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bookViews>
  <sheets>
    <sheet name="Portada" sheetId="1" r:id="rId1"/>
    <sheet name="16 K007" sheetId="2" r:id="rId2"/>
    <sheet name="16 K129" sheetId="3" r:id="rId3"/>
    <sheet name="16 K131" sheetId="4" r:id="rId4"/>
    <sheet name="16 S046" sheetId="5" r:id="rId5"/>
    <sheet name="16 S071" sheetId="6" r:id="rId6"/>
    <sheet name="16 S074" sheetId="7" r:id="rId7"/>
    <sheet name="16 S075" sheetId="8" r:id="rId8"/>
    <sheet name="16 S079" sheetId="9" r:id="rId9"/>
    <sheet name="16 S218" sheetId="10" r:id="rId10"/>
    <sheet name="16 S219" sheetId="11" r:id="rId11"/>
    <sheet name="16 U012" sheetId="12" r:id="rId12"/>
    <sheet name="16 U020" sheetId="13" r:id="rId13"/>
  </sheets>
  <definedNames>
    <definedName name="_xlnm.Print_Area" localSheetId="1">'16 K007'!$B$2:$U$31</definedName>
    <definedName name="_xlnm.Print_Area" localSheetId="2">'16 K129'!$B$2:$U$37</definedName>
    <definedName name="_xlnm.Print_Area" localSheetId="3">'16 K131'!$B$2:$U$35</definedName>
    <definedName name="_xlnm.Print_Area" localSheetId="4">'16 S046'!$B$2:$U$49</definedName>
    <definedName name="_xlnm.Print_Area" localSheetId="5">'16 S071'!$B$2:$U$33</definedName>
    <definedName name="_xlnm.Print_Area" localSheetId="6">'16 S074'!$B$2:$U$39</definedName>
    <definedName name="_xlnm.Print_Area" localSheetId="7">'16 S075'!$B$2:$U$41</definedName>
    <definedName name="_xlnm.Print_Area" localSheetId="8">'16 S079'!$B$2:$U$58</definedName>
    <definedName name="_xlnm.Print_Area" localSheetId="9">'16 S218'!$B$2:$U$33</definedName>
    <definedName name="_xlnm.Print_Area" localSheetId="10">'16 S219'!$B$2:$U$60</definedName>
    <definedName name="_xlnm.Print_Area" localSheetId="11">'16 U012'!$B$2:$U$35</definedName>
    <definedName name="_xlnm.Print_Area" localSheetId="12">'16 U020'!$B$2:$U$31</definedName>
    <definedName name="_xlnm.Print_Area" localSheetId="0">Portada!$B$1:$AD$86</definedName>
    <definedName name="_xlnm.Print_Titles" localSheetId="1">'16 K007'!$1:$4</definedName>
    <definedName name="_xlnm.Print_Titles" localSheetId="2">'16 K129'!$1:$4</definedName>
    <definedName name="_xlnm.Print_Titles" localSheetId="3">'16 K131'!$1:$4</definedName>
    <definedName name="_xlnm.Print_Titles" localSheetId="4">'16 S046'!$1:$4</definedName>
    <definedName name="_xlnm.Print_Titles" localSheetId="5">'16 S071'!$1:$4</definedName>
    <definedName name="_xlnm.Print_Titles" localSheetId="6">'16 S074'!$1:$4</definedName>
    <definedName name="_xlnm.Print_Titles" localSheetId="7">'16 S075'!$1:$4</definedName>
    <definedName name="_xlnm.Print_Titles" localSheetId="8">'16 S079'!$1:$4</definedName>
    <definedName name="_xlnm.Print_Titles" localSheetId="9">'16 S218'!$1:$4</definedName>
    <definedName name="_xlnm.Print_Titles" localSheetId="10">'16 S219'!$1:$4</definedName>
    <definedName name="_xlnm.Print_Titles" localSheetId="11">'16 U012'!$1:$4</definedName>
    <definedName name="_xlnm.Print_Titles" localSheetId="12">'16 U020'!$1:$4</definedName>
    <definedName name="_xlnm.Print_Titles" localSheetId="0">Portada!$1:$4</definedName>
  </definedNames>
  <calcPr calcId="145621"/>
</workbook>
</file>

<file path=xl/calcChain.xml><?xml version="1.0" encoding="utf-8"?>
<calcChain xmlns="http://schemas.openxmlformats.org/spreadsheetml/2006/main">
  <c r="T20" i="13" l="1"/>
  <c r="U20" i="13" s="1"/>
  <c r="S20" i="13"/>
  <c r="R20" i="13"/>
  <c r="T19" i="13"/>
  <c r="U19" i="13" s="1"/>
  <c r="S19" i="13"/>
  <c r="R19" i="13"/>
  <c r="U15" i="13"/>
  <c r="U14" i="13"/>
  <c r="U13" i="13"/>
  <c r="U12" i="13"/>
  <c r="U11" i="13"/>
  <c r="T22" i="12"/>
  <c r="S22" i="12"/>
  <c r="U22" i="12" s="1"/>
  <c r="R22" i="12"/>
  <c r="T21" i="12"/>
  <c r="U21" i="12" s="1"/>
  <c r="S21" i="12"/>
  <c r="R21" i="12"/>
  <c r="U17" i="12"/>
  <c r="U16" i="12"/>
  <c r="U15" i="12"/>
  <c r="U14" i="12"/>
  <c r="U13" i="12"/>
  <c r="U12" i="12"/>
  <c r="U11" i="12"/>
  <c r="T35" i="11"/>
  <c r="U35" i="11" s="1"/>
  <c r="S35" i="11"/>
  <c r="R35" i="11"/>
  <c r="T34" i="11"/>
  <c r="U34" i="11" s="1"/>
  <c r="S34" i="11"/>
  <c r="R34" i="11"/>
  <c r="U30" i="11"/>
  <c r="U29" i="11"/>
  <c r="U28" i="11"/>
  <c r="U27" i="11"/>
  <c r="U26" i="11"/>
  <c r="U25" i="11"/>
  <c r="U24" i="11"/>
  <c r="U23" i="11"/>
  <c r="U22" i="11"/>
  <c r="U21" i="11"/>
  <c r="U20" i="11"/>
  <c r="U19" i="11"/>
  <c r="U18" i="11"/>
  <c r="U17" i="11"/>
  <c r="U16" i="11"/>
  <c r="U15" i="11"/>
  <c r="U14" i="11"/>
  <c r="U13" i="11"/>
  <c r="U12" i="11"/>
  <c r="U11" i="11"/>
  <c r="T21" i="10"/>
  <c r="U21" i="10" s="1"/>
  <c r="S21" i="10"/>
  <c r="R21" i="10"/>
  <c r="T20" i="10"/>
  <c r="U20" i="10" s="1"/>
  <c r="S20" i="10"/>
  <c r="R20" i="10"/>
  <c r="U16" i="10"/>
  <c r="U15" i="10"/>
  <c r="U14" i="10"/>
  <c r="U13" i="10"/>
  <c r="U12" i="10"/>
  <c r="U11" i="10"/>
  <c r="T34" i="9"/>
  <c r="U34" i="9" s="1"/>
  <c r="S34" i="9"/>
  <c r="R34" i="9"/>
  <c r="T33" i="9"/>
  <c r="U33" i="9" s="1"/>
  <c r="S33" i="9"/>
  <c r="R33" i="9"/>
  <c r="U29" i="9"/>
  <c r="U28" i="9"/>
  <c r="U27" i="9"/>
  <c r="U26" i="9"/>
  <c r="U25" i="9"/>
  <c r="U24" i="9"/>
  <c r="U23" i="9"/>
  <c r="U22" i="9"/>
  <c r="U21" i="9"/>
  <c r="U20" i="9"/>
  <c r="U19" i="9"/>
  <c r="U18" i="9"/>
  <c r="U17" i="9"/>
  <c r="U16" i="9"/>
  <c r="U15" i="9"/>
  <c r="U14" i="9"/>
  <c r="U13" i="9"/>
  <c r="U12" i="9"/>
  <c r="U11" i="9"/>
  <c r="T25" i="8"/>
  <c r="U25" i="8" s="1"/>
  <c r="S25" i="8"/>
  <c r="R25" i="8"/>
  <c r="T24" i="8"/>
  <c r="U24" i="8" s="1"/>
  <c r="S24" i="8"/>
  <c r="R24" i="8"/>
  <c r="U20" i="8"/>
  <c r="U19" i="8"/>
  <c r="U18" i="8"/>
  <c r="U17" i="8"/>
  <c r="U16" i="8"/>
  <c r="U15" i="8"/>
  <c r="U14" i="8"/>
  <c r="U13" i="8"/>
  <c r="U12" i="8"/>
  <c r="U11" i="8"/>
  <c r="U24" i="7"/>
  <c r="T24" i="7"/>
  <c r="S24" i="7"/>
  <c r="R24" i="7"/>
  <c r="U23" i="7"/>
  <c r="T23" i="7"/>
  <c r="S23" i="7"/>
  <c r="R23" i="7"/>
  <c r="U19" i="7"/>
  <c r="U18" i="7"/>
  <c r="U17" i="7"/>
  <c r="U16" i="7"/>
  <c r="U15" i="7"/>
  <c r="U14" i="7"/>
  <c r="U13" i="7"/>
  <c r="U12" i="7"/>
  <c r="U11" i="7"/>
  <c r="T21" i="6"/>
  <c r="U21" i="6" s="1"/>
  <c r="S21" i="6"/>
  <c r="R21" i="6"/>
  <c r="T20" i="6"/>
  <c r="S20" i="6"/>
  <c r="U20" i="6" s="1"/>
  <c r="R20" i="6"/>
  <c r="U16" i="6"/>
  <c r="U15" i="6"/>
  <c r="U14" i="6"/>
  <c r="U13" i="6"/>
  <c r="U12" i="6"/>
  <c r="U11" i="6"/>
  <c r="T29" i="5"/>
  <c r="U29" i="5" s="1"/>
  <c r="S29" i="5"/>
  <c r="R29" i="5"/>
  <c r="T28" i="5"/>
  <c r="U28" i="5" s="1"/>
  <c r="S28" i="5"/>
  <c r="R28" i="5"/>
  <c r="U24" i="5"/>
  <c r="U23" i="5"/>
  <c r="U22" i="5"/>
  <c r="U21" i="5"/>
  <c r="U20" i="5"/>
  <c r="U19" i="5"/>
  <c r="U18" i="5"/>
  <c r="U17" i="5"/>
  <c r="U16" i="5"/>
  <c r="U15" i="5"/>
  <c r="U14" i="5"/>
  <c r="U13" i="5"/>
  <c r="U12" i="5"/>
  <c r="U11" i="5"/>
  <c r="T22" i="4"/>
  <c r="S22" i="4"/>
  <c r="U22" i="4" s="1"/>
  <c r="R22" i="4"/>
  <c r="T21" i="4"/>
  <c r="U21" i="4" s="1"/>
  <c r="S21" i="4"/>
  <c r="R21" i="4"/>
  <c r="U17" i="4"/>
  <c r="U16" i="4"/>
  <c r="U15" i="4"/>
  <c r="U14" i="4"/>
  <c r="U13" i="4"/>
  <c r="U12" i="4"/>
  <c r="U11" i="4"/>
  <c r="U23" i="3"/>
  <c r="T23" i="3"/>
  <c r="S23" i="3"/>
  <c r="R23" i="3"/>
  <c r="U22" i="3"/>
  <c r="T22" i="3"/>
  <c r="S22" i="3"/>
  <c r="R22" i="3"/>
  <c r="U18" i="3"/>
  <c r="U17" i="3"/>
  <c r="U16" i="3"/>
  <c r="U15" i="3"/>
  <c r="U14" i="3"/>
  <c r="U13" i="3"/>
  <c r="U12" i="3"/>
  <c r="U11" i="3"/>
  <c r="U20" i="2"/>
  <c r="T20" i="2"/>
  <c r="S20" i="2"/>
  <c r="R20" i="2"/>
  <c r="U19" i="2"/>
  <c r="T19" i="2"/>
  <c r="S19" i="2"/>
  <c r="R19" i="2"/>
  <c r="U15" i="2"/>
  <c r="U14" i="2"/>
  <c r="U13" i="2"/>
  <c r="U12" i="2"/>
  <c r="U11" i="2"/>
</calcChain>
</file>

<file path=xl/sharedStrings.xml><?xml version="1.0" encoding="utf-8"?>
<sst xmlns="http://schemas.openxmlformats.org/spreadsheetml/2006/main" count="1398" uniqueCount="549">
  <si>
    <t>Informes sobre la Situación Económica,
las Finanzas Públicas y la Deuda Pública</t>
  </si>
  <si>
    <t xml:space="preserve">    Cuarto Trimestre 2013</t>
  </si>
  <si>
    <t>Ramo 16
Medio Ambiente y Recursos Naturales</t>
  </si>
  <si>
    <t>Programas presupuestarios cuya MIR se incluye en el reporte</t>
  </si>
  <si>
    <t xml:space="preserve">K-007 Proyectos de infraestructura económica de agua potable, alcantarillado y saneamiento
K-129 Infraestructura para la Protección de Centros de Población y Áreas Productivas
K-131 Túnel Emisor Oriente y Central y Planta de Tratamiento Atotonilco
S-046 Programa de Conservación para el Desarrollo Sostenible (PROCODES)
S-071 Programa de Empleo Temporal (PET)
S-074 Programa de Agua Potable, Alcantarillado y Saneamiento en Zonas Urbanas
S-075 Programa para la Construcción y Rehabilitación de Sistemas de Agua Potable y Saneamiento en Zonas Rurales
S-079 Programa de Rehabilitación, Modernización y Equipamiento de Distritos de Riego
S-218 Programa de Tratamiento de Aguas Residuales
S-219 Programa Nacional Forestal Pago por Servicios Ambientales
U-012 Prevención y gestión integral de residuos
U-020 Fomento para la Conservación y Aprovechamiento Sustentable de la Vida Silvestre
</t>
  </si>
  <si>
    <t xml:space="preserve">      Cuarto Trimestre 2013</t>
  </si>
  <si>
    <t>DATOS DEL PROGRAMA</t>
  </si>
  <si>
    <t>Programa presupuestario</t>
  </si>
  <si>
    <t>K007</t>
  </si>
  <si>
    <t>Proyectos de infraestructura económica de agua potable, alcantarillado y saneamiento</t>
  </si>
  <si>
    <t>Ramo</t>
  </si>
  <si>
    <t>16</t>
  </si>
  <si>
    <t>Medio Ambiente y Recursos Naturales</t>
  </si>
  <si>
    <t>Unidad responsable</t>
  </si>
  <si>
    <t>B00-Comisión Nacional del Agua</t>
  </si>
  <si>
    <t>Enfoques transversales</t>
  </si>
  <si>
    <t>Clasificación Funcional</t>
  </si>
  <si>
    <t>Finalidad</t>
  </si>
  <si>
    <t>2 - Desarrollo Social</t>
  </si>
  <si>
    <t>Función</t>
  </si>
  <si>
    <t>2 - Vivienda y Servicios a la Comunidad</t>
  </si>
  <si>
    <t>Subfunción</t>
  </si>
  <si>
    <t>3 - Abastecimiento de Agua</t>
  </si>
  <si>
    <t>Actividad Institucional</t>
  </si>
  <si>
    <t>3 - Manejo eficiente y sustentable del agua y prevención de inundaciones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</si>
  <si>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</si>
  <si>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</si>
  <si>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</si>
  <si>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</si>
  <si>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</si>
  <si>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</si>
  <si>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</si>
  <si>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</si>
  <si>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</si>
  <si>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</si>
  <si>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</si>
  <si>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</si>
  <si>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</si>
  <si>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</si>
  <si>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</si>
  <si>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sustentabilidad Ambiental mediante la construcción de infraestructura hidráulica en el Valle de México</t>
  </si>
  <si>
    <r>
      <t>Porcentaje de cobertura de tratamiento de aguas residuales</t>
    </r>
    <r>
      <rPr>
        <i/>
        <sz val="10"/>
        <color indexed="30"/>
        <rFont val="Soberana Sans"/>
        <family val="3"/>
      </rPr>
      <t xml:space="preserve">
</t>
    </r>
  </si>
  <si>
    <t>[(aguas residuales tratadas)/(total de aguas residuales)]*100</t>
  </si>
  <si>
    <t>Porcentaje</t>
  </si>
  <si>
    <t>Estratégico-Eficacia-Anual</t>
  </si>
  <si>
    <t>Propósito</t>
  </si>
  <si>
    <t>Los habitantes del Valle de México están protegidos de inundaciones con la infraestructura hidráulica</t>
  </si>
  <si>
    <r>
      <t>Porcentaje de población protegida</t>
    </r>
    <r>
      <rPr>
        <i/>
        <sz val="10"/>
        <color indexed="30"/>
        <rFont val="Soberana Sans"/>
        <family val="3"/>
      </rPr>
      <t xml:space="preserve">
</t>
    </r>
  </si>
  <si>
    <t>[(población del Valle de México protegida)/(población total del Valle de México)]*100</t>
  </si>
  <si>
    <t>Estratégico-Eficacia-Semestral</t>
  </si>
  <si>
    <t/>
  </si>
  <si>
    <r>
      <t>Porcentaje de capacidad de Drenaje del Valle de México</t>
    </r>
    <r>
      <rPr>
        <i/>
        <sz val="10"/>
        <color indexed="30"/>
        <rFont val="Soberana Sans"/>
        <family val="3"/>
      </rPr>
      <t xml:space="preserve">
</t>
    </r>
  </si>
  <si>
    <t>[(capacidad de drenaje instalada en el Valle de México)/(capacidad de drenaje necesaria en el Valle de México)]*100</t>
  </si>
  <si>
    <t>Componente</t>
  </si>
  <si>
    <t>A Colectores pluviales, de estiaje y sanitarios, para minimizar los problemas de inundaciones en los municipios colindantes al caudal del Rio de la Compañía entregados</t>
  </si>
  <si>
    <r>
      <t>Porcentaje de avance fisico de colectores pluviales, de estiaje y sanitarios para minimizar los problemas de inundaciones en los municipios colindantes al caudal del Rio de la Compañia</t>
    </r>
    <r>
      <rPr>
        <i/>
        <sz val="10"/>
        <color indexed="30"/>
        <rFont val="Soberana Sans"/>
        <family val="3"/>
      </rPr>
      <t xml:space="preserve">
Indicador Seleccionado</t>
    </r>
  </si>
  <si>
    <t>{¿[(porcentaje de avance de construcción de cada proyecto)*(importe total del construcción de cada proyecto)]} / [¿(importe total del construcción de cada proyecto)]*100</t>
  </si>
  <si>
    <t>Estratégico-Eficacia-Trimestral</t>
  </si>
  <si>
    <t>Actividad</t>
  </si>
  <si>
    <t>A 1 Revisión del Túnel del Río de la Compañía</t>
  </si>
  <si>
    <r>
      <t>Porcentaje de capacidad de Desalojo del Cajon de Estiaje</t>
    </r>
    <r>
      <rPr>
        <i/>
        <sz val="10"/>
        <color indexed="30"/>
        <rFont val="Soberana Sans"/>
        <family val="3"/>
      </rPr>
      <t xml:space="preserve">
</t>
    </r>
  </si>
  <si>
    <t xml:space="preserve"> (Flujo de agua en operación/Flujo de agua según el diseño)*100  </t>
  </si>
  <si>
    <t>Gestión-Eficacia-Trimestral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</si>
  <si>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</si>
  <si>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</si>
  <si>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</si>
  <si>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</si>
  <si>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</si>
  <si>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</si>
  <si>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</si>
  <si>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</si>
  <si>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</si>
  <si>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</si>
  <si>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</si>
  <si>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cobertura de tratamiento de aguas residuales
</t>
    </r>
    <r>
      <rPr>
        <sz val="10"/>
        <rFont val="Soberana Sans"/>
        <family val="2"/>
      </rPr>
      <t xml:space="preserve"> Causa : Al diseñar la MIR no se planteó adecuadamente el indicador de acuerdo al proyecto, ya que el Túnel Rio de la Compañía es un conductor de drenaje, su función no es el tratamiento de aguas residuales, motivo por el cual se está reportando en ceros.   Debido a que el proyecto concluyó en 2013, ya no se va a contemplar el mismo para la MIR del ejercicio 2014. Efecto: No tiene ningún efecto lo indicado en las observaciones debido a que el Túnel Rio de la Compañía es un conductor de drenaje, su función no es el tratamiento de aguas residuales. Adicionalmente a que la construcción de la PTAR Atotonilco continúa en su ejecución (proyecto que si tiene como objetivo el tratamiento de aguas residuales). Otros Motivos:</t>
    </r>
  </si>
  <si>
    <r>
      <t xml:space="preserve">Porcentaje de población protegida
</t>
    </r>
    <r>
      <rPr>
        <sz val="10"/>
        <rFont val="Soberana Sans"/>
        <family val="2"/>
      </rPr>
      <t xml:space="preserve"> Causa : Al diseñar la MIR no se planteó adecuadamente el indicador de acuerdo al proyecto, se había considerado la población total del Valle de México, siendo que el proyecto beneficia únicamente a los municipios colindantes al caudal del Rio de la Compañía (Chalco, Valle de Chalco e Ixtapaluca), cuya población es 1,234,697 habitantes de acuerdo a la proyección publicada por CONAPO.  Efecto: Positivo debido a que se protegió a un sector de la población contra inundaciones severas en épocas de lluvias. Otros Motivos:Información del 1er semestre:   La misma información del segundo semestre aplica para el primer semestre, así como las observaciones arriba incluidas.  </t>
    </r>
  </si>
  <si>
    <r>
      <t xml:space="preserve">Porcentaje de capacidad de Drenaje del Valle de México
</t>
    </r>
    <r>
      <rPr>
        <sz val="10"/>
        <rFont val="Soberana Sans"/>
        <family val="2"/>
      </rPr>
      <t xml:space="preserve"> Causa : Desde junio de 2013 ya se encuentra operando el primer tramo del Tunel Emisor Oriente de 10 Km, con una capacidad máxima de desalojo de 40 m3/s.   La capacidad total de 150 m3/s se alcanzará cuando entren en operación los 52.4 Km restantes.   Estudios realizados por la CONAGUA a través del Instituto de Ingeniería de la UNAM, revelan que se requiere una capacidad de drenaje total con un gasto de 315 m3/s para el Valle de México, los cuales contemplan el drenaje que se desaloja por el Túnel Rio de la Compañía. Efecto: Positivo por aumentar la capacidad instalada con la operación del primer tramo del TEO que incorpora un gasto de 40 m3/s. Otros Motivos:La información referente a las justificaciones del segundo semestre aplica para el primer semestre, así como las observaciones arriba incluidas.                                       </t>
    </r>
  </si>
  <si>
    <r>
      <t xml:space="preserve">Porcentaje de avance fisico de colectores pluviales, de estiaje y sanitarios para minimizar los problemas de inundaciones en los municipios colindantes al caudal del Rio de la Compañia
</t>
    </r>
    <r>
      <rPr>
        <sz val="10"/>
        <rFont val="Soberana Sans"/>
        <family val="2"/>
      </rPr>
      <t xml:space="preserve"> Causa : Se terminó el ducto de estiaje del Rio de la Compañía. Efecto: La población que se encuentra en la zona colindante al caudal del Rio de la Compañía (Chalco, Valle de Chalco e Ixtapaluca), tiene el beneficio directo con éste proyecto. Otros Motivos:Información del 2do trimestre:  La misma información del primer trimestre aplica para el segundo trimestre, así como sus observaciones.    </t>
    </r>
  </si>
  <si>
    <r>
      <t xml:space="preserve">Porcentaje de capacidad de Desalojo del Cajon de Estiaje
</t>
    </r>
    <r>
      <rPr>
        <sz val="10"/>
        <rFont val="Soberana Sans"/>
        <family val="2"/>
      </rPr>
      <t xml:space="preserve"> Causa : Se terminó el ducto de estiaje del Rio de la Compañía y se encuentra en operación. Efecto: La población que se encuentra en la zona colindante al caudal del Rio de la Compañía (Chalco, Valle de Chalco e Ixtapaluca), tiene el beneficio directo con éste proyecto. Otros Motivos:Información del 2do trimestre:   La misma justificación del primer trimestre aplica para el segundo trimestre, así como sus observaciones: el ducto fue terminado durante el 1er trimestre y se encuentra en operación.    </t>
    </r>
  </si>
  <si>
    <t>K129</t>
  </si>
  <si>
    <t>Infraestructura para la Protección de Centros de Población y Áreas Productivas</t>
  </si>
  <si>
    <t>1 - Protección Ambiental</t>
  </si>
  <si>
    <t>2 - Administración del Agua</t>
  </si>
  <si>
    <t>Contribuir a mitigar los efectos de inundaciones a centros de población y áreas productivas de los riesgos derivados de fenómenos hidrometeorológicos mediante la construcción de infraestructura hidráulica de protección.</t>
  </si>
  <si>
    <r>
      <t>Porcentaje de hectareas con mitigación por riesgo a inundaciones</t>
    </r>
    <r>
      <rPr>
        <i/>
        <sz val="10"/>
        <color indexed="30"/>
        <rFont val="Soberana Sans"/>
        <family val="3"/>
      </rPr>
      <t xml:space="preserve">
</t>
    </r>
  </si>
  <si>
    <t>(¿Hpo/¿Hp) x 100  (Número de hectáreas que han visto reducido su riesgo a los efectos de los eventos meteorológicos extremos, en el periodo / Número de hectáreas susceptibles a los efectos de las inundaciones, programado en el año) x100</t>
  </si>
  <si>
    <r>
      <t>Porcentaje de habitantes con mitigación por riesgo a inundaciones</t>
    </r>
    <r>
      <rPr>
        <i/>
        <sz val="10"/>
        <color indexed="30"/>
        <rFont val="Soberana Sans"/>
        <family val="3"/>
      </rPr>
      <t xml:space="preserve">
Indicador Seleccionado</t>
    </r>
  </si>
  <si>
    <t>(Hp / Hri) X 100  (Número de habitantes que han visto reducido su riesgo a los efectos de los eventos meteorológicos extremos, en el periodo / Número de habitantes susceptibles a los efectos de las inundaciones, programado en el año)x100</t>
  </si>
  <si>
    <t>Los centros de población y áreas productivas cuentan con las obras de infraestructura hidráulica para mitigar los efectos de inundación.</t>
  </si>
  <si>
    <r>
      <t>Porcentaje de obras de infraestructura en construcción</t>
    </r>
    <r>
      <rPr>
        <i/>
        <sz val="10"/>
        <color indexed="30"/>
        <rFont val="Soberana Sans"/>
        <family val="3"/>
      </rPr>
      <t xml:space="preserve">
</t>
    </r>
  </si>
  <si>
    <t>( Oc / Op) X 100  (Número de obras de infraestructura  hidráulica de protección construidas, en el periodo / Número de obras de infraestructura hidráulica de protección programadas para construcción en el año)x100</t>
  </si>
  <si>
    <t>A Infraestructura hidráulica de protección para centros de población y Áreas productivas construida.</t>
  </si>
  <si>
    <r>
      <t>Porcentaje de Avance Físico de obra en construcción de infraestructura hidráulica para áreas productivas</t>
    </r>
    <r>
      <rPr>
        <i/>
        <sz val="10"/>
        <color indexed="30"/>
        <rFont val="Soberana Sans"/>
        <family val="3"/>
      </rPr>
      <t xml:space="preserve">
</t>
    </r>
  </si>
  <si>
    <t>(¿AFc/¿AFp) x 100  (Avance físico de obras en construcción de infraestructura hidráulica de protección, en el periodo / Total de avance físico de obra en construcción de Infraestructura hidráulica de protección, programada en el año) x 100</t>
  </si>
  <si>
    <t>Gestión-Eficacia-Semestral</t>
  </si>
  <si>
    <r>
      <t>Porcentaje de Avance Físico de obra en infraestructura hidráulica para centros de población</t>
    </r>
    <r>
      <rPr>
        <i/>
        <sz val="10"/>
        <color indexed="30"/>
        <rFont val="Soberana Sans"/>
        <family val="3"/>
      </rPr>
      <t xml:space="preserve">
</t>
    </r>
  </si>
  <si>
    <t>( AFc /  AFp) X 100  (Avance físico de obras en construcción de infraestructura hidráulica de protección, en el periodo / Total de avance físico de obras en construcción de Infraestructura hidráulica de protección programadas en el año) x 100</t>
  </si>
  <si>
    <t>A 1 Estudios de Factibilidad y proyectos Ejecutivos de obras de protección.</t>
  </si>
  <si>
    <r>
      <t>Porcentaje de estudios y proyectos ejecutivos realizados</t>
    </r>
    <r>
      <rPr>
        <i/>
        <sz val="10"/>
        <color indexed="30"/>
        <rFont val="Soberana Sans"/>
        <family val="3"/>
      </rPr>
      <t xml:space="preserve">
</t>
    </r>
  </si>
  <si>
    <t>( NEIPEc /NEIPp) X 100  (Número de estudios y proyectos ejecutivos realizados en el año /Número de estudios y proyectos ejecutivos programados, en el año) x 100</t>
  </si>
  <si>
    <t>A 2 Presupuesto para la Infraestructura Hidráulica para protección a centros de población y áreas productivas.</t>
  </si>
  <si>
    <r>
      <t xml:space="preserve">Porcentaje de Avance Financiero del presupuesto autorizado para infraestructura hidráulica para centros de población       </t>
    </r>
    <r>
      <rPr>
        <i/>
        <sz val="10"/>
        <color indexed="30"/>
        <rFont val="Soberana Sans"/>
        <family val="3"/>
      </rPr>
      <t xml:space="preserve">
</t>
    </r>
  </si>
  <si>
    <t>( PEPCP / PPPCP) X 100  (Presupuesto ejercido en Protección en Centros de Población (PCP) / Presupuesto programado en Protección en Centros de Población (PCP) ) x 100</t>
  </si>
  <si>
    <r>
      <t>Porcentaje de Avance Financiero de obra en construcción de infraestructura hidráulica para áreas productivas.</t>
    </r>
    <r>
      <rPr>
        <i/>
        <sz val="10"/>
        <color indexed="30"/>
        <rFont val="Soberana Sans"/>
        <family val="3"/>
      </rPr>
      <t xml:space="preserve">
</t>
    </r>
  </si>
  <si>
    <t>( PEPAP / PPPAP) X 100  (Presupuesto ejercido en Protección de Areas Productivas (PAP) / Presupuesto programado en  Protección de Areas Productivas (PAP) ) x 100</t>
  </si>
  <si>
    <r>
      <t xml:space="preserve">Porcentaje de hectareas con mitigación por riesgo a inundaciones
</t>
    </r>
    <r>
      <rPr>
        <sz val="10"/>
        <rFont val="Soberana Sans"/>
        <family val="2"/>
      </rPr>
      <t xml:space="preserve"> Causa : Se efectúo una reorientación de recursos ya que en el Presupuesto de Egresos de la Federación, se autorizó una inversión superior a lo registrado con cartera en fase vigente. Estos Valores son de precierre. Efecto: Se priorizaron las acciones más urgentes a atender, en la versión de áreas productivas, lo que incremento las hectáreas. Otros Motivos:</t>
    </r>
  </si>
  <si>
    <r>
      <t xml:space="preserve">Porcentaje de habitantes con mitigación por riesgo a inundaciones
</t>
    </r>
    <r>
      <rPr>
        <sz val="10"/>
        <rFont val="Soberana Sans"/>
        <family val="2"/>
      </rPr>
      <t xml:space="preserve"> Causa : Al precierre del ejercicio se espera alcanzar la meta programada, sin embargo se esperan variaciones ya que se esta en proceso de validación de los trabajos que quedan pendientes de pago, trabajos que concluyeron al 31 de diciembre y que se están generando las estimaciones. Efecto: Este valor es de precierre. Otros Motivos:</t>
    </r>
  </si>
  <si>
    <r>
      <t xml:space="preserve">Porcentaje de obras de infraestructura en construcción
</t>
    </r>
    <r>
      <rPr>
        <sz val="10"/>
        <rFont val="Soberana Sans"/>
        <family val="2"/>
      </rPr>
      <t xml:space="preserve"> Causa : Estos Valores son de Precierre. Debido a los recortes la meta alcanzada fue del 92%, afectandose proyectos como las obras de protección contra inundaciones, en diversos estados, por efecto de la emergencia. Efecto: Al precierre se alcanzó una meta del 92% de lo programado. Otros Motivos:</t>
    </r>
  </si>
  <si>
    <r>
      <t xml:space="preserve">Porcentaje de Avance Físico de obra en construcción de infraestructura hidráulica para áreas productivas
</t>
    </r>
    <r>
      <rPr>
        <sz val="10"/>
        <rFont val="Soberana Sans"/>
        <family val="2"/>
      </rPr>
      <t xml:space="preserve"> Causa : Se efectúo una reorientación de recursos, ya que en el Presupuesto de Egresos de la Federación, se autorizó una inversión superior a lo registrado con cartera en fase vigente. Efecto: Se priorizaron las acciones más urgentes a atender, en la versión de áreas productivas. Otros Motivos:</t>
    </r>
  </si>
  <si>
    <r>
      <t xml:space="preserve">Porcentaje de Avance Físico de obra en infraestructura hidráulica para centros de población
</t>
    </r>
    <r>
      <rPr>
        <sz val="10"/>
        <rFont val="Soberana Sans"/>
        <family val="2"/>
      </rPr>
      <t xml:space="preserve"> Causa : Estos valores son de Precierre. El programa se vio afectado por varias reducciones aplicadas por la Secretaría de Hacienda y Crédito Público y por la emergencia registrada por lluvias extraordinarias presentadas en varios Estados del país. Efecto: Las metas alcanzadas no alcanzaron las programadas. Otros Motivos:</t>
    </r>
  </si>
  <si>
    <r>
      <t xml:space="preserve">Porcentaje de estudios y proyectos ejecutivos realizados
</t>
    </r>
    <r>
      <rPr>
        <sz val="10"/>
        <rFont val="Soberana Sans"/>
        <family val="2"/>
      </rPr>
      <t xml:space="preserve"> Causa : Se efectúo una reorientación de recursos ya que en el Presupuesto de Egresos de la Federación, se autorizó una inversión superior a lo registrado con cartera en fase vigente. Estos datos son de precierre. Efecto: Se priorizaron las acciones más urgentes a atender, lo que incremento en número de estudios y proyectos ejecutivos contratados. Otros Motivos:</t>
    </r>
  </si>
  <si>
    <r>
      <t xml:space="preserve">Porcentaje de Avance Financiero del presupuesto autorizado para infraestructura hidráulica para centros de población       
</t>
    </r>
    <r>
      <rPr>
        <sz val="10"/>
        <rFont val="Soberana Sans"/>
        <family val="2"/>
      </rPr>
      <t xml:space="preserve"> Causa : Este valor corresponde al precierre del presupuesto. Además se realizaron trabajos adicionales que están pendientes de pago (pasivos), los cuales se pagarán con cargo al presupuesto 2014, ya que son trabajos que se concluyeron al 31 de diciembre y que de acuerdo con la norma estan generandose las estimaciones.   El programa se vió afectado por varias reducciones aplicadas por la Secretaría de Hacienda y Crédito Público. Adicionalmente debido a la emergencia que se presento en varios estados por lluvias extraordinarias, se tuvieron otras reducciones. Efecto: Los montos asignados no correspondieron con los programados, variando las metas programadas. Otros Motivos:</t>
    </r>
  </si>
  <si>
    <r>
      <t xml:space="preserve">Porcentaje de Avance Financiero de obra en construcción de infraestructura hidráulica para áreas productivas.
</t>
    </r>
    <r>
      <rPr>
        <sz val="10"/>
        <rFont val="Soberana Sans"/>
        <family val="2"/>
      </rPr>
      <t xml:space="preserve"> Causa : Se efectúo una reorientación de recursos ya que en el Presupuesto de Egresos de la Federación, se autorizó una inversión superior a lo registrado con cartera en fase vigente. Estos Valores son de precierre. Efecto: Se priorizaron las acciones más urgentes a atender, en la versión de áreas productivas. Otros Motivos:</t>
    </r>
  </si>
  <si>
    <t>K131</t>
  </si>
  <si>
    <t>Túnel Emisor Oriente y Central y Planta de Tratamiento Atotonilco</t>
  </si>
  <si>
    <t>3 - Ordenación de Aguas Residuales, Drenaje y Alcantarillado</t>
  </si>
  <si>
    <t>[(aguas residuales del Valle de México tratadas)/(total de aguas residuales del Valle de México)]*100</t>
  </si>
  <si>
    <t>Los habitantes del Valle de México están protegidos de inundaciones con la construcción de la infraestructura hidráulica</t>
  </si>
  <si>
    <r>
      <t>Porcentaje de capacidad de Drenaje del Valle de Mexico</t>
    </r>
    <r>
      <rPr>
        <i/>
        <sz val="10"/>
        <color indexed="30"/>
        <rFont val="Soberana Sans"/>
        <family val="3"/>
      </rPr>
      <t xml:space="preserve">
</t>
    </r>
  </si>
  <si>
    <r>
      <t>Porcentaje de poblacion protegida</t>
    </r>
    <r>
      <rPr>
        <i/>
        <sz val="10"/>
        <color indexed="30"/>
        <rFont val="Soberana Sans"/>
        <family val="3"/>
      </rPr>
      <t xml:space="preserve">
</t>
    </r>
  </si>
  <si>
    <t>[(población protegida en el Valle de México )/(población total del Valle de México)]*100</t>
  </si>
  <si>
    <t>A Túnel Emisor Oriente (TEO) entregado</t>
  </si>
  <si>
    <r>
      <t>Porcentaje de Avance Fisico del Tunel Emisor Oriente</t>
    </r>
    <r>
      <rPr>
        <i/>
        <sz val="10"/>
        <color indexed="30"/>
        <rFont val="Soberana Sans"/>
        <family val="3"/>
      </rPr>
      <t xml:space="preserve">
Indicador Seleccionado</t>
    </r>
  </si>
  <si>
    <t>((Porcentaje de avance de construcción)*(total de construcción)+(porcentaje de proyecto ejecutivo)*(total de proyecto ejecutivo))*0.8 + (¿ (porcentaje de avance de obra o proyecto complementario)*(total de obra o proyecto complementario))*0.2</t>
  </si>
  <si>
    <t>B Planta de Tratamiento de Aguas Residuales (PTAR) Atotonilco entregada</t>
  </si>
  <si>
    <r>
      <t>Porcentaje de Avance Fisico Planta de Tratamiento de Aguas Residuales Atotonilco</t>
    </r>
    <r>
      <rPr>
        <i/>
        <sz val="10"/>
        <color indexed="30"/>
        <rFont val="Soberana Sans"/>
        <family val="3"/>
      </rPr>
      <t xml:space="preserve">
</t>
    </r>
  </si>
  <si>
    <t>{¿[(porcentaje de avance físico de construcción de cada proyecto )*(importe total del construcción de cada proyecto)]} / [¿(importe total del construcción de cada proyecto)]</t>
  </si>
  <si>
    <t>A 1 Revision del tunel emisor oriente</t>
  </si>
  <si>
    <r>
      <t>Porcentaje de capacidad de desalojo del Tunel Emisor Oriente</t>
    </r>
    <r>
      <rPr>
        <i/>
        <sz val="10"/>
        <color indexed="30"/>
        <rFont val="Soberana Sans"/>
        <family val="3"/>
      </rPr>
      <t xml:space="preserve">
</t>
    </r>
  </si>
  <si>
    <t xml:space="preserve">(Flujo de agua en operación/Flujo de agua según el diseño) *100 </t>
  </si>
  <si>
    <t>B 2 Revision de la planta de tratamiento de aguas residuales Atotonilco</t>
  </si>
  <si>
    <r>
      <t>Porcentaje de capacidad de agua tratada de la Planta de Tratamiento de Aguas Residuales Atotonilco</t>
    </r>
    <r>
      <rPr>
        <i/>
        <sz val="10"/>
        <color indexed="30"/>
        <rFont val="Soberana Sans"/>
        <family val="3"/>
      </rPr>
      <t xml:space="preserve">
</t>
    </r>
  </si>
  <si>
    <t>(Flujo de agua tratada en operación/Flujo de agua tratada según el diseño)*100</t>
  </si>
  <si>
    <r>
      <t xml:space="preserve">Porcentaje de cobertura de tratamiento de aguas residuales
</t>
    </r>
    <r>
      <rPr>
        <sz val="10"/>
        <rFont val="Soberana Sans"/>
        <family val="2"/>
      </rPr>
      <t xml:space="preserve"> Causa : El indicador se reporta en ceros debido a la complejidad del proyecto de la PTAR Atotonilco, su capacidad de agua tratada estará disponible una vez que esté completamente construida y en operación. Asimismo, para la MIR 2014 se va a replantear el presente indicador (acorde al avance actual del proyecto) y se van a actualizar los datos del Denominador y Numerador. Efecto: No existe ningún efecto negativo con relación a estas observaciones expuestas dado que el proyecto continúa en su ejecución. Otros Motivos:</t>
    </r>
  </si>
  <si>
    <r>
      <t xml:space="preserve">Porcentaje de capacidad de Drenaje del Valle de Mexico
</t>
    </r>
    <r>
      <rPr>
        <sz val="10"/>
        <rFont val="Soberana Sans"/>
        <family val="2"/>
      </rPr>
      <t xml:space="preserve"> Causa : Desde junio de 2013 ya se encuentra operando el primer tramo del Tunel Emisor Oriente de 10 Km, con una capacidad máxima de desalojo de 40 m3/s.    La capacidad total de 150 m3/s se alcanzará cuando entren en operación los 52.4 Km restantes.  Efecto: Positivo por aumentar la capacidad instalada con la operación del primer tramo del TEO que incorpora un gasto de 40 m3/s. Otros Motivos:Información del 1er semestre:  La misma información del segundo semestre aplica para el primer semestre, así como las observaciones arriba incluidas.    </t>
    </r>
  </si>
  <si>
    <r>
      <t xml:space="preserve">Porcentaje de poblacion protegida
</t>
    </r>
    <r>
      <rPr>
        <sz val="10"/>
        <rFont val="Soberana Sans"/>
        <family val="2"/>
      </rPr>
      <t xml:space="preserve"> Causa : Al diseñar la MIR no se planteó adecuadamente el indicador del proyecto, de acuerdo al programa del mismo en el 2013 únicamente era factible que se pusiera en operación el primer tramo de 10 Km de TEO.  En junio de 2013 inició la operación de los 10 Km, beneficiando únicamente a las regiones colindantes a éste tramo, la Delegación Gustavo A. Madero del D.F. y los Municipios Ecatepec de Morelos y Nezahualcoyotl del Estado de México, cuya población es de 4,063,600 de habitantes en el 2013 de acuerdo a la proyección de los municicpios de zonas metropolitanas publicado por CONAPO.   En base a lo anterior, se está modificando el Denominador y Numerador que refiere a la población de las regiones señaladas, en lugar de poner toda la población del Valle de México. Efecto: Positivo debido a que se protegió a un sector de la población contra inundaciones severas en épocas de lluvias. Otros Motivos:</t>
    </r>
  </si>
  <si>
    <r>
      <t xml:space="preserve">Porcentaje de Avance Fisico del Tunel Emisor Oriente
</t>
    </r>
    <r>
      <rPr>
        <sz val="10"/>
        <rFont val="Soberana Sans"/>
        <family val="2"/>
      </rPr>
      <t xml:space="preserve"> Causa : Al diseñar la MIR no se planteó adecuadamente el indicador del proyecto, el avance físico real en la construcción del TEO es del 50.36% al 31 de diciembre de 2013.         El presente indicador realmente refleja el avance financiero, de acuerdo al monto de lo contratado y al monto de lo pagado al cierre del 2013.        Asimismo, el Denominador se modificó debido se incrementó el monto contratado. Efecto: Sin efecto debido a que continúa la construcción del TEO Otros Motivos:Información del 2do trimestre:  Indicador  62.49, Numerador 12,066,600,000.00, Denominador 19,500,000,000.00. Observaciones: Se presenta retraso en la obra debido a la complejidad de la misma.              </t>
    </r>
  </si>
  <si>
    <r>
      <t xml:space="preserve">Porcentaje de Avance Fisico Planta de Tratamiento de Aguas Residuales Atotonilco
</t>
    </r>
    <r>
      <rPr>
        <sz val="10"/>
        <rFont val="Soberana Sans"/>
        <family val="2"/>
      </rPr>
      <t xml:space="preserve"> Causa : Al diseñar la MIR no se planteó adecuadamente el indicador del proyecto, el avance físico real en la construcción de la PTAR Atotonilco es del 82% al 31 de diciembre de 2013. El presente indicador refleja el avance financiero, de acuerdo al monto de lo contratado y al monto de lo pagado al cierre del 2013.     El Denominador cambió debido a que se incrementó el monto de lo contratado.     Efecto: No existe ningún efecto negativo con relación a estas observaciones expuestas dado que el proyecto continúa en su ejecución. Otros Motivos:Información del 2do trimestre:  Indicador 73.65, Numerador 6,914,998,500.00, Denominador 9,389,000,000.00.    Se presenta retraso en la obra debido a la complejidad de la misma          </t>
    </r>
  </si>
  <si>
    <r>
      <t xml:space="preserve">Porcentaje de capacidad de desalojo del Tunel Emisor Oriente
</t>
    </r>
    <r>
      <rPr>
        <sz val="10"/>
        <rFont val="Soberana Sans"/>
        <family val="2"/>
      </rPr>
      <t xml:space="preserve"> Causa : Desde junio de 2013 ya se encuentra operando el primer tramo del Tunel Emisor Oriente de 10 Km, con una capacidad máxima de desalojo de 40 m3/s.    La capacidad total de 150 m3/s se alcanzará cuando entren en operación los 52.4 Km restantes.  Efecto: Positivo debido a que se incorporó al primer tramo del TEO que permite desalojar un gasto máximo de 40m3/s Otros Motivos:Información del 2do trimestre:   La misma información del cuarto trimestre aplica para el segundo trimestre, así como sus observaciones.  en el seg</t>
    </r>
  </si>
  <si>
    <r>
      <t xml:space="preserve">Porcentaje de capacidad de agua tratada de la Planta de Tratamiento de Aguas Residuales Atotonilco
</t>
    </r>
    <r>
      <rPr>
        <sz val="10"/>
        <rFont val="Soberana Sans"/>
        <family val="2"/>
      </rPr>
      <t xml:space="preserve"> Causa : El indicador se reporta en ceros debido a la complejidad del proyecto de la PTAR Atotonilco, su capacidad de agua tratada estará disponible una vez que esté completamente construida y en operación. Asimismo, para la MIR 2014 se va a replantear el presente indicador (acorde al avance actual del proyecto) y se van a actualizar los datos del Denominador y Numerador. Efecto: No existe ningún efecto negativo con relación a estas observaciones expuestas dado que el proyecto continúa en su ejecución. Otros Motivos:</t>
    </r>
  </si>
  <si>
    <t>S046</t>
  </si>
  <si>
    <t>Programa de Conservación para el Desarrollo Sostenible (PROCODES)</t>
  </si>
  <si>
    <t>F00-Comisión Nacional de Áreas Naturales Protegidas</t>
  </si>
  <si>
    <t>Perspectiva de Género</t>
  </si>
  <si>
    <t>5 - Protección de la Diversidad Biológica y del Paisaje</t>
  </si>
  <si>
    <t>8 - Conservación de la biodiversidad en ecosistemas saludables</t>
  </si>
  <si>
    <t>Contribuir a la conservación de los ecosistemas y su biodiversidad a través del uso y aprovechamiento sustentable en las Áreas Protegidas, zonas de influencia y otras modalidades de conservación.</t>
  </si>
  <si>
    <r>
      <t>Porcentaje de la superficie de las Áreas Naturales Protegidas, zoas de influencia y otras modalidades para la conservación conservada mediante el uso y aprovechamiento sustentable .</t>
    </r>
    <r>
      <rPr>
        <i/>
        <sz val="10"/>
        <color indexed="30"/>
        <rFont val="Soberana Sans"/>
        <family val="3"/>
      </rPr>
      <t xml:space="preserve">
</t>
    </r>
  </si>
  <si>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</si>
  <si>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Las localidas asentadas en Areas Naturales Protegidas, zonas de influencia y otras modalidades de conservación se fortalecen y adquieren capacidades locales para realizar actividades de conservación de ecosistemas y su biodiversidad.</t>
  </si>
  <si>
    <r>
      <t>Porcentaje de localidades que adquirieron habilidades y conocimientos para realizar actividades de conservación de ecosistemas y su biodiversidad en Áreas Naturales Protegidas y zonas de influencia y otras modalidades de conservación.</t>
    </r>
    <r>
      <rPr>
        <i/>
        <sz val="10"/>
        <color indexed="30"/>
        <rFont val="Soberana Sans"/>
        <family val="3"/>
      </rPr>
      <t xml:space="preserve">
Indicador Seleccionado</t>
    </r>
  </si>
  <si>
    <t>(Número de localidades que reciben apoyos económicos para la realización de estudios técnicos y/o proyectos y/o cursos de capacitación / número total de localidades que solicitaron apoyos para la realización de estudios técnicos y/o proyectos y/o cursos de capacitación) X 100</t>
  </si>
  <si>
    <t>A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</si>
  <si>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r>
      <t>Porcentaje de recursos ejercidos por las brigadas de contingencia ambiental.</t>
    </r>
    <r>
      <rPr>
        <i/>
        <sz val="10"/>
        <color indexed="30"/>
        <rFont val="Soberana Sans"/>
        <family val="3"/>
      </rPr>
      <t xml:space="preserve">
</t>
    </r>
  </si>
  <si>
    <t>(Monto total de recursos ejercidos del Programa de Conservación para el Desarrollo Sostenible en brigadas de contingencia ambiental/ Monto total de recursos aprobado al Programa de Conservación para el Desarrollo Sostenible) x 100</t>
  </si>
  <si>
    <t>B Apoyos económicos otorgados a las localidades de las Áreas Naturales Protegidas, zonas de influencia y otras modalidades de conservación, por parte del Programa de Conservación para el Desarrollo Sostenible para la realización de estudios técnicos.</t>
  </si>
  <si>
    <r>
      <t>Porcentaje de localidades que reciben apoyos económicos para realizar estudios técnicos.</t>
    </r>
    <r>
      <rPr>
        <i/>
        <sz val="10"/>
        <color indexed="30"/>
        <rFont val="Soberana Sans"/>
        <family val="3"/>
      </rPr>
      <t xml:space="preserve">
</t>
    </r>
  </si>
  <si>
    <t>(Número de localidades que reciben apoyos económicos para la realización de estudios técnicos/ número total de localidades que solicitaron apoyos para la realización de estudios técnicos) X 100</t>
  </si>
  <si>
    <t>C Apoyos económicos otorgados a las localidades de las Áreas Naturales Protegidas, zonas de influencia y otras modalidades de conservación, por parte del Programa de Conservación para el Desarrollo Sostenible para la realización de cursos de capacitación.</t>
  </si>
  <si>
    <r>
      <t>Porcentaje de localidades que reciben apoyos económicos para realizar cursos de capacitación</t>
    </r>
    <r>
      <rPr>
        <i/>
        <sz val="10"/>
        <color indexed="30"/>
        <rFont val="Soberana Sans"/>
        <family val="3"/>
      </rPr>
      <t xml:space="preserve">
</t>
    </r>
  </si>
  <si>
    <t>(Número de localidades que reciben apoyos económicos para la realización de cursos de capacitación/ número total de localidades que solicitaron apoyos para la realización de cursos de capacitación) X 100</t>
  </si>
  <si>
    <t>D Apoyos económicos otorgados a las localidades de las Áreas Naturales Protegidas, zonas de influencia y otras modalidades de conservación, por parte del Programa de Conservación para el Desarrollo Sostenible para la realización de proyectos.</t>
  </si>
  <si>
    <r>
      <t>Porcentaje de localidades que reciben apoyos económicos para realizar proyectos</t>
    </r>
    <r>
      <rPr>
        <i/>
        <sz val="10"/>
        <color indexed="30"/>
        <rFont val="Soberana Sans"/>
        <family val="3"/>
      </rPr>
      <t xml:space="preserve">
</t>
    </r>
  </si>
  <si>
    <t>(Número de localidades que reciben apoyos económicos para la realización de proyectos comunitarios/ número total de localidades que solicitaron apoyos para la realización de proyectos) X 100</t>
  </si>
  <si>
    <r>
      <t>Porcentaje de localidades que reciben apoyos económicos para realizar proyectos y cursos de capacitación con participación de mujeres</t>
    </r>
    <r>
      <rPr>
        <i/>
        <sz val="10"/>
        <color indexed="30"/>
        <rFont val="Soberana Sans"/>
        <family val="3"/>
      </rPr>
      <t xml:space="preserve">
</t>
    </r>
  </si>
  <si>
    <t>(Número de localidades que reciben apoyos económicos para la realización de proyectos y cursos de capacitación con participación de mujeres/ número total de localidades que solicitaron apoyos para la realización de proyectos y cursos de capacitación) X 100</t>
  </si>
  <si>
    <r>
      <t>Porcentaje de localidades que reciben apoyos económicos para realizar proyectos y cursos de capacitación con participación de indígenas</t>
    </r>
    <r>
      <rPr>
        <i/>
        <sz val="10"/>
        <color indexed="30"/>
        <rFont val="Soberana Sans"/>
        <family val="3"/>
      </rPr>
      <t xml:space="preserve">
</t>
    </r>
  </si>
  <si>
    <t>(Número de localidades que reciben apoyos económicos para la realización de proyectos y cursos de capacitación con participación de indígenas/ número total de localidades que solicitaron apoyos para la realización de proyectos y cursos de capacitación) X 100</t>
  </si>
  <si>
    <t>A 1 Suscripción de convenios de Brigadas comunitarias de contingencia ambiental</t>
  </si>
  <si>
    <r>
      <t>Convenios de concertación suscritos de brigadas comunitarias de contingencia ambiental.</t>
    </r>
    <r>
      <rPr>
        <i/>
        <sz val="10"/>
        <color indexed="30"/>
        <rFont val="Soberana Sans"/>
        <family val="3"/>
      </rPr>
      <t xml:space="preserve">
</t>
    </r>
  </si>
  <si>
    <t xml:space="preserve">Número total de convenios de concertación suscritos de brigadas comunitarias de contingencia ambiental conformadas </t>
  </si>
  <si>
    <t>Convenio</t>
  </si>
  <si>
    <t>B 2 Suscripción de convenios de concertación suscritos para realizar estudios técnicos</t>
  </si>
  <si>
    <r>
      <t>Convenios de concertación suscritos de Estudios Técnicos</t>
    </r>
    <r>
      <rPr>
        <i/>
        <sz val="10"/>
        <color indexed="30"/>
        <rFont val="Soberana Sans"/>
        <family val="3"/>
      </rPr>
      <t xml:space="preserve">
</t>
    </r>
  </si>
  <si>
    <t>Numero total de convenios de concertacion para realizar estudios tecnicos firmados</t>
  </si>
  <si>
    <t>C 3 Suscripción de convenios de concertación de Cursos de Capacitación</t>
  </si>
  <si>
    <r>
      <t>Convenios de concertación suscritos para realizar Cursos de Capacitación.</t>
    </r>
    <r>
      <rPr>
        <i/>
        <sz val="10"/>
        <color indexed="30"/>
        <rFont val="Soberana Sans"/>
        <family val="3"/>
      </rPr>
      <t xml:space="preserve">
</t>
    </r>
  </si>
  <si>
    <t>Número total de convenios de concertación suscritos para realizar Cursos de Capacitación.</t>
  </si>
  <si>
    <t>D 4 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</si>
  <si>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mujeres.  </t>
    </r>
    <r>
      <rPr>
        <i/>
        <sz val="10"/>
        <color indexed="30"/>
        <rFont val="Soberana Sans"/>
        <family val="3"/>
      </rPr>
      <t xml:space="preserve">
</t>
    </r>
  </si>
  <si>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</si>
  <si>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Gestión-Eficiencia-Trimestral</t>
  </si>
  <si>
    <t>D 5 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</si>
  <si>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r>
      <t xml:space="preserve">Procentaje de recursos ejercidos en proyctos y cursos de capacitación, del Programa de Conservación para el Desarrollo Sostenible, en donde existe participación de indígenas  </t>
    </r>
    <r>
      <rPr>
        <i/>
        <sz val="10"/>
        <color indexed="30"/>
        <rFont val="Soberana Sans"/>
        <family val="3"/>
      </rPr>
      <t xml:space="preserve">
</t>
    </r>
  </si>
  <si>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</si>
  <si>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D 6 Suscripción de convenios de concertación de Proyectos Comunitarios</t>
  </si>
  <si>
    <r>
      <t>Convenios de concertación suscritos para realizar Proyectos Comunitarios</t>
    </r>
    <r>
      <rPr>
        <i/>
        <sz val="10"/>
        <color indexed="30"/>
        <rFont val="Soberana Sans"/>
        <family val="3"/>
      </rPr>
      <t xml:space="preserve">
</t>
    </r>
  </si>
  <si>
    <t>Número total de convenios de concertación suscritos para realizar Proyectos Comunitarios</t>
  </si>
  <si>
    <r>
      <t xml:space="preserve">Porcentaje de la superficie de las Áreas Naturales Protegidas, zoas de influencia y otras modalidades para la conservación conservada mediante el uso y aprovechamiento sustentable .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programaron 250,000 hectáreas conservadas mediante el uso y aprovechamiento sustentable con respecto del total de la superficie de las Áreas Naturales Protegidas, zonas de influencia y otras modalidades de conservación, susceptible de manejo sustentable. Es importante señalar que si bien en el ejercicio fiscal 2012 el PROCODES apoyó un total de 806,442.26 ha con proyectos de conservación y restauración principalmente, esto se debió a que se aprobaron dos proyectos que sumaban más de 600,000 ha, entre ellos. De acuerdo a lo anterior, la programación para el ejercicio 2013 se realizó sin tomar en cuenta estos dos proyectos atípicos, por su extensión, en la ejecución del multicitado Programa.   En virtud de lo anterior, el PROCODES en el ejercicio 2013, de acuerdo a las solicitudes de apoyo aprobadas, en apego a su normatividad, y a las acciones que se realizaron con las brigadas de contingencia ambiental, apoyó un total de 535,012.35. Dentro de los proyectos de conservación y restauración destacan los de plantaciones forestales, reforestación, saneamiento de ecosistemas, cultivos de cobertera y monitoreo de especies.   Efecto: Se superó la meta programada. Otros Motivos:</t>
    </r>
  </si>
  <si>
    <r>
      <t xml:space="preserve">Porcentaje de localidades que adquirieron habilidades y conocimientos para realizar actividades de conservación de ecosistemas y su biodiversidad en Áreas Naturales Protegidas y zonas de influencia y otras modalidades de conservación.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2,417 localidades solicitarían apoyos para la ejecución de estudios técnicos, proyectos y cursos de capacitación, con la finalidad de adquirir habilidades y conocimientos para realizar actividades de conservación de ecosistemas y su biodiversidad, y que de esas el 55.19% serían apoyadas. Sin embargo en el 2013 se recibieron solicitudes de 2,230 localidades, es decir 7.73 puntos porcentuales menos que lo programado.   Es importante señalar  el porcentaje de localidades que realizaron los citados estudios técnicos, proyectos y cursos de capacitación, con respecto al número de localidades que los solicitaron (2,230), es de 58.93%.     Efecto: No se alcanzó la meta programada, sin embargo es importante señalar  el porcentaje de localidades que realizaron los citados estudios técnicos, proyectos y cursos de capacitación, con respecto al número de localidades que los solicitaron (2,230), es de 58.93%.   Otros Motivos:</t>
    </r>
  </si>
  <si>
    <r>
      <t xml:space="preserve">Porcentaje de recursos ejercidos por las brigadas de contingencia ambiental.
</t>
    </r>
    <r>
      <rPr>
        <sz val="10"/>
        <rFont val="Soberana Sans"/>
        <family val="2"/>
      </rPr>
      <t xml:space="preserve"> Causa : En apego al numeral 3.4.2. de las Reglas de Operación del PROCODES 2013 la CONANP destinó el 10.8% de los apoyos de este programa para la atención de contingencias ambientales las cuales pueden ser generadas por incendios forestales o fenómenos meteorológicos como huracanes e inundaciones. En ese sentido se programó que para el ejercicio fiscal 2013 se ejercerían 19.80 millones de pesos (9.11%) en contingencias ambientales con respecto al monto total autorizado al PROCODES de 217.36 millones de pesos autorizado. El monto ejercido al cuarto trimestre de 2013 fue de 24.28 millones de pesos, derivado la ampliación de recursos que tuvo el PROCODES por un monto total de $12.64 millones de pesos, quedando su monto total autorizado, para el ejercicio 2013, en 230.01 millones de pesos.  Efecto: Se superó la meta programada. Otros Motivos:</t>
    </r>
  </si>
  <si>
    <r>
      <t xml:space="preserve">Porcentaje de localidades que reciben apoyos económicos para realizar estudios técnicos.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287 localidades solicitarían apoyos para la ejecución de estudios técnicos, y que de esas el 46.69% serían apoyadas. Sin embargo en virtud de lo expuesto en el párrafo anterior el porcentaje apoyado de localidades para la ejecución de estudios, con respecto a la meta programada en el ejercicio fiscal 2013,  es de 45.99%.     Efecto: No se alcanzó la meta programada con 1.5 puntos porcentuales de diferencia. Otros Motivos:</t>
    </r>
  </si>
  <si>
    <r>
      <t xml:space="preserve">Porcentaje de localidades que reciben apoyos económicos para realizar cursos de capacitación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513 localidades solicitarían apoyos para la ejecución de cursos de capacitación, y que de esas el 54%serían apoyadas. Sin embargo en virtud de lo expuesto en el párrafo anterior el porcentaje apoyado de localidades para la ejecución de cursos con respecto a lo programado, en el ejercicio fiscal 2013, es de 48.73%.      Efecto: No se alcanzó la meta programada con 9.76 puntos porcentuales de diferencia.    Otros Motivos:</t>
    </r>
  </si>
  <si>
    <r>
      <t xml:space="preserve">Porcentaje de localidades que reciben apoyos económicos para realizar proyectos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2,273 localidades solicitarían apoyos para la ejecución de cursos de capacitación, y que de esas el 53.50%% serían apoyadas. Sin embargo en virtud de lo expuesto en el párrafo anterior el porcentaje apoyado de localidades para la ejecución de proyectos, con respecto a lo programado en el ejercicio fiscal 2013, es de 53.59%. Efecto: Se superó la meta programada con .16 puntos porcentuales. Otros Motivos:</t>
    </r>
  </si>
  <si>
    <r>
      <t xml:space="preserve">Porcentaje de localidades que reciben apoyos económicos para realizar proyectos y cursos de capacitación con participación de mujeres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2,700 localidades solicitarían apoyos para la ejecución de proyectos y cursos de capacitación, y que de esas el 44.59% serían apoyadas. Sin embargo en virtud de lo expuesto en el párrafo anterior el porcentaje apoyado de localidades para la ejecución de proyectos y cursos de capacitación con participación de mujeres, con respecto a lo programado en el ejercicio fiscal 2013, es de 44.15%.       Efecto: No se alcanzó la meta programada con 1 punto porcentual de diferencia. Otros Motivos:</t>
    </r>
  </si>
  <si>
    <r>
      <t xml:space="preserve">Porcentaje de localidades que reciben apoyos económicos para realizar proyectos y cursos de capacitación con participación de indígenas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2,700 localidades solicitarían apoyos para la ejecución de proyectos y cursos de capacitación  y que de esas el 16% serían apoyadas. Sin embargo en virtud de lo expuesto en el párrafo anterior el porcentaje apoyado de localidades para la ejecución de proyectos y cursos de capacitación con participación de indígenas, con respecto a lo programado en el ejercicio 2013, es de 14.30%.      Efecto: No se alcanzó la meta programada con 10.63 puntos porcentuales de diferencia. Otros Motivos:</t>
    </r>
  </si>
  <si>
    <r>
      <t xml:space="preserve">Convenios de concertación suscritos de brigadas comunitarias de contingencia ambiental.
</t>
    </r>
    <r>
      <rPr>
        <sz val="10"/>
        <rFont val="Soberana Sans"/>
        <family val="2"/>
      </rPr>
      <t xml:space="preserve"> Causa : contingencia ambiental suscritos.   En apego al numeral 3.4.2. de las Reglas de Operación del PROCODES 2013 la CONANP destinó el 10.8% de los apoyos de este programa para la atención de contingencias ambientales las cuales pueden ser generadas por incendios forestales o fenómenos meteorológicos como huracanes e inundaciones. En ese sentido se programó que para el ejercicio fiscal 2013, con base en el ejercicio 2012, se firmarían 85 convenios de concertación de brigadas de contingencias ambiental. Sin embargo, de acuerdo a las necesidades para la atención de contingencias ambientales en las Regiones Prioritarias, y en apego a la normatividad del PROCODES, las Direcciones Regionales aprobaron la activación de 112 brigadas de contingencia ambiental. Asimismo, es importante señalar que el mencionado Programa por un monto total de $12.64 millones de pesos.    Efecto: Se superó la meta programada con 31.76 puntos porcentuales. Otros Motivos:</t>
    </r>
  </si>
  <si>
    <r>
      <t xml:space="preserve">Convenios de concertación suscritos de Estudios Técnicos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se suscribirían 162 convenios de concertación de estudios técnico. Sin embargo en virtud de lo expuesto en el párrafo anterior número de convenios de concertación de estudios técnicos suscritos, con respecto a lo programado en el ejercicio fiscal 2013, es de 151.     Efecto: No se alcanzó la meta programada en 6.79 puntos porcentuales. Otros Motivos:</t>
    </r>
  </si>
  <si>
    <r>
      <t xml:space="preserve">Convenios de concertación suscritos para realizar Cursos de Capacitación.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se suscribirían 376 convenios de concertación de cursos de capacitación. Sin embargo en virtud de lo expuesto en el párrafo anterior número de convenios de concertación de proyectos suscritos, con respecto a lo programado en el ejercicio fiscal 2013, es de 316.     Efecto: No se alcanzó la meta programada en 15.95 puntos porcentuales. Otros Motivos:</t>
    </r>
  </si>
  <si>
    <r>
      <t xml:space="preserve">Procentaje de recursos ejercidos en proyctos y cursos de capacitación, del Programa de Conservación para el Desarrollo Sostenible, en donde existe participación de mujeres.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se ejercerían 153.60 millones de pesos en proyectos y cursos de capacitación con participación de mujeres (70.67%). Sin embargo en virtud de lo expuesto en el párrafo anterior y a que el PROCODES tuvo una ampliación presupuestal por un monto total de $12.64 millones de pesos, se superó la meta programada.     Efecto: Se superó la meta programada con 1.05 puntos porcentuales. Otros Motivos:</t>
    </r>
  </si>
  <si>
    <r>
      <t xml:space="preserve">Procentaje de recursos ejercidos en proyctos y cursos de capacitación, del Programa de Conservación para el Desarrollo Sostenible, en donde existe participación de indígenas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se ejercerían 46.27 millones de pesos en proyectos y cursos de capacitación con participación de indígenas (21.29%). Sin embargo en virtud de lo expuesto en el párrafo anterior y a que el PROCODES tuvo una ampliación presupuestal por un monto total de $12.64 millones de pesos, se superó la meta programada.    Efecto: Se superó la meta programada en 5.40 puntos porcentuales Otros Motivos:</t>
    </r>
  </si>
  <si>
    <r>
      <t xml:space="preserve">Convenios de concertación suscritos para realizar Proyectos Comunitarios
</t>
    </r>
    <r>
      <rPr>
        <sz val="10"/>
        <rFont val="Soberana Sans"/>
        <family val="2"/>
      </rPr>
      <t xml:space="preserve"> Causa : El PROCODES es un Programa de convocatoria abierta que en apego al numeral 4.1 de sus Reglas de Operación (RO) publica en un diario de mayor circulación su convocatoria para acceder a sus apoyos. A partir de la publicación de la referida convocatoria las personas interesadas presentan sus solicitudes de apoyo a la CONANP debiendo cumplir además con los requisitos establecidos en el numeral 3.3.1. de las citadas RO. La CONANP dictamina técnica y económicamente el total de solicitudes recibidas, de acuerdo a los criterios establecidos en el numeral 3.3.2.2. de las mencionadas RO.      En ese sentido, con base a un análisis histórico del PROCODES, para el ejercicio 2013 se programó que se suscribirían 2050 convenios de concertación de proyectos. Sin embargo en virtud de lo expuesto en el párrafo anterior número de convenios de concertación de proyectos suscritos es de 1,973.       Efecto: No se alcanzó la meta programada con 3.75 puntos porcentuales de diferencia.   Es importante señalar que el PROCODES 2012 apoyó un total de 2050 proyectos y el promedio ejercido por proyecto fue de $76,873.90 pesos. En el ejercicio 2013 se apoyaron un total de 1,973 proyectos y el promedio ejercido por proyecto fue de $86,811.25, lo que puede significar que los proyectos tienen mayor impacto y así el recurso del PROCODES tiende a focalizarse en apego a la recomendación de la ¿Evaluación de Cobertura y Focalización¿ que realizó el Centro Universitario del Noroeste, de la Universidad Autónoma Chapingo, en el año 2009.   Otros Motivos:</t>
    </r>
  </si>
  <si>
    <t>S071</t>
  </si>
  <si>
    <t>Programa de Empleo Temporal (PET)</t>
  </si>
  <si>
    <t>413-Dirección General de Política Ambiental e Integración Regional y Sectorial</t>
  </si>
  <si>
    <t>6 - Otros de Protección Ambiental</t>
  </si>
  <si>
    <t>Contribuir a dismimuir la pobreza y disminuir la brecha de desigualdad social mediante la estabilización del ingreso de la población objetivo en el medio rural.</t>
  </si>
  <si>
    <r>
      <t>Indice de Percepción del Impacto Socio - Ambiental del Programa</t>
    </r>
    <r>
      <rPr>
        <i/>
        <sz val="10"/>
        <color indexed="30"/>
        <rFont val="Soberana Sans"/>
        <family val="3"/>
      </rPr>
      <t xml:space="preserve">
</t>
    </r>
  </si>
  <si>
    <t>Indice de Percepción del Impacto Socio - Ambiental del Programa=( 0.5)*(Valor Indicador de percepción impacto sobre el Ingreso) + ( 0.5)*(Valor Indicador de percepción del impacto ambiental de las obras)</t>
  </si>
  <si>
    <t>Indice de satisfacción</t>
  </si>
  <si>
    <t>La población rural mayor de 16 años temporalmente desocupada obtiene un ingreso temporal para afrontar los efectos de una emergencia natural, económica o de baja demanda laboral</t>
  </si>
  <si>
    <r>
      <t>Linea de bienestar minimo</t>
    </r>
    <r>
      <rPr>
        <i/>
        <sz val="10"/>
        <color indexed="30"/>
        <rFont val="Soberana Sans"/>
        <family val="3"/>
      </rPr>
      <t xml:space="preserve">
</t>
    </r>
  </si>
  <si>
    <t>ingreso promedio mensual de los beneficiarios en el periodo de participación en el programa / costo canasta básica no alimentaria mensual rural per  cápita</t>
  </si>
  <si>
    <t>Promedio</t>
  </si>
  <si>
    <t>Estratégico-Eficiencia-Anual</t>
  </si>
  <si>
    <t>A Jornales entregados a beneficiarios.</t>
  </si>
  <si>
    <r>
      <t>Jornales generados</t>
    </r>
    <r>
      <rPr>
        <i/>
        <sz val="10"/>
        <color indexed="30"/>
        <rFont val="Soberana Sans"/>
        <family val="3"/>
      </rPr>
      <t xml:space="preserve">
Indicador Seleccionado</t>
    </r>
  </si>
  <si>
    <t xml:space="preserve">No de jornales generados </t>
  </si>
  <si>
    <t>Jornal</t>
  </si>
  <si>
    <t>Estratégico-Eficiencia-Trimestral</t>
  </si>
  <si>
    <t>B Proyectosejecutados.</t>
  </si>
  <si>
    <r>
      <t>Porcentaje de proyectos en ejecucion</t>
    </r>
    <r>
      <rPr>
        <i/>
        <sz val="10"/>
        <color indexed="30"/>
        <rFont val="Soberana Sans"/>
        <family val="3"/>
      </rPr>
      <t xml:space="preserve">
</t>
    </r>
  </si>
  <si>
    <t>(Numero de obras en ejecución / Número de obras programadas) * 100</t>
  </si>
  <si>
    <t>Gestión-Eficiencia-Semestral</t>
  </si>
  <si>
    <t>A 1 Emisión de oficios de autorización de proyectos</t>
  </si>
  <si>
    <r>
      <t>Porcentaje de oficios emitidos</t>
    </r>
    <r>
      <rPr>
        <i/>
        <sz val="10"/>
        <color indexed="30"/>
        <rFont val="Soberana Sans"/>
        <family val="3"/>
      </rPr>
      <t xml:space="preserve">
</t>
    </r>
  </si>
  <si>
    <t>(Número de oficios emitidos/Número de proyectos autorizados)*100</t>
  </si>
  <si>
    <t>B 2 Transferencia de recursos financieros a las unidades ejecutoras del Programa</t>
  </si>
  <si>
    <r>
      <t>Porcentaje de recursos transferidos a las unidades ejecutoras</t>
    </r>
    <r>
      <rPr>
        <i/>
        <sz val="10"/>
        <color indexed="30"/>
        <rFont val="Soberana Sans"/>
        <family val="3"/>
      </rPr>
      <t xml:space="preserve">
</t>
    </r>
  </si>
  <si>
    <t>(Monto total de recursos transferidos a las unidades ejecutoras/total de recursos autorizados)*100</t>
  </si>
  <si>
    <t>Gestión-Eficacia-Bimestral</t>
  </si>
  <si>
    <r>
      <t xml:space="preserve">Indice de Percepción del Impacto Socio - Ambiental del Programa
</t>
    </r>
    <r>
      <rPr>
        <sz val="10"/>
        <rFont val="Soberana Sans"/>
        <family val="2"/>
      </rPr>
      <t xml:space="preserve"> Causa : Se dio mayor información de los beneficios ambientales del programa Efecto: Se tuvo una mayor percepción por lo que se rebasó la meta Otros Motivos:</t>
    </r>
  </si>
  <si>
    <r>
      <t xml:space="preserve">Linea de bienestar minimo
</t>
    </r>
    <r>
      <rPr>
        <sz val="10"/>
        <rFont val="Soberana Sans"/>
        <family val="2"/>
      </rPr>
      <t xml:space="preserve"> Causa : Se cumplió la meta Efecto: Se cumplió la meta Otros Motivos:</t>
    </r>
  </si>
  <si>
    <r>
      <t xml:space="preserve">Jornales generados
</t>
    </r>
    <r>
      <rPr>
        <sz val="10"/>
        <rFont val="Soberana Sans"/>
        <family val="2"/>
      </rPr>
      <t xml:space="preserve"> Causa : Ampliación presupuestal de 210 millones para atender las emergencias derivadas de los huracanes Ingrid y Manuel Efecto: Se rebasó la meta anual programada en jornales. Otros Motivos:</t>
    </r>
  </si>
  <si>
    <r>
      <t xml:space="preserve">Porcentaje de proyectos en ejecucion
</t>
    </r>
    <r>
      <rPr>
        <sz val="10"/>
        <rFont val="Soberana Sans"/>
        <family val="2"/>
      </rPr>
      <t xml:space="preserve"> Causa : Se cumplió la meta Efecto: Se cumplió la meta Otros Motivos:</t>
    </r>
  </si>
  <si>
    <r>
      <t xml:space="preserve">Porcentaje de oficios emitidos
</t>
    </r>
    <r>
      <rPr>
        <sz val="10"/>
        <rFont val="Soberana Sans"/>
        <family val="2"/>
      </rPr>
      <t xml:space="preserve"> Causa : Se cumplió la meta Efecto: Se cumplió la meta Otros Motivos:</t>
    </r>
  </si>
  <si>
    <r>
      <t xml:space="preserve">Porcentaje de recursos transferidos a las unidades ejecutoras
</t>
    </r>
    <r>
      <rPr>
        <sz val="10"/>
        <rFont val="Soberana Sans"/>
        <family val="2"/>
      </rPr>
      <t xml:space="preserve"> Causa : La meta se alcanzó en el mes de octubre Efecto: Se cumplió la meta Otros Motivos:</t>
    </r>
  </si>
  <si>
    <t>S074</t>
  </si>
  <si>
    <t>Programa de Agua Potable, Alcantarillado y Saneamiento en Zonas Urbanas</t>
  </si>
  <si>
    <t xml:space="preserve">Contribuir a incrementar la cobertura y calidad de los servicios de agua potable en zonas urbanas del país.                    </t>
  </si>
  <si>
    <r>
      <t>Porcentaje de Cobertura de Agua Potable en Zonas Urbanas</t>
    </r>
    <r>
      <rPr>
        <i/>
        <sz val="10"/>
        <color indexed="30"/>
        <rFont val="Soberana Sans"/>
        <family val="3"/>
      </rPr>
      <t xml:space="preserve">
</t>
    </r>
  </si>
  <si>
    <t xml:space="preserve">(Habitantes de zonas urbanas con servicio de agua potable / Total de habitantes en zonas urbanas) X 100  </t>
  </si>
  <si>
    <t xml:space="preserve">Población en zonas urbanas dotada con mejores servicios de agua potable y alcantarillado.                    </t>
  </si>
  <si>
    <r>
      <t>Tasa de variación de la población en zonas urbanas que cuenta por primera vez con el servicio formal de agua potable.</t>
    </r>
    <r>
      <rPr>
        <i/>
        <sz val="10"/>
        <color indexed="30"/>
        <rFont val="Soberana Sans"/>
        <family val="3"/>
      </rPr>
      <t xml:space="preserve">
Indicador Seleccionado</t>
    </r>
  </si>
  <si>
    <t>(Habitantes dotados por primera vez con servicio formal de agua potable con el programa en el año t / total de habitantes de zonas urbanas en el año base) X 100</t>
  </si>
  <si>
    <r>
      <t xml:space="preserve">Tasa de variación de la población en zonas urbanas que cuenta por primera vez con el servicio formal de alcantarillado. </t>
    </r>
    <r>
      <rPr>
        <i/>
        <sz val="10"/>
        <color indexed="30"/>
        <rFont val="Soberana Sans"/>
        <family val="3"/>
      </rPr>
      <t xml:space="preserve">
</t>
    </r>
  </si>
  <si>
    <t xml:space="preserve">(Habitantes dotados por primera vez con servicio formal de alcantarilladlo con el programa en el año t / total de habitantes de zonas urbanas en el año base) X 100  </t>
  </si>
  <si>
    <t xml:space="preserve">A Incremento de caudal de agua residual a tratar.                    </t>
  </si>
  <si>
    <r>
      <t xml:space="preserve">Porcentaje de agua residual a tratada. </t>
    </r>
    <r>
      <rPr>
        <i/>
        <sz val="10"/>
        <color indexed="30"/>
        <rFont val="Soberana Sans"/>
        <family val="3"/>
      </rPr>
      <t xml:space="preserve">
</t>
    </r>
  </si>
  <si>
    <t xml:space="preserve">(Caudal tratado con el programa / caudal a tratar con el programa en el sexenio) X 100  </t>
  </si>
  <si>
    <t>Gestión-Eficacia-Anual</t>
  </si>
  <si>
    <t>B Obras de agua potable ejecutadas</t>
  </si>
  <si>
    <r>
      <t>Porcentaje de obras de agua potable terminadas</t>
    </r>
    <r>
      <rPr>
        <i/>
        <sz val="10"/>
        <color indexed="30"/>
        <rFont val="Soberana Sans"/>
        <family val="3"/>
      </rPr>
      <t xml:space="preserve">
</t>
    </r>
  </si>
  <si>
    <t>(obras de agua potable terminadas/obras de agua potable programadas)*100</t>
  </si>
  <si>
    <t>C Obras ejecutadas de alcantarillado</t>
  </si>
  <si>
    <r>
      <t>Porcentaje de obras de alcantarillado terminadas</t>
    </r>
    <r>
      <rPr>
        <i/>
        <sz val="10"/>
        <color indexed="30"/>
        <rFont val="Soberana Sans"/>
        <family val="3"/>
      </rPr>
      <t xml:space="preserve">
</t>
    </r>
  </si>
  <si>
    <t xml:space="preserve">(Obras de alcantarillado terminadas / obras de alcantarillado programadas)*100  </t>
  </si>
  <si>
    <t xml:space="preserve">A 1 Integración de la información del cierre de ejercicio, (El cual es transversal a todos los componentes).                    </t>
  </si>
  <si>
    <r>
      <t>Porcentaje de informes de cierre de ejercicio de entidades federativas integrados.</t>
    </r>
    <r>
      <rPr>
        <i/>
        <sz val="10"/>
        <color indexed="30"/>
        <rFont val="Soberana Sans"/>
        <family val="3"/>
      </rPr>
      <t xml:space="preserve">
</t>
    </r>
  </si>
  <si>
    <t xml:space="preserve">(Informes de cierre preliminar del ejercicio presupuestal de entidades federativas / Número  de entidades federativas participantes en el programa ) X 100  </t>
  </si>
  <si>
    <t xml:space="preserve">A 2  Integración del programa operativo anual, (El cual es transversal a todos los componentes).                    </t>
  </si>
  <si>
    <r>
      <t xml:space="preserve">Porcentaje de Entidades Federativas con Anexos de ejecución y técnicos formalizados </t>
    </r>
    <r>
      <rPr>
        <i/>
        <sz val="10"/>
        <color indexed="30"/>
        <rFont val="Soberana Sans"/>
        <family val="3"/>
      </rPr>
      <t xml:space="preserve">
</t>
    </r>
  </si>
  <si>
    <t xml:space="preserve">(Entidades Federativas con anexos de ejecución y técnicos formalizados /  Entidades Federativas programadas para formalizar anexos de ejecución y técnicos en el año) X 100  </t>
  </si>
  <si>
    <t xml:space="preserve">A 3 Liberación de recursos comprometidos en anexos de ejecución y técnicos, (El cual es transversal a todos los componentes).                    </t>
  </si>
  <si>
    <r>
      <t>Porcentaje de recursos transferidos disponibles</t>
    </r>
    <r>
      <rPr>
        <i/>
        <sz val="10"/>
        <color indexed="30"/>
        <rFont val="Soberana Sans"/>
        <family val="3"/>
      </rPr>
      <t xml:space="preserve">
</t>
    </r>
  </si>
  <si>
    <t xml:space="preserve">(Recursos transferidos / recursos autorizados disponibles)*100  </t>
  </si>
  <si>
    <r>
      <t xml:space="preserve">Porcentaje de Cobertura de Agua Potable en Zonas Urbanas
</t>
    </r>
    <r>
      <rPr>
        <sz val="10"/>
        <rFont val="Soberana Sans"/>
        <family val="2"/>
      </rPr>
      <t xml:space="preserve"> Causa : El valor de este indicador se obtendra hasta la publicación del documento "Situación del Subsector Agua Potable, Alcantarillado y Saneamiento", correspondiente. La tendencia es mantener la cobertura de los ultimos años. Efecto: Para enero mayo no se reportaron metas, ya que no se pudo estimar un avance apegado a la realidad y solo se dará  al final del ciclo presupuestario, cuando se concluyan las obras. Otros Motivos:</t>
    </r>
  </si>
  <si>
    <r>
      <t xml:space="preserve">Tasa de variación de la población en zonas urbanas que cuenta por primera vez con el servicio formal de agua potable.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Efecto: En cuanto se tengan los cierres de ejercicio enviados por los Estados, se actualizaran las metas definitivas.  Para enero mayo no se reportaron metas, ya que no se pudo estimar un avance apegado a la realidad y solo se dará  al final del ciclo presupuestario, cuando se concluyan las obras. Otros Motivos:</t>
    </r>
  </si>
  <si>
    <r>
      <t xml:space="preserve">Tasa de variación de la población en zonas urbanas que cuenta por primera vez con el servicio formal de alcantarillado.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Efecto: En cuanto se tengan los cierres de ejercicio enviados por los Estados, se actualizaran las metas definitivas.  Para enero mayo no se reportaron metas, ya que no se pudo estimar un avance apegado a la realidad y solo se dará  al final del ciclo presupuestario, cuando se concluyan las obras. Otros Motivos:</t>
    </r>
  </si>
  <si>
    <r>
      <t xml:space="preserve">Porcentaje de agua residual a tratada.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Efecto: En cuanto se tengan los cierres de ejercicio enviados por los Estados, se actualizaran las metas definitivas. Otros Motivos:</t>
    </r>
  </si>
  <si>
    <r>
      <t xml:space="preserve">Porcentaje de obras de agua potable terminadas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Efecto: En cuanto se tengan los cierres de ejercicio enviados por los Estados, se actualizaran las metas definitivas. Otros Motivos:</t>
    </r>
  </si>
  <si>
    <r>
      <t xml:space="preserve">Porcentaje de obras de alcantarillado terminadas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Efecto: En cuanto se tengan los cierres de ejercicio enviados por los Estados, se actualizaran las metas definitivas. Otros Motivos:</t>
    </r>
  </si>
  <si>
    <r>
      <t xml:space="preserve">Porcentaje de informes de cierre de ejercicio de entidades federativas integrados.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Efecto: En cuanto se tengan los cierres de ejercicio enviados por los Estados, se actualizaran las metas definitivas. Otros Motivos:</t>
    </r>
  </si>
  <si>
    <r>
      <t xml:space="preserve">Porcentaje de Entidades Federativas con Anexos de ejecución y técnicos formalizados 
</t>
    </r>
    <r>
      <rPr>
        <sz val="10"/>
        <rFont val="Soberana Sans"/>
        <family val="2"/>
      </rPr>
      <t xml:space="preserve"> Causa : Me refiero al 2do trimestre en el cual no se ve reflejado el avance correspondiente, en virtud de que se habia reportado información en mayo, por lo que se  informa que el valor del Numerador es 30 y del denominador es 32, que da como resultado el 93.75 % de avance.    Ya en el Tercer y  Cuarto trimestre se puede observar que se cumplio con la meta establecida.   Efecto: Sin comentarios Otros Motivos:</t>
    </r>
  </si>
  <si>
    <r>
      <t xml:space="preserve">Porcentaje de recursos transferidos disponibles
</t>
    </r>
    <r>
      <rPr>
        <sz val="10"/>
        <rFont val="Soberana Sans"/>
        <family val="2"/>
      </rPr>
      <t xml:space="preserve"> Causa : La información registrada es de carácter preliminar registrando la programada, toda vez que de acuerdo a las Reglas de Operación 2013, establece en su numeral 12.4.2. Cierre de Ejercicio, inciso B), que el Gobierno de la Entidad Federativa consolidará y remitirá a la Dirección General del Organismos de Cuenca o Local de la Conagua la información del cierre de ejercicio para efectos de la Cuenta Pública a más tardar en el mes de enero del 2014.      Por otra parte me refiero al 2do trimestre en el cual no se ve reflejado el avance correspondiente, en virtud de que se habia reportado información en mayo, por lo que se  informa que el valor del Numerador es 2,398559,192.78 y del denominador es 4,766279,108, que da como resultado el 50.32% de avance.      Ya Cuarto trimestre se puede observar que se cumplio con la meta establecida.    Efecto: En cuanto se tengan los cierres de ejercicio enviados por los Estados, se actualizaran las metas definitivas. Otros Motivos:</t>
    </r>
  </si>
  <si>
    <t>S075</t>
  </si>
  <si>
    <t>Programa para la Construcción y Rehabilitación de Sistemas de Agua Potable y Saneamiento en Zonas Rurales</t>
  </si>
  <si>
    <t xml:space="preserve">Contribuir a incrementar el acceso de los servicios de agua potable, alcantarillado y saneamiento en las comunidades rurales.                    </t>
  </si>
  <si>
    <r>
      <t xml:space="preserve">Porcentaje de cobertura de agua potable en Zonas Rurales. </t>
    </r>
    <r>
      <rPr>
        <i/>
        <sz val="10"/>
        <color indexed="30"/>
        <rFont val="Soberana Sans"/>
        <family val="3"/>
      </rPr>
      <t xml:space="preserve">
Indicador Seleccionado</t>
    </r>
  </si>
  <si>
    <t xml:space="preserve">(Habitantes con servicio de agua potable en zonas rurales / Población total en zonas rurales) X 100  </t>
  </si>
  <si>
    <r>
      <t>Porcentaje de cobertura de alcantarillado en el medio rural.</t>
    </r>
    <r>
      <rPr>
        <i/>
        <sz val="10"/>
        <color indexed="30"/>
        <rFont val="Soberana Sans"/>
        <family val="3"/>
      </rPr>
      <t xml:space="preserve">
</t>
    </r>
  </si>
  <si>
    <t xml:space="preserve">(Habitantes con servicio de alcantarillado en localidades rurales / Población total en localidades rurales) X 100  </t>
  </si>
  <si>
    <t xml:space="preserve">La población rural cuenta con sistemas de agua potable y alcantarillado y participa organizadamente en la prestacion de los servicios.                                 </t>
  </si>
  <si>
    <r>
      <t>Porcentaje de la población rural beneficiada con el programa con sevicio de alcantarillado.</t>
    </r>
    <r>
      <rPr>
        <i/>
        <sz val="10"/>
        <color indexed="30"/>
        <rFont val="Soberana Sans"/>
        <family val="3"/>
      </rPr>
      <t xml:space="preserve">
</t>
    </r>
  </si>
  <si>
    <t>(Habitantes beneficiados con el programa en el año con servicio de alcantarillado en localidades rurales / Habitantes que no cuentan con el servicio de alcantarillado en localidades rurales) X 100</t>
  </si>
  <si>
    <r>
      <t>Porcentaje de la población rural beneficiada con el programa con sevicio de agua potable.</t>
    </r>
    <r>
      <rPr>
        <i/>
        <sz val="10"/>
        <color indexed="30"/>
        <rFont val="Soberana Sans"/>
        <family val="3"/>
      </rPr>
      <t xml:space="preserve">
</t>
    </r>
  </si>
  <si>
    <t xml:space="preserve">(Habitantes beneficiados con el programa en el año con servicio de agua potable en localidades rurales / Habitantes que no cuentan con el servicio de agua potable en localidades rurales) X 100  </t>
  </si>
  <si>
    <t xml:space="preserve">A C.1 Infraestructura de agua potable, y alcantarillado.    </t>
  </si>
  <si>
    <r>
      <t>Porcentaje de obras de agua potable construidas y operanado.</t>
    </r>
    <r>
      <rPr>
        <i/>
        <sz val="10"/>
        <color indexed="30"/>
        <rFont val="Soberana Sans"/>
        <family val="3"/>
      </rPr>
      <t xml:space="preserve">
</t>
    </r>
  </si>
  <si>
    <t>(Número de obras de agua potable contruidas y operando en localidades rurales/ Número de obras de agua poble programadas en localidades rurales) x 100</t>
  </si>
  <si>
    <r>
      <t>Porcentaje de obras de alcantarillado construidas y operanado.</t>
    </r>
    <r>
      <rPr>
        <i/>
        <sz val="10"/>
        <color indexed="30"/>
        <rFont val="Soberana Sans"/>
        <family val="3"/>
      </rPr>
      <t xml:space="preserve">
</t>
    </r>
  </si>
  <si>
    <t xml:space="preserve">(Número de obras de alcantarillado construidas y operando en localidades rurales / Numero de obras de alcantarilldo programadas en localidades rruales) X 100  </t>
  </si>
  <si>
    <t>B Apoyar el fortalecimiento institucional de las áreas de atención al medio rural de los Estados y Municipios durante la ejecución del Programa.</t>
  </si>
  <si>
    <r>
      <t>Porcentaje de estados apoyados con acciones de fortalecimiento institucional.</t>
    </r>
    <r>
      <rPr>
        <i/>
        <sz val="10"/>
        <color indexed="30"/>
        <rFont val="Soberana Sans"/>
        <family val="3"/>
      </rPr>
      <t xml:space="preserve">
</t>
    </r>
  </si>
  <si>
    <t xml:space="preserve">(Estados apoyados con acciones de fortalecimiento / Total de estados participantes que programan acciones de fortalecimientoo) X 100  </t>
  </si>
  <si>
    <t>C Propiciar la participación social en la prestación de los servicios desde la planeación hasta su administración.</t>
  </si>
  <si>
    <r>
      <t>Porcentaje de figuras organizativas constituidas y capacitadas para colaborar en la prestación de los servicios.</t>
    </r>
    <r>
      <rPr>
        <i/>
        <sz val="10"/>
        <color indexed="30"/>
        <rFont val="Soberana Sans"/>
        <family val="3"/>
      </rPr>
      <t xml:space="preserve">
</t>
    </r>
  </si>
  <si>
    <t xml:space="preserve">(Figuras organizativas constituidas capacitadas para la operación y mantenimiento de los sistemas / Figuras organizativas programadas) X 100  </t>
  </si>
  <si>
    <t xml:space="preserve">C 1 Integración del programa operativo anual que considera los 3 componentes del programa  </t>
  </si>
  <si>
    <r>
      <t>Porcentaje de anexos formalizados</t>
    </r>
    <r>
      <rPr>
        <i/>
        <sz val="10"/>
        <color indexed="30"/>
        <rFont val="Soberana Sans"/>
        <family val="3"/>
      </rPr>
      <t xml:space="preserve">
</t>
    </r>
  </si>
  <si>
    <t xml:space="preserve">(Anexos formalizados / anexos programados) x 100  </t>
  </si>
  <si>
    <t>Gestión-Eficiencia-Mensual</t>
  </si>
  <si>
    <t xml:space="preserve">C 2 Segimiento en la ejecución del programa que considera los 3 componentes del programa  </t>
  </si>
  <si>
    <r>
      <t>Porcentaje de recursos federales radicados</t>
    </r>
    <r>
      <rPr>
        <i/>
        <sz val="10"/>
        <color indexed="30"/>
        <rFont val="Soberana Sans"/>
        <family val="3"/>
      </rPr>
      <t xml:space="preserve">
</t>
    </r>
  </si>
  <si>
    <t>(Recursos radicados / recursos programados) x 100</t>
  </si>
  <si>
    <t>Gestión-Economía-Mensual</t>
  </si>
  <si>
    <r>
      <t xml:space="preserve">Porcentaje de cobertura de agua potable en Zonas Rurales. 
</t>
    </r>
    <r>
      <rPr>
        <sz val="10"/>
        <rFont val="Soberana Sans"/>
        <family val="2"/>
      </rPr>
      <t xml:space="preserve"> Causa : Información preliminar sujeta a modificación, una vez que los gobiernos ejecutores del Pp S075 envíen los cierres de ejercicio estatal. Efecto: Sin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</si>
  <si>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cobertura de alcantarillado en el medio rural.
</t>
    </r>
    <r>
      <rPr>
        <sz val="10"/>
        <rFont val="Soberana Sans"/>
        <family val="2"/>
      </rPr>
      <t xml:space="preserve"> Causa : Información preliminar sujeta a modificación (alcance estimado, toda vez que los ejecutores estatales del Pp S075 aún no remiten los cierres de ejercicio anual). Efecto: Sin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</si>
  <si>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la población rural beneficiada con el programa con sevicio de alcantarillado.
</t>
    </r>
    <r>
      <rPr>
        <sz val="10"/>
        <rFont val="Soberana Sans"/>
        <family val="2"/>
      </rPr>
      <t xml:space="preserve"> Causa : Información preliminar sujeta a modificación, una vez que los gobiernos ejecutores del Pp S075 envíen los cierres de ejercicio estatal Efecto: No se espera un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</si>
  <si>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la población rural beneficiada con el programa con sevicio de agua potable.
</t>
    </r>
    <r>
      <rPr>
        <sz val="10"/>
        <rFont val="Soberana Sans"/>
        <family val="2"/>
      </rPr>
      <t xml:space="preserve"> Causa : Información preliminar sujeta a modificación, una vez que los gobiernos ejecutores del Pp S075 envíen los cierres de ejercicio estatal Efecto: Sin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</si>
  <si>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obras de agua potable construidas y operanado.
</t>
    </r>
    <r>
      <rPr>
        <sz val="10"/>
        <rFont val="Soberana Sans"/>
        <family val="2"/>
      </rPr>
      <t xml:space="preserve"> Causa : Información preliminar sujeta a modificación, una vez que los gobiernos ejecutores del Pp S075 envíen los cierres de ejercicio estatal. Efecto: No se espera un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</si>
  <si>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obras de alcantarillado construidas y operanado.
</t>
    </r>
    <r>
      <rPr>
        <sz val="10"/>
        <rFont val="Soberana Sans"/>
        <family val="2"/>
      </rPr>
      <t xml:space="preserve"> Causa : Información preliminar sujeta a modificación, una vez que los gobiernos ejecutores del Pp S075 envíen sus cierres de ejercicio. Efecto: Sin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</si>
  <si>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estados apoyados con acciones de fortalecimiento institucional.
</t>
    </r>
    <r>
      <rPr>
        <sz val="10"/>
        <rFont val="Soberana Sans"/>
        <family val="2"/>
      </rPr>
      <t xml:space="preserve"> Causa : Información preliminar sujeta a modificación, una vez que los gobiernos ejecutores del Pp S075 envíen los cierres de ejercicio estatal. Efecto: Sin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</si>
  <si>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figuras organizativas constituidas y capacitadas para colaborar en la prestación de los servicios.
</t>
    </r>
    <r>
      <rPr>
        <sz val="10"/>
        <rFont val="Soberana Sans"/>
        <family val="2"/>
      </rPr>
      <t xml:space="preserve"> Causa : Información preliminar sujeta a modificación, una vez que los gobiernos ejecutores del Pp S075 envíen los cierres de ejercicio estatal Efecto: Sin efecto negativo  Para enero mayo no se reportaron metas, ya que no se pudo estimar un avance apegado a la realidad y solo se dará  al final del ciclo presupuestario, cuando se concluyan las obras. Otros Motivos:La fecha límite para el envío de los cierres de ejercicio 2013 (por parte de los gobiernos estatales ejecutores) es el 31 de enero de 2014.</t>
    </r>
  </si>
  <si>
    <r>
      <t xml:space="preserve">Porcentaje de anexos formalizados
</t>
    </r>
    <r>
      <rPr>
        <sz val="10"/>
        <rFont val="Soberana Sans"/>
        <family val="2"/>
      </rPr>
      <t xml:space="preserve"> Causa :  la meta se cumplió en julio Efecto: ninguno Otros Motivos:</t>
    </r>
  </si>
  <si>
    <r>
      <t xml:space="preserve">Porcentaje de recursos federales radicados
</t>
    </r>
    <r>
      <rPr>
        <sz val="10"/>
        <rFont val="Soberana Sans"/>
        <family val="2"/>
      </rPr>
      <t xml:space="preserve"> Causa : A fin de atender los daños causados por la tormenta Manuel, principalmente en el estado de Guerrero, se autorizaron recursos adicionales para reparar la infraestructura hidráulica dañada en Acapulco y otros once municipios de la entidad. Derivado de esto, el Presupuesto Original asignado en el PEF 2013, $2 696,420,003.00, pasó a un Modificado Autorizado de $2 952,572,657.21, para un Ejercido Preliminar de $2 942,791,116.45 Efecto: No se espera un efecto negativo Otros Motivos:El Sistema de Administración Integral de la CONAGUA (SAI) aún no ha emitido el cierre financiero 2013, razón por la cual es posible que el monto preliminar de ejercicio se modifique.</t>
    </r>
  </si>
  <si>
    <t>S079</t>
  </si>
  <si>
    <t>Programa de Rehabilitación, Modernización y Equipamiento de Distritos de Riego</t>
  </si>
  <si>
    <t>3 - Desarrollo Económico</t>
  </si>
  <si>
    <t>2 - Agropecuaria, Silvicultura, Pesca y Caza</t>
  </si>
  <si>
    <t>5 - Hidroagrícola</t>
  </si>
  <si>
    <t>Contribuir a mejorar la productividad de la tierra en distritos de riego, conservando y modernizando la infraestructura para la oportuna conducción y entrega del agua, a fin de lograr un manejo integral y sustentable del recurso.</t>
  </si>
  <si>
    <r>
      <t>Productividad de la tierra en Distritos de Riego</t>
    </r>
    <r>
      <rPr>
        <i/>
        <sz val="10"/>
        <color indexed="30"/>
        <rFont val="Soberana Sans"/>
        <family val="3"/>
      </rPr>
      <t xml:space="preserve">
</t>
    </r>
  </si>
  <si>
    <t>(Productividad de la tierra en el año i  / Valor de la productividad de la tierra programada en el periodo 2013-2018) x 100</t>
  </si>
  <si>
    <t>N/A</t>
  </si>
  <si>
    <t>Infraestructura hidroagrícola, conservada, modernizada y/o tecnificada por las organizaciones de usuarios de los distritos de riego</t>
  </si>
  <si>
    <r>
      <t>Organizaciones de usuarios de los Distritos de Riego beneficiadas con acciones de la Componente Rehabilitación y Modernización de Distritos de Riego</t>
    </r>
    <r>
      <rPr>
        <i/>
        <sz val="10"/>
        <color indexed="30"/>
        <rFont val="Soberana Sans"/>
        <family val="3"/>
      </rPr>
      <t xml:space="preserve">
</t>
    </r>
  </si>
  <si>
    <t xml:space="preserve">(Número de Organizaciones de usuarios de los Distritos de Riego beneficiadas con acciones de la Componente Rehabilitación y Modernización de Distritos de Riego/ Número total de organizaciones de usuarios de los Distritos de Riego)x100  </t>
  </si>
  <si>
    <r>
      <t>Superficie modernizada y/o tecnificada en distritos de riego, con respecto al PNH.</t>
    </r>
    <r>
      <rPr>
        <i/>
        <sz val="10"/>
        <color indexed="30"/>
        <rFont val="Soberana Sans"/>
        <family val="3"/>
      </rPr>
      <t xml:space="preserve">
Indicador Seleccionado</t>
    </r>
  </si>
  <si>
    <t xml:space="preserve">(Superficie modernizada y/o tecnificada acumulada al año i, en distritos de riego / Superficie modernizada y/o tecnificada  programada en el PNH) x100  </t>
  </si>
  <si>
    <t>Estratégico-Eficacia-Mensual</t>
  </si>
  <si>
    <r>
      <t>Superficie con infraestructura conservada en distritos de riego, con las componentes de equipamiento y devolución de pagos por suministro de agua en bloque.</t>
    </r>
    <r>
      <rPr>
        <i/>
        <sz val="10"/>
        <color indexed="30"/>
        <rFont val="Soberana Sans"/>
        <family val="3"/>
      </rPr>
      <t xml:space="preserve">
</t>
    </r>
  </si>
  <si>
    <t xml:space="preserve">(Superficie beneficiada con la infraestructura conservada  / Superficie programada a beneficiar con la infraestructura conservada) x 100  </t>
  </si>
  <si>
    <r>
      <t>Organizaciones de usuarios de los Distritos de Riego beneficiadas con acciones de la Componente Equipamiento, con respecto al total de Organizaciones de Usuarios de los Distritos de Riego</t>
    </r>
    <r>
      <rPr>
        <i/>
        <sz val="10"/>
        <color indexed="30"/>
        <rFont val="Soberana Sans"/>
        <family val="3"/>
      </rPr>
      <t xml:space="preserve">
</t>
    </r>
  </si>
  <si>
    <t>(Número de Organizaciones de usuarios de los Distritos de Riego beneficiadas con acciones de la Componente Equipamiento / Número total de organizaciones de usuarios de los Distritos de Riego)x100</t>
  </si>
  <si>
    <t>A Apoyos entregados a las organizaciones de usuarios para la realización de acciones de modernización y/o tecnificación en los Distritos de Riego</t>
  </si>
  <si>
    <r>
      <t>Supercie modernizada en Distritos de Riego, con respecto al programado en el ejercicio</t>
    </r>
    <r>
      <rPr>
        <i/>
        <sz val="10"/>
        <color indexed="30"/>
        <rFont val="Soberana Sans"/>
        <family val="3"/>
      </rPr>
      <t xml:space="preserve">
</t>
    </r>
  </si>
  <si>
    <t>(Superficie modernizada acumulada en el periodo, en distritos de riego / Superficie modernizada programada en el ejercicio) x 100</t>
  </si>
  <si>
    <r>
      <t>Superficie tecnificada a nivel parcelario, en Distritos de Riego, con respecto al programado en el ejercicio.</t>
    </r>
    <r>
      <rPr>
        <i/>
        <sz val="10"/>
        <color indexed="30"/>
        <rFont val="Soberana Sans"/>
        <family val="3"/>
      </rPr>
      <t xml:space="preserve">
</t>
    </r>
  </si>
  <si>
    <t xml:space="preserve">(Superficie tecnificada a nivel parcelario acumulada en el periodo distritos de riego  / Superficie tecnificada programada en el ejercicio )x100  </t>
  </si>
  <si>
    <r>
      <t>Organizaciones de usuarios de los Distritos de Riego beneficiadas con acciones de la Componente Devolución de Pagos por Suministro de Agua en Bloque, con respecto al total de  Organizaciones de Usuarios  contribuyentes.</t>
    </r>
    <r>
      <rPr>
        <i/>
        <sz val="10"/>
        <color indexed="30"/>
        <rFont val="Soberana Sans"/>
        <family val="3"/>
      </rPr>
      <t xml:space="preserve">
</t>
    </r>
  </si>
  <si>
    <t>(Número de Organizaciones de usuarios de los Distritos de Riego beneficiadas con acciones de la Componente Devolución de Pagos por Suministro de Agua en Bloque / Número total  total de  Organizaciones de Usuarios  contribuyentes)x100</t>
  </si>
  <si>
    <r>
      <t xml:space="preserve">Talleres equipados en el año  </t>
    </r>
    <r>
      <rPr>
        <i/>
        <sz val="10"/>
        <color indexed="30"/>
        <rFont val="Soberana Sans"/>
        <family val="3"/>
      </rPr>
      <t xml:space="preserve">
</t>
    </r>
  </si>
  <si>
    <t xml:space="preserve">(Número de talleres equipados en el año / el número de talleres equipados programados en el año) x 100  </t>
  </si>
  <si>
    <r>
      <t xml:space="preserve">Maquinaria y equipo adquirido en el año. </t>
    </r>
    <r>
      <rPr>
        <i/>
        <sz val="10"/>
        <color indexed="30"/>
        <rFont val="Soberana Sans"/>
        <family val="3"/>
      </rPr>
      <t xml:space="preserve">
</t>
    </r>
  </si>
  <si>
    <t xml:space="preserve">(Número de unidades adquiridas en el año / número de unidades programadas a adquirir en el año) x 100  </t>
  </si>
  <si>
    <r>
      <t xml:space="preserve">Maquinaria y equipo rehabilitado en el año. </t>
    </r>
    <r>
      <rPr>
        <i/>
        <sz val="10"/>
        <color indexed="30"/>
        <rFont val="Soberana Sans"/>
        <family val="3"/>
      </rPr>
      <t xml:space="preserve">
</t>
    </r>
  </si>
  <si>
    <t xml:space="preserve">(Número de unidades rehabilitadas en el año / número de unidades programadas a rehabilitar en el año) x 100  </t>
  </si>
  <si>
    <t xml:space="preserve">A 1 Seguimiento al ejercicio del Programa                                       </t>
  </si>
  <si>
    <r>
      <t>Contratación de obras con respecto al Presupuesto autorizado a contratar en la Componente Rehabilitación y Modernización de Distritos de Riego.</t>
    </r>
    <r>
      <rPr>
        <i/>
        <sz val="10"/>
        <color indexed="30"/>
        <rFont val="Soberana Sans"/>
        <family val="3"/>
      </rPr>
      <t xml:space="preserve">
</t>
    </r>
  </si>
  <si>
    <t xml:space="preserve">(Monto del presupuesto acumulado contratado  en el periodo / Monto total autorizado a contratar en la Componente Rehabilitación y Modernización de Distritos de Rieg ) x 100 </t>
  </si>
  <si>
    <r>
      <t>Contratación de adquisiciones con respecto al presupuesto autorizado a contratar en la Componente Equipamiento</t>
    </r>
    <r>
      <rPr>
        <i/>
        <sz val="10"/>
        <color indexed="30"/>
        <rFont val="Soberana Sans"/>
        <family val="3"/>
      </rPr>
      <t xml:space="preserve">
</t>
    </r>
  </si>
  <si>
    <t xml:space="preserve">(Monto del presupuesto contratado acumulado en el periodo / Monto total autorizado a contratar en la Componente Equipamiento) x 100 </t>
  </si>
  <si>
    <t>Gestión-Economía-Trimestral</t>
  </si>
  <si>
    <t>A 2 Formalización de anexos y/o Convenios de Concertación, con respecto al presupuesto autorizado a formalizar</t>
  </si>
  <si>
    <r>
      <t>Formalización de anexos de ejecución y técnicos y/o Convenios de Concertación de la Componente Rehabilitación y Modernización de Distritos de Riego</t>
    </r>
    <r>
      <rPr>
        <i/>
        <sz val="10"/>
        <color indexed="30"/>
        <rFont val="Soberana Sans"/>
        <family val="3"/>
      </rPr>
      <t xml:space="preserve">
</t>
    </r>
  </si>
  <si>
    <t>(Monto del presupuesto formalizado en el periodo / Monto total anual del presupuesto autorizado a formalizar en la Componente Rehabilitación y Modernización de Distritos de Riego) x 100</t>
  </si>
  <si>
    <r>
      <t>Formalización de anexos de ejecución y técnicos y/o Convenios de Concertación de la Componente Equipamiento</t>
    </r>
    <r>
      <rPr>
        <i/>
        <sz val="10"/>
        <color indexed="30"/>
        <rFont val="Soberana Sans"/>
        <family val="3"/>
      </rPr>
      <t xml:space="preserve">
</t>
    </r>
  </si>
  <si>
    <t>(Monto del presupuesto formalizado en el periodo / Monto total anual del presupuesto autorizado a formalizar en la Componente Equipamiento) x 100</t>
  </si>
  <si>
    <r>
      <t>Formalización de Convenios de Concertación de la Componente Devolución de Pagos por Suministro de Agua en Bloque</t>
    </r>
    <r>
      <rPr>
        <i/>
        <sz val="10"/>
        <color indexed="30"/>
        <rFont val="Soberana Sans"/>
        <family val="3"/>
      </rPr>
      <t xml:space="preserve">
</t>
    </r>
  </si>
  <si>
    <t>(Monto del presupuesto formalizado en el periodo / Monto total anual del presupuesto autorizado a formalizar en la Componente Devolución de Pagos por Suministro de Agua en Bloque) x 100</t>
  </si>
  <si>
    <t>A 3 Radicación de recursos a los Fideicomisos Fondo de Fomento Agropecuario Estatal (FOFAE´s)</t>
  </si>
  <si>
    <r>
      <t>Radicación de recursos a los Fideicomisos Fondo de Fomento Agropecuario Estatal (FOFAE´s) y Organizaciones de Usuarios de Distritos de Riego de la Componente Rehabilitación y Modernización de Distritos de Riego</t>
    </r>
    <r>
      <rPr>
        <i/>
        <sz val="10"/>
        <color indexed="30"/>
        <rFont val="Soberana Sans"/>
        <family val="3"/>
      </rPr>
      <t xml:space="preserve">
</t>
    </r>
  </si>
  <si>
    <t xml:space="preserve">(Monto acumulado radicado en el periodo a los FOFAE´s y Organizaciones de Usuarios de Distritos de Riego / Monto total anual del presupuesto autorizado a formalizar en la Componente Rehabilitación y Modernización de Distritos de Riego) x 100 </t>
  </si>
  <si>
    <r>
      <t>Radicación de recursos a los Fideicomisos Fondo de Fomento Agropecuario Estatal (FOFAE´s) y Organizaciones de Usuarios  de la Componente Equipamiento</t>
    </r>
    <r>
      <rPr>
        <i/>
        <sz val="10"/>
        <color indexed="30"/>
        <rFont val="Soberana Sans"/>
        <family val="3"/>
      </rPr>
      <t xml:space="preserve">
</t>
    </r>
  </si>
  <si>
    <t xml:space="preserve">(Monto acumulado radicado en el periodo a los FOFAE´s y Organizaciones de Usuarios, / Monto total anual del presupuesto autorizado a formalizar en la Componente Equipamiento) x 100 </t>
  </si>
  <si>
    <r>
      <t>Radicación de recursos a las Organizaciones de Usuarios de la Componente Devolución de Pagos por Suministro de Agua en Bloque</t>
    </r>
    <r>
      <rPr>
        <i/>
        <sz val="10"/>
        <color indexed="30"/>
        <rFont val="Soberana Sans"/>
        <family val="3"/>
      </rPr>
      <t xml:space="preserve">
</t>
    </r>
  </si>
  <si>
    <t xml:space="preserve">(Monto acumulado radicado en el periodo a las Organizaciones de Usuarios, / Monto total anual del presupuesto autorizado a formalizar en la Componente DPSAB) x 100 </t>
  </si>
  <si>
    <r>
      <t xml:space="preserve">Organizaciones de usuarios de los Distritos de Riego beneficiadas con acciones de la Componente Rehabilitación y Modernización de Distritos de Riego
</t>
    </r>
    <r>
      <rPr>
        <sz val="10"/>
        <rFont val="Soberana Sans"/>
        <family val="2"/>
      </rPr>
      <t xml:space="preserve"> Causa : Al mes de reporte se tiene un avance del 57.02%, el cual es menor al programado, debido a que el apoyo de esta Componente es a la demanda de las organizaciones de usuarios de los distritos de riego, ya que estos deben de aportar el 50% como contraparte.  Para enero mayo no se reportaron metas, ya que no se pudo estimar un avance apegado a la realidad y solo se dará  al final del ciclo presupuestario, cuando se concluyan las obras. Efecto: Ninguno, en virtud de que los recursos se encuentran devengados como lo señalan las Reglas y Manual de Operación de la Componente RyMDR y por lo consiguiente se continua con la contratación y ejecución de las obras. Otros Motivos:</t>
    </r>
  </si>
  <si>
    <r>
      <t xml:space="preserve">Superficie modernizada y/o tecnificada en distritos de riego, con respecto al PNH.
</t>
    </r>
    <r>
      <rPr>
        <sz val="10"/>
        <rFont val="Soberana Sans"/>
        <family val="2"/>
      </rPr>
      <t xml:space="preserve"> Causa : En atención a la recomendación emitida por la SHCP y de la SFP en el mes de febrero del presente ejercicio fiscal, se solicitó mediante memorando No. B00.04.01.- 157 de fecha 5 de marzo y oficio No. B00.07.02.- 0161 de fecha 08 de marzo la apertura del sistema a efecto de registrar la  frecuencia de medición recomendada que fue trimestral, al respecto no se tuvo respuesta, quedando registrada la frecuencia de medición original, que fue mensual.    Al mes de reporte se tiene un avance del 43.01%,  el cual es menor al programado, debido a que se inicio tarde la contratación y ejecución de las obras, sin embargo se continua con la contratación y ejecución de las obras. Efecto: Ninguno, en virtud de que los recursos se encuentran devengados como lo señalan las Reglas y Manual de Operación de la Componente RyMDR y por lo consiguiente se continua con la contratación y ejecución de las obras Otros Motivos:</t>
    </r>
  </si>
  <si>
    <r>
      <t xml:space="preserve">Superficie con infraestructura conservada en distritos de riego, con las componentes de equipamiento y devolución de pagos por suministro de agua en bloque.
</t>
    </r>
    <r>
      <rPr>
        <sz val="10"/>
        <rFont val="Soberana Sans"/>
        <family val="2"/>
      </rPr>
      <t xml:space="preserve"> Causa : En lo que corresponde a la Componente de DPSAB, no se ha autorizado la ampliacion liquida por parte de SHCP, por lo que no se ha radicado la totalidad del importe que beneficiaria las metas programadas.  En lo que corresponde a la Componente de Equipamiento, se hace la aclaración de que estos datos son preliminares, aun se siguen terminando procesos de licitación, debido al plazo otorgado para la entrega de maquinaria y equipo para beneficiar las metas programadas. Se dará total seguimiento hasta llegar al total modificado autorizado. Efecto:  Otros Motivos:</t>
    </r>
  </si>
  <si>
    <r>
      <t xml:space="preserve">Organizaciones de usuarios de los Distritos de Riego beneficiadas con acciones de la Componente Equipamiento, con respecto al total de Organizaciones de Usuarios de los Distritos de Riego
</t>
    </r>
    <r>
      <rPr>
        <sz val="10"/>
        <rFont val="Soberana Sans"/>
        <family val="2"/>
      </rPr>
      <t xml:space="preserve"> Causa : Se hace la aclaración de que estos datos son preliminares, aun se siguen terminando procesos de licitación, debido al plazo otorgado para la entrega de maquinaria y equipo. Se dará total seguimiento hasta llegar al total modificado autorizado. Efecto:  Otros Motivos:</t>
    </r>
  </si>
  <si>
    <r>
      <t xml:space="preserve">Supercie modernizada en Distritos de Riego, con respecto al programado en el ejercicio
</t>
    </r>
    <r>
      <rPr>
        <sz val="10"/>
        <rFont val="Soberana Sans"/>
        <family val="2"/>
      </rPr>
      <t xml:space="preserve"> Causa : Al segundo trimestre del presente ejercicio fiscal no se programaron metas en este Indicador,  por lo que la meta esperado en este trimestre es cero, sin embrago se omitió registrar la información correspondiente en ceros.            Al mes de reporte se tiene un avance del 50.69%, el cual es menor al programado, debido a que esta meta esta sujeta a la demanda de las organizaciones de usuarios de los distritos de riego, ya que depende del tipo de apoyo que soliciten  (obras de modernización de la infraestructura hidroagrícola de los distritos de riego), así como a la disponibilidad de recursos para la aportación de su contraparte.            En el segundo trimestre del presente ejercicio  Efecto: Ninguno, en virtud de que los recursos se encuentran devengados como lo señalan las Reglas y Manual de Operación de la Componente RyMDR y por lo consiguiente se continua con la contratación y ejecución de las obras Otros Motivos:</t>
    </r>
  </si>
  <si>
    <r>
      <t xml:space="preserve">Superficie tecnificada a nivel parcelario, en Distritos de Riego, con respecto al programado en el ejercicio.
</t>
    </r>
    <r>
      <rPr>
        <sz val="10"/>
        <rFont val="Soberana Sans"/>
        <family val="2"/>
      </rPr>
      <t xml:space="preserve"> Causa : Al segundo trimestre del presente ejercicio fiscal no se programaron metas en este Indicador,  por lo que la meta esperado en este trimestre es cero, sin embrago se omitió registrar la información correspondiente en ceros.         Al mes de reporte se tiene un avance del 8.03%, el cual es menor al programado, debido a que se condicionó el apoyo de esta acción en relación a ejercicios fiscales anteriores,  ya que  con base al Convenio de Colaboración suscrito entre la CONAGUA y SAGARPA  el 15 de julio de 2013, esta acción estará a cargo de la SAGARPA. Efecto: Ninguno, puesto que se dará cumplimiento a la normatividad vigente. Otros Motivos:</t>
    </r>
  </si>
  <si>
    <r>
      <t xml:space="preserve">Organizaciones de usuarios de los Distritos de Riego beneficiadas con acciones de la Componente Devolución de Pagos por Suministro de Agua en Bloque, con respecto al total de  Organizaciones de Usuarios  contribuyentes.
</t>
    </r>
    <r>
      <rPr>
        <sz val="10"/>
        <rFont val="Soberana Sans"/>
        <family val="2"/>
      </rPr>
      <t xml:space="preserve"> Causa : Al no tener autorizada la Ampliación Líquida por parte de la SHyCP. Para el importe radicado de  75.45 mdp, solo se ha beneficiado a 214 organizaciones de usuarios, lo que representa el 59.94%. Efecto: Las organizaciones de usuarios que no han sido beneficiadas no realizan conservación de la infraestructura concesionada, afectando la preservación de la misma. Otros Motivos:</t>
    </r>
  </si>
  <si>
    <r>
      <t xml:space="preserve">Talleres equipados en el año  
</t>
    </r>
    <r>
      <rPr>
        <sz val="10"/>
        <rFont val="Soberana Sans"/>
        <family val="2"/>
      </rPr>
      <t xml:space="preserve"> Causa : Se hace la aclaración de que estos datos son preliminares, aun se siguen terminando procesos de licitación, debido al plazo otorgado para el Equipamiento de taller. Se dará total seguimiento hasta llegar al total modificado autorizado.    Para enero mayo no se reportaron metas, ya que no se pudo estimar un avance apegado a la realidad y solo se dará  al final del ciclo presupuestario, cuando se concluyan las obras. Efecto:  Otros Motivos:</t>
    </r>
  </si>
  <si>
    <r>
      <t xml:space="preserve">Maquinaria y equipo adquirido en el año. 
</t>
    </r>
    <r>
      <rPr>
        <sz val="10"/>
        <rFont val="Soberana Sans"/>
        <family val="2"/>
      </rPr>
      <t xml:space="preserve"> Causa : Se hace la aclaración de que estos datos son preliminares, aun se siguen terminando procesos de licitación, debido al plazo otorgado para la entrega de maquinaria y equipo. Se dará total seguimiento hasta llegar al total modificado autorizado.    Para enero mayo no se reportaron metas, ya que no se pudo estimar un avance apegado a la realidad y solo se dará  al final del ciclo presupuestario, cuando se concluyan las obras. Efecto:  Otros Motivos:</t>
    </r>
  </si>
  <si>
    <r>
      <t xml:space="preserve">Maquinaria y equipo rehabilitado en el año. 
</t>
    </r>
    <r>
      <rPr>
        <sz val="10"/>
        <rFont val="Soberana Sans"/>
        <family val="2"/>
      </rPr>
      <t xml:space="preserve"> Causa : Se hace la aclaración de que estos datos son preliminares, aun se siguen terminando trabajos de rehabilitación de maquinaria, debido al plazo otorgado para la rehabilitación de la maquinaria y equipo. Se dará total seguimiento hasta llegar al total modificado autorizado. Efecto:  Otros Motivos:</t>
    </r>
  </si>
  <si>
    <r>
      <t xml:space="preserve">Contratación de obras con respecto al Presupuesto autorizado a contratar en la Componente Rehabilitación y Modernización de Distritos de Riego.
</t>
    </r>
    <r>
      <rPr>
        <sz val="10"/>
        <rFont val="Soberana Sans"/>
        <family val="2"/>
      </rPr>
      <t xml:space="preserve"> Causa : De enero a mayo del presente ejercicio fiscal no se programaron metas en este Indicador, por lo que le meta esperada es cero    por lo que la meta esperado en este trimestre es cero, sin embrago se omitió registrar la información correspondiente en ceros      Al mes de reporte se tiene un avance del 73.54%, el cual es menor al programado, debido a que se inicio ya muy avanzado el ejercicio  fiscal la contratación de las obras, sin embrago se continua con el proceso de contratación rel resto de los recursos, conforme a las Reglas de operación vigentes en el ejercicio fiscal 2013 Efecto: Ninguno, en virtud de que los recursos se encuentran devengados como lo señalan las Reglas y Manual de Operación de la Componente RyMDR y por lo consiguiente se continua con la contratación y ejecución de las obras Otros Motivos:Se envía a validar</t>
    </r>
  </si>
  <si>
    <r>
      <t xml:space="preserve">Contratación de adquisiciones con respecto al presupuesto autorizado a contratar en la Componente Equipamiento
</t>
    </r>
    <r>
      <rPr>
        <sz val="10"/>
        <rFont val="Soberana Sans"/>
        <family val="2"/>
      </rPr>
      <t xml:space="preserve"> Causa : Se hace la aclaración de que estos datos son preliminares, aun se siguen terminando procesos de licitación. Se dará total seguimiento hasta llegar al total modificado autorizado. Efecto:  Otros Motivos:</t>
    </r>
  </si>
  <si>
    <r>
      <t xml:space="preserve">Formalización de anexos de ejecución y técnicos y/o Convenios de Concertación de la Componente Rehabilitación y Modernización de Distritos de Riego
</t>
    </r>
    <r>
      <rPr>
        <sz val="10"/>
        <rFont val="Soberana Sans"/>
        <family val="2"/>
      </rPr>
      <t xml:space="preserve"> Causa : Al mes de reporte se tiene un avance en la formalización de Anexos de Ejecución y Técnicos y/o Convenios de Concertación modificatorios del 104.28%, el cual es superior  al programado, debido a que la SHCP autorizó ampliación de recursos a esta Componente. Efecto: Ninguno, ya que se formalizó el 100% de los recursos autorizados modificasdos por la SHCP, en los respectivos Anexos de Ejecución y Técnicos y/o Convenios de Concertación modificatorios con los Gobiernos de los Estados y/o Asociaciones Civiles de Usuarios, según sea el caso. Otros Motivos:</t>
    </r>
  </si>
  <si>
    <r>
      <t xml:space="preserve">Formalización de anexos de ejecución y técnicos y/o Convenios de Concertación de la Componente Equipamiento
</t>
    </r>
    <r>
      <rPr>
        <sz val="10"/>
        <rFont val="Soberana Sans"/>
        <family val="2"/>
      </rPr>
      <t xml:space="preserve"> Causa : Se hace la aclaración de que estos datos son preliminares, ya que hubo modificaciones en los montos autorizados debido a que el programa es a la demanda y que las organizaciones de usuarios puedan aportar su contraparte del 50% de la inversión del proyecto, se encuentran en proceso de modificación los anexos de Ejecución y Técnicos, así como los convenios de concertación. Efecto:  Otros Motivos:</t>
    </r>
  </si>
  <si>
    <r>
      <t xml:space="preserve">Formalización de Convenios de Concertación de la Componente Devolución de Pagos por Suministro de Agua en Bloque
</t>
    </r>
    <r>
      <rPr>
        <sz val="10"/>
        <rFont val="Soberana Sans"/>
        <family val="2"/>
      </rPr>
      <t xml:space="preserve"> Causa : Las entidades formalizan los convenios conforme a los modelos autorizados que consideran hasta la recaudación esperada del ciclo agrícola 2012 ¿ 2013. Efecto:  Otros Motivos:</t>
    </r>
  </si>
  <si>
    <r>
      <t xml:space="preserve">Radicación de recursos a los Fideicomisos Fondo de Fomento Agropecuario Estatal (FOFAE´s) y Organizaciones de Usuarios de Distritos de Riego de la Componente Rehabilitación y Modernización de Distritos de Riego
</t>
    </r>
    <r>
      <rPr>
        <sz val="10"/>
        <rFont val="Soberana Sans"/>
        <family val="2"/>
      </rPr>
      <t xml:space="preserve"> Causa : Al mes de reporte se tiene un avance del 104.28%, el cual es superior al programado, debido a que la SHCP autorizó ampliación de recursos a esta Componente. Efecto: Ninguno, ya que se radicó el 100% de los recursos autorizados modificados por la SHCP,  conforme a la disponibilidad presupuestal autorizada por la SHCP en los sistemas de la Conagua. Otros Motivos:</t>
    </r>
  </si>
  <si>
    <r>
      <t xml:space="preserve">Radicación de recursos a los Fideicomisos Fondo de Fomento Agropecuario Estatal (FOFAE´s) y Organizaciones de Usuarios  de la Componente Equipamiento
</t>
    </r>
    <r>
      <rPr>
        <sz val="10"/>
        <rFont val="Soberana Sans"/>
        <family val="2"/>
      </rPr>
      <t xml:space="preserve"> Causa : El importe reportado se modificó debido a que algunas  cuentas por pagar se cancelaron. El importe reportado es el definitivo ya que hubo modificaciones en los montos autorizados debido a que el programa es a la demanda y que las organizaciones de usuarios puedan aportar su contraparte del 50% de la inversión del proyecto Efecto:  Otros Motivos:</t>
    </r>
  </si>
  <si>
    <r>
      <t xml:space="preserve">Radicación de recursos a las Organizaciones de Usuarios de la Componente Devolución de Pagos por Suministro de Agua en Bloque
</t>
    </r>
    <r>
      <rPr>
        <sz val="10"/>
        <rFont val="Soberana Sans"/>
        <family val="2"/>
      </rPr>
      <t xml:space="preserve"> Causa : No ha autorizado la Ampliación Líquida la SHyCP, sin embargo, los 75.45 mdp que representa el 58.04% respecto a lo programado se radico con fundamento en el Articulo.- Quinto (5.3.4.2) de la Reglas de Operación Vigentes,  el cual indica que a fin de cumplir la obligación de la Conagua con los usuarios de los Distritos de Riego para devolver Pagos por concepto de Suministro de Agua en Bloque, éstos se cubrirán con parte de los recursos aprobados en el Presupuesto de Egresos de la Federación en el Programa Presupuestario S079 ¿Rehabilitación, Modernización y Equipamiento de Distritos de Riego¿.  Cabe mencionar que los recursos radicados cuentan con la  Resolución favorable que emite la Unidad de Política de Ingresos de la Subsecretaría de Ingresos de la SHCP, por haber acreditado la recaudación y entero a la TESOFE por el suministro de agua en bloque. y está solicitada la ampliación líquida con destino específico. Efecto: Las organizaciones de usuarios, al no contar con el recurso solicitado por la devolución de pagos por el suministro de agua en bloque no realizan conservación de la infraestructura concesionada, afectando la preservación de la misma. Otros Motivos:</t>
    </r>
  </si>
  <si>
    <t>S218</t>
  </si>
  <si>
    <t>Programa de Tratamiento de Aguas Residuales</t>
  </si>
  <si>
    <t>Contribuir a mejorar los servicios de saneamiento en el país, incrementando la infraestructura de plantas de tratamiento de las aguas residuales</t>
  </si>
  <si>
    <r>
      <t>Tratamiento de aguas residuales colectadas</t>
    </r>
    <r>
      <rPr>
        <i/>
        <sz val="10"/>
        <color indexed="30"/>
        <rFont val="Soberana Sans"/>
        <family val="3"/>
      </rPr>
      <t xml:space="preserve">
</t>
    </r>
  </si>
  <si>
    <t>[Caudal de agua residual tratada / Caudal de agua residual colectada]*100</t>
  </si>
  <si>
    <t>El agua residual colectada es tratada.</t>
  </si>
  <si>
    <r>
      <t>Cobertura de agua residual tratada que aporta el Programa.</t>
    </r>
    <r>
      <rPr>
        <i/>
        <sz val="10"/>
        <color indexed="30"/>
        <rFont val="Soberana Sans"/>
        <family val="3"/>
      </rPr>
      <t xml:space="preserve">
Indicador Seleccionado</t>
    </r>
  </si>
  <si>
    <t xml:space="preserve">[Caudal de agua residual tratada con el programa / Caudal de agua residual colectada]*100  </t>
  </si>
  <si>
    <t>A Plantas de Tratamiento de Aguas Residuales construidas, rehabilitadas y/o ampliadas</t>
  </si>
  <si>
    <r>
      <t>Porcentaje de Plantas de Tratamiento construidas, rehabilitadas y/o ampliadas en el ejercicio.</t>
    </r>
    <r>
      <rPr>
        <i/>
        <sz val="10"/>
        <color indexed="30"/>
        <rFont val="Soberana Sans"/>
        <family val="3"/>
      </rPr>
      <t xml:space="preserve">
</t>
    </r>
  </si>
  <si>
    <t>(Número de plantas construidas, rehabilitadas o ampliadas en el ejercicio / Número de plantas convenidas para construir, rehabilitar o ampliar con el programa) * 100</t>
  </si>
  <si>
    <t>B Plantas de Tratamiento de Aguas Residuales que operan cumpliendo la normatividad con apoyo del Programa</t>
  </si>
  <si>
    <r>
      <t>Porcentaje de plantas de tratamiento de aguas residuales operando en cumplimiento con la normatividad con apoyo del Programa</t>
    </r>
    <r>
      <rPr>
        <i/>
        <sz val="10"/>
        <color indexed="30"/>
        <rFont val="Soberana Sans"/>
        <family val="3"/>
      </rPr>
      <t xml:space="preserve">
</t>
    </r>
  </si>
  <si>
    <t>(Número de plantas con apoyo del Programa, que cumplen con la normatividad en el ejercicio / Número de plantas inscritas para apoyo del Programa en el ejercicio)*100</t>
  </si>
  <si>
    <t>A 1 Formalización de los anexos de ejecución y técnicos con entidades federativas.</t>
  </si>
  <si>
    <t>(Entidades Federativas con anexos de ejecución y técnicos formalizados en el año / Entidades Federativas programadas para formalizar anexos de ejecución y técnicos en el año)*100</t>
  </si>
  <si>
    <t>A 2 Transferencia de presupuesto para las entidades federativas para la construcción, rehabilitación y/o ampliación de plantas de tratamiento de aguas residuales.</t>
  </si>
  <si>
    <r>
      <t>Porcentaje de recursos radicados.</t>
    </r>
    <r>
      <rPr>
        <i/>
        <sz val="10"/>
        <color indexed="30"/>
        <rFont val="Soberana Sans"/>
        <family val="3"/>
      </rPr>
      <t xml:space="preserve">
</t>
    </r>
  </si>
  <si>
    <t xml:space="preserve">(Recursos radicados en el ejercicio / recursos autorizados disponibles en el ejercicio)*100 </t>
  </si>
  <si>
    <r>
      <t xml:space="preserve">Tratamiento de aguas residuales colectadas
</t>
    </r>
    <r>
      <rPr>
        <sz val="10"/>
        <rFont val="Soberana Sans"/>
        <family val="2"/>
      </rPr>
      <t xml:space="preserve"> Causa : No se cuenta con los cierres definitivos para establecer el resultado final de la meta Efecto:  Otros Motivos:Los resultados que se reportan deben de considerarse como preliminares hasta en tanto no se cuente con los cierres definitivos de los programas que invirtieron en plantas de tratamiento de aguas residuales municipales.</t>
    </r>
  </si>
  <si>
    <r>
      <t xml:space="preserve">Cobertura de agua residual tratada que aporta el Programa.
</t>
    </r>
    <r>
      <rPr>
        <sz val="10"/>
        <rFont val="Soberana Sans"/>
        <family val="2"/>
      </rPr>
      <t xml:space="preserve"> Causa : No se cuenta con los cierres definitivos para establecer el resultado final de la meta. Efecto:  Otros Motivos:Los resultados que se reportan deben de considerarse como preliminares hasta en tanto no se cuente con los cierres definitivos de los programas que invirtieron en plantas de tratamiento de aguas residuales municipales.</t>
    </r>
  </si>
  <si>
    <r>
      <t xml:space="preserve">Porcentaje de Plantas de Tratamiento construidas, rehabilitadas y/o ampliadas en el ejercicio.
</t>
    </r>
    <r>
      <rPr>
        <sz val="10"/>
        <rFont val="Soberana Sans"/>
        <family val="2"/>
      </rPr>
      <t xml:space="preserve"> Causa : Se deriva del presupuesto asignado al Programa, por lo que la asignación a las entidades federativas, fue mayor. Efecto: Mayor atención a localidades con recursos del programa para contribuir al saneamiento del país Otros Motivos:Los resultados reportados deben tomarse con caracter de preliminar al no contar en este momento con los cierres definitivos del Programa, por parte de los ejecutores, esta situación podría presentar variaciones.</t>
    </r>
  </si>
  <si>
    <r>
      <t xml:space="preserve">Porcentaje de plantas de tratamiento de aguas residuales operando en cumplimiento con la normatividad con apoyo del Programa
</t>
    </r>
    <r>
      <rPr>
        <sz val="10"/>
        <rFont val="Soberana Sans"/>
        <family val="2"/>
      </rPr>
      <t xml:space="preserve"> Causa : Se deriva del incremento del presupuesto asignado al Programa, por lo que la asignación a las entidades federativas para la componente de operación y mantenimiento fue mayor.    La explicacion del segundo trimestre es: la meta es trimestral, al término de junio se tiene en proceso de revisión y/o validación los anexos técnicos y de ejecución y el avance se reportará de conformidad con la frecuencia de medición programada. Efecto: Mayores insentivos para la operación y mantenimiento de mayor número de plantas de tratamiento de aguas residuales. Otros Motivos:Los resultados reportados deben tomarse con caracter de preliminar al no contar en este momento con los cierres definitivos del Programa, por parte de los ejecutores, esta situación podría presentar variaciones.</t>
    </r>
  </si>
  <si>
    <r>
      <t xml:space="preserve">Porcentaje de Entidades Federativas con Anexos de ejecución y técnicos formalizados 
</t>
    </r>
    <r>
      <rPr>
        <sz val="10"/>
        <rFont val="Soberana Sans"/>
        <family val="2"/>
      </rPr>
      <t xml:space="preserve"> Causa : Al contar con mayores recursos presupuestales, se amplio la participación de las entidades federativas en este Programa.      Para el segundo semestre los resultados fueron los siguientes:  indicador 61.53% el numerador 16 mientras que el denominador es de 26, las explicaciones se encuentran en las observaciones de junio Efecto: Mayores beneficios a la población en el rubro de saneamiento. Otros Motivos:Los resultados reportados deben tomarse con caracter de preliminar al no contar en este momento con los cierres definitivos del Programa, por parte de los ejecutores, esta situación podría presentar variaciones.</t>
    </r>
  </si>
  <si>
    <r>
      <t xml:space="preserve">Porcentaje de recursos radicados.
</t>
    </r>
    <r>
      <rPr>
        <sz val="10"/>
        <rFont val="Soberana Sans"/>
        <family val="2"/>
      </rPr>
      <t xml:space="preserve"> Causa : los recursos originalmente programados fue con la base de los recursos autorizados en 2012, al no contar con el presupuesto autorizado en el momento en que se cargaron en el Pash las metas para el ejercicio 2013.    Las explicaciones del periodo faltante se encuentran en las observaciones de el 10 de junio  Efecto: Mayor suficiencia presupuestal en beneficio de las entidades federativas para realizar mayores acciones al amparo de este Programa. Otros Motivos:Los resultados reportados deben tomarse con caracter de preliminar al no contar en este momento con los cierres definitivos del Programa, por parte de los ejecutores, esta situación podría presentar variaciones.</t>
    </r>
  </si>
  <si>
    <t>S219</t>
  </si>
  <si>
    <t>Programa Nacional Forestal Pago por Servicios Ambientales</t>
  </si>
  <si>
    <t>RHQ-Comisión Nacional Forestal</t>
  </si>
  <si>
    <t>2 - Silvicultura</t>
  </si>
  <si>
    <t>4 - Proárbol: Bosques recuperados, protegidos y productivos</t>
  </si>
  <si>
    <t>Contribuir a mejorar la productividad forestal y la provisión de bienes y servicios ambientales en el país, mediante la incorporación de superficie forestal y preferentemente forestal a esquemas de desarrollo forestal sustentable</t>
  </si>
  <si>
    <r>
      <t>Porcentaje de variación del volumen de producción maderable</t>
    </r>
    <r>
      <rPr>
        <i/>
        <sz val="10"/>
        <color indexed="30"/>
        <rFont val="Soberana Sans"/>
        <family val="3"/>
      </rPr>
      <t xml:space="preserve">
</t>
    </r>
  </si>
  <si>
    <t>[(Volumen de producción maderable en el  año t-1 / Volumen de producción maderable en el año t-2)-1]*100</t>
  </si>
  <si>
    <r>
      <t xml:space="preserve">Porcentaje de permanencia de la superficie forestal del país  </t>
    </r>
    <r>
      <rPr>
        <i/>
        <sz val="10"/>
        <color indexed="30"/>
        <rFont val="Soberana Sans"/>
        <family val="3"/>
      </rPr>
      <t xml:space="preserve">
</t>
    </r>
  </si>
  <si>
    <t>((Superficie forestal de bosques y selvas del país en el año 2015)/(superficie forestal de bosques y selvas del país en el año 2010))*100</t>
  </si>
  <si>
    <t>Estratégico-Eficacia-Quinquenal</t>
  </si>
  <si>
    <t>La superficie forestal y preferentemente forestal es incorporada a esquemas de desarrollo forestal sustentable (procesos de restauración, conservación y aprovechamiento sustentable)</t>
  </si>
  <si>
    <r>
      <t>Porcentaje de superficie forestal conservada y restaurada</t>
    </r>
    <r>
      <rPr>
        <i/>
        <sz val="10"/>
        <color indexed="30"/>
        <rFont val="Soberana Sans"/>
        <family val="3"/>
      </rPr>
      <t xml:space="preserve">
Indicador Seleccionado</t>
    </r>
  </si>
  <si>
    <t>[(Superficie forestal conservada y restaurada acumulada en el periodo) / (Superficie forestal susceptible de restauración)] *100</t>
  </si>
  <si>
    <r>
      <t>Porcentaje de superficie autorizada para el manejo forestal sustentable</t>
    </r>
    <r>
      <rPr>
        <i/>
        <sz val="10"/>
        <color indexed="30"/>
        <rFont val="Soberana Sans"/>
        <family val="3"/>
      </rPr>
      <t xml:space="preserve">
</t>
    </r>
  </si>
  <si>
    <t>[(Superficie que obtiene una autorización para incorporarse al manejo forestal sustentable al año t, apoyada con recursos económicos en el año t-2) /(Superficie apoyada para incorporarse al manejo forestal sustentable en el año t-2  )] *100</t>
  </si>
  <si>
    <r>
      <t>Porcentaje de superficie que permanece vigente en el programa de pago por servicios ambientales.</t>
    </r>
    <r>
      <rPr>
        <i/>
        <sz val="10"/>
        <color indexed="30"/>
        <rFont val="Soberana Sans"/>
        <family val="3"/>
      </rPr>
      <t xml:space="preserve">
</t>
    </r>
  </si>
  <si>
    <t>(Superficie con refrendo de pago en el año t / Superficie total incorporada al pago por servicios ambientales en el periodo t-4 a t-1) *100</t>
  </si>
  <si>
    <t>A Superficie con aptitud forestal apoyada para su incorporación a procesos de restauración forestal de microcuencas.</t>
  </si>
  <si>
    <r>
      <t xml:space="preserve">Porcentaje de sobrevivencia en campo de la reforestación </t>
    </r>
    <r>
      <rPr>
        <i/>
        <sz val="10"/>
        <color indexed="30"/>
        <rFont val="Soberana Sans"/>
        <family val="3"/>
      </rPr>
      <t xml:space="preserve">
</t>
    </r>
  </si>
  <si>
    <t>(Número de plantas vivas en el año t / número total de plantas reforestadas en el ejercicio fiscal t-1)*100</t>
  </si>
  <si>
    <r>
      <t>Porcentaje de cobertura de la meta programada para  restauración forestal</t>
    </r>
    <r>
      <rPr>
        <i/>
        <sz val="10"/>
        <color indexed="30"/>
        <rFont val="Soberana Sans"/>
        <family val="3"/>
      </rPr>
      <t xml:space="preserve">
</t>
    </r>
  </si>
  <si>
    <t>(Superficie con convenio para la ejecución de acciones de restauración integral y restauración complementaria en el año t con recursos provenientes del PEF del año t / Superficie programada para la ejecución de acciones de restauración forestal en el año t) * 100</t>
  </si>
  <si>
    <t>B Superficie establecida con Plantaciones Forestales Comerciales</t>
  </si>
  <si>
    <r>
      <t>Porcentaje de cobertura de superficie con recursos asignados para el establecimiento de plantaciones forestales comerciales</t>
    </r>
    <r>
      <rPr>
        <i/>
        <sz val="10"/>
        <color indexed="30"/>
        <rFont val="Soberana Sans"/>
        <family val="3"/>
      </rPr>
      <t xml:space="preserve">
</t>
    </r>
  </si>
  <si>
    <t>(Superficie con recursos asignados para el establecimiento de plantaciones forestales comerciales en el periodo 2013 a t / Superficie programada para apoyar el establecimiento de plantaciones forestales comerciales en el periodo 2013-2018) * 100</t>
  </si>
  <si>
    <r>
      <t>Porcentaje de superficie establecida con plantaciones forestales comerciales</t>
    </r>
    <r>
      <rPr>
        <i/>
        <sz val="10"/>
        <color indexed="30"/>
        <rFont val="Soberana Sans"/>
        <family val="3"/>
      </rPr>
      <t xml:space="preserve">
</t>
    </r>
  </si>
  <si>
    <t>(Superficie establecida con plantaciones forestales comerciales al año t / Superficie de plantaciones forestales comerciales estimada para satisfacer el déficit de la demanda interna de madera) * 100</t>
  </si>
  <si>
    <t>C Grupos de atención diferenciada (indígenas y mujeres) apoyados a través de Reglas de Operación</t>
  </si>
  <si>
    <r>
      <t>Porcentaje de apoyos otorgados que se ubican en los municipios indígenas de CDI</t>
    </r>
    <r>
      <rPr>
        <i/>
        <sz val="10"/>
        <color indexed="30"/>
        <rFont val="Soberana Sans"/>
        <family val="3"/>
      </rPr>
      <t xml:space="preserve">
</t>
    </r>
  </si>
  <si>
    <t>(Número de apoyos con recurso asignado en el año t que se ubican dentro de los municipios indígenas de CDI / Total de apoyos con recurso asignado en el año t a través del PRONAFOR bajo Reglas de Operación) *100</t>
  </si>
  <si>
    <r>
      <t xml:space="preserve"> Porcentaje de apoyos a través de Reglas de Operación y personas físicas  otorgados a mujeres</t>
    </r>
    <r>
      <rPr>
        <i/>
        <sz val="10"/>
        <color indexed="30"/>
        <rFont val="Soberana Sans"/>
        <family val="3"/>
      </rPr>
      <t xml:space="preserve">
</t>
    </r>
  </si>
  <si>
    <t>(Número de apoyos con recurso asignado en el año t a mujeres / Total de apoyos con recurso asignado a personas físicas en el año t)*100</t>
  </si>
  <si>
    <t>D Superficie forestal apoyada para su incorporación a esquemas de manejo forestal sustentable</t>
  </si>
  <si>
    <r>
      <t xml:space="preserve">Porcentaje de superficie apoyada para la elaboración de Auditoría técnica preventiva y certificación forestal </t>
    </r>
    <r>
      <rPr>
        <i/>
        <sz val="10"/>
        <color indexed="30"/>
        <rFont val="Soberana Sans"/>
        <family val="3"/>
      </rPr>
      <t xml:space="preserve">
</t>
    </r>
  </si>
  <si>
    <t>(Superficie apoyada en el periodo 2013 a t para ejecutar proyectos de auditoría técnica preventiva y certificación forestal/Superficie programada para apoyar proyectos de auditoría técnica preventiva y certificación forestal en el periodo de 2013-2018)*100</t>
  </si>
  <si>
    <r>
      <t>Porcentaje de superficie apoyada para la ejecución de prácticas de cultivo forestal y de mejoramiento del hábitat</t>
    </r>
    <r>
      <rPr>
        <i/>
        <sz val="10"/>
        <color indexed="30"/>
        <rFont val="Soberana Sans"/>
        <family val="3"/>
      </rPr>
      <t xml:space="preserve">
</t>
    </r>
  </si>
  <si>
    <t>(Superficie apoyada en el periodo 2013 a t para ejecutar proyectos cultivo forestal y de mejoramiento del hábitat/ superficie programada para apoyar proyectos de cultivo forestal y de mejoramiento del hábitat en el periodo 2013-2018)*100</t>
  </si>
  <si>
    <r>
      <t xml:space="preserve">Porcentaje de superficie apoyada para su incorporación o reincorporación al manejo técnico forestal.    </t>
    </r>
    <r>
      <rPr>
        <i/>
        <sz val="10"/>
        <color indexed="30"/>
        <rFont val="Soberana Sans"/>
        <family val="3"/>
      </rPr>
      <t xml:space="preserve">
Indicador Seleccionado</t>
    </r>
  </si>
  <si>
    <t xml:space="preserve">(Superficie apoyada acumulada al periodo t  para su incorporación o reincorporación al manejo técnico  / Superficie programada para apoyar su incorporación o reincorporación al manejo técnico durante el periodo 2013-2018)* 100    </t>
  </si>
  <si>
    <t>E Superficie forestal incorporada a esquemas de Pago por servicios ambientales</t>
  </si>
  <si>
    <r>
      <t>Porcentaje de superficie incorporada al pago de servicios ambientales hidrológicos y derivados de la biodiversidad</t>
    </r>
    <r>
      <rPr>
        <i/>
        <sz val="10"/>
        <color indexed="30"/>
        <rFont val="Soberana Sans"/>
        <family val="3"/>
      </rPr>
      <t xml:space="preserve">
Indicador Seleccionado</t>
    </r>
  </si>
  <si>
    <t>(Hectáreas incorporadas acumuladas al periodo t al pago de servicios ambientales hidrológicos y al pago por servicios derivados de la biodiversidad / Hectáreas programadas para incorporarse al pago de servicios ambientales hidrológicos y al pago por servicios derivados de la biodiversidad en el periodo 2013-2018)*100</t>
  </si>
  <si>
    <t>A 1 Realización de primer pago a beneficiarios (actividad transversal)</t>
  </si>
  <si>
    <r>
      <t>Porcentaje de avance en el pago de apoyos a beneficiarios</t>
    </r>
    <r>
      <rPr>
        <i/>
        <sz val="10"/>
        <color indexed="30"/>
        <rFont val="Soberana Sans"/>
        <family val="3"/>
      </rPr>
      <t xml:space="preserve">
</t>
    </r>
  </si>
  <si>
    <t>(Número de apoyos a través de Reglas de Operación que cuentan con pago inicial en el año fiscal) / (Número de apoyos a través de Reglas de Operación con convenio firmado en el ejercicio fiscal)*100</t>
  </si>
  <si>
    <t>A 2 Asignación de apoyos (actividad transversal)</t>
  </si>
  <si>
    <r>
      <t>Porcentaje de cobertura de apoyos del PRONAFOR con recurso asignado a través de Reglas de Operación</t>
    </r>
    <r>
      <rPr>
        <i/>
        <sz val="10"/>
        <color indexed="30"/>
        <rFont val="Soberana Sans"/>
        <family val="3"/>
      </rPr>
      <t xml:space="preserve">
</t>
    </r>
  </si>
  <si>
    <t>(Número de apoyos del PRONAFOR con recurso asignado en el ejercicio fiscal) / (Número de apoyos dictaminados como viables en el año t )*100</t>
  </si>
  <si>
    <t>A 3 Formalización de compromisos con beneficiarios (actividad transversal)</t>
  </si>
  <si>
    <r>
      <t>Porcentaje de cobertura de convenios firmados con beneficiarios a través de Reglas de Operación</t>
    </r>
    <r>
      <rPr>
        <i/>
        <sz val="10"/>
        <color indexed="30"/>
        <rFont val="Soberana Sans"/>
        <family val="3"/>
      </rPr>
      <t xml:space="preserve">
</t>
    </r>
  </si>
  <si>
    <t xml:space="preserve">(Número de apoyos a través de Reglas de Operación con convenio firmado en el ejercicio fiscal) / (Número de apoyos con recurso asignado a través de Reglas de Operación en el ejercicio fiscal)*100 </t>
  </si>
  <si>
    <t>A 4 Dictaminación de apoyos (actividad transversal)</t>
  </si>
  <si>
    <r>
      <t>Porcentaje de cobertura de apoyos dictaminados como viables</t>
    </r>
    <r>
      <rPr>
        <i/>
        <sz val="10"/>
        <color indexed="30"/>
        <rFont val="Soberana Sans"/>
        <family val="3"/>
      </rPr>
      <t xml:space="preserve">
</t>
    </r>
  </si>
  <si>
    <t xml:space="preserve">(Número de apoyos dictaminados como viables en el año t/número de apoyos solicitados en el ejercicio fiscal)*100 </t>
  </si>
  <si>
    <t>E 5 Verificación de predios que se encuentran dentro del esquema de pago por servicios ambientales (PSA)</t>
  </si>
  <si>
    <r>
      <t xml:space="preserve">Porcentaje de predios verficados    </t>
    </r>
    <r>
      <rPr>
        <i/>
        <sz val="10"/>
        <color indexed="30"/>
        <rFont val="Soberana Sans"/>
        <family val="3"/>
      </rPr>
      <t xml:space="preserve">
</t>
    </r>
  </si>
  <si>
    <t>(Número de predios verificados en el año t / Número de predios susceptibles de verificación para recibir refrendo de pago en el año t)*100</t>
  </si>
  <si>
    <r>
      <t xml:space="preserve">Porcentaje de variación del volumen de producción maderable
</t>
    </r>
    <r>
      <rPr>
        <sz val="10"/>
        <rFont val="Soberana Sans"/>
        <family val="2"/>
      </rPr>
      <t xml:space="preserve"> Causa : El volumen de producción maderable en el año 2012 es de 5,910 miles de metros cúbicos rollo. Asimismo, en el año 2011 se contabilizó 5,501 miles de metros cúbicos rollo. Estos valores dan una tasa de variación del volumen de producción maderable de 7.44%. Debido a que la meta se planteó como una variación de 0%, es decir que el volumen de producción maderable 2012 sea igual al de 2011,  el porcentaje de cumplimiento es de 107.44%. Estos resultados se deben principalmente a que los estados de Colima, Chihuahua, Distrito federal, Durango, Guanajuato, México, Michoacán, Morelos, Nayarit, Nuevo León, Oaxaca, Querétaro, Quintana Roo, Sinaloa, Veracruz y Zacatecas registraron un aumento en la producción, dando un incremento total de 4´673,392 m3r, lo que representó un aumento del 106.8% en relación al incremento del año anterior. Efecto: La producción maderable se espera contribuya a abastecer el consumo aparente de materias primas de tal forma que disminuya la demanda insatisfecha (reducción de la brecha entre producción y consumo aparente). La producción maderable contribuye a generar desarrollo y expansión económica a partir del aprovechamiento sustentable de los recursos forestales, el acceso a los mercados y el incremento de la productividad del sector. Esto se traduce en generación de empleo buscando que las empresas obtengan un certificado verde. Otros Motivos:</t>
    </r>
  </si>
  <si>
    <r>
      <t xml:space="preserve">Porcentaje de superficie forestal conservada y restaurada
</t>
    </r>
    <r>
      <rPr>
        <sz val="10"/>
        <rFont val="Soberana Sans"/>
        <family val="2"/>
      </rPr>
      <t xml:space="preserve"> Causa : Al mes de diciembre la superficie forestal conservada y restaurada asciende a 201,156 hectáreas, cifra que representa un cumplimiento del 86.7% respecto a la meta anual programada. La variación obedece a que, la Reglas de Operación 2013 establecen que la CONAFOR contará con 120 días naturales para realizar las verificaciones campos y los procedimientos administrativos necesarios para la conclusión de los proyectos, a partir de la fecha de entrega de finiquito, la cual concluyó el 29 de noviembre 2013, por lo que las Gerencias Estatales continúan el proceso de verificación y validación de finiquitos del ejercicio 2013. Aunado a este factor, durante el desarrollo del programa se han registrado cancelaciones y desistimiento por parte de los beneficiarios. Efecto: La superficie forestal que es conservada y restaurada genera beneficios para la población como son la conservación y restauración de suelos, retención de sedimentos y como consecuencia la disminución de erosión del suelo, incrementando de la productividad de éste; de igual forma, se promueve la infiltración del agua, además de la recuperación de la superficie forestal desprovista de vegetación donde se realicen las acciones de reforestación, lo que genera una restauración del ecosistema, al realizar dichas actividades se generan jornales y actividades por los beneficiarios de los apoyos y pobladores de la comunidad quienes son remunerados por los trabajos realizados en las áreas de cobertura del programa. Otros Motivos:Adicionalmente, mediante la operación del Lineamiento de operación para la restauración forestal de áreas elegibles complementarias del programa nacional forestal 2013, se han reforestado 21,999.90 hectáreas y se han realizado acciones de conservación y restauración de suelos en 27,549.8 hectáreas. De igual forma, en seguimiento a los compromisos firmados en años anteriores y pendientes de finiquito, durante el periodo enero-diciembre de 2013 se han reforestado,  con recursos asignados en 2012,  una superficie de 45,783.59 hectáreas, correspondientes a Reglas de Operación 2012, así como obras de conservación y restauración de suelos forestales ejecutadas con recursos asignados en 2012 en una superficie de 8,995.40 hectáreas, de las cuales 111.16 hectáreas corresponden a recursos estatales. </t>
    </r>
  </si>
  <si>
    <r>
      <t xml:space="preserve">Porcentaje de superficie autorizada para el manejo forestal sustentable
</t>
    </r>
    <r>
      <rPr>
        <sz val="10"/>
        <rFont val="Soberana Sans"/>
        <family val="2"/>
      </rPr>
      <t xml:space="preserve"> Causa : Al mes de diciembre se tiene una superficie de 635,550 hectáreas con una autorización para incorporarse al manejo forestal sustentable, lo que representa un cumplimiento del 104.45% respecto a la meta anual, debido a que se continúa dando seguimiento puntual a las solicitudes apoyadas para ver el estado del trámite a través del número de bitácora en la página de internet de la SEMARNAT. De igual manera se siguen planeando cursos de capacitación a los involucrados en el proceso de elaboración, autorización y revisión de programas de manejo, lo que permite obtener mejores resultados en el indicador. Efecto: Con la superficie autorizada se tiene una producción potencial de 5,096,305 metros cúbicos de madera y de 356,200 toneladas de materias primas forestales no maderables, durante el periodo de vigencia de la autorización. Otros Motivos:</t>
    </r>
  </si>
  <si>
    <r>
      <t xml:space="preserve">Porcentaje de superficie que permanece vigente en el programa de pago por servicios ambientales.
</t>
    </r>
    <r>
      <rPr>
        <sz val="10"/>
        <rFont val="Soberana Sans"/>
        <family val="2"/>
      </rPr>
      <t xml:space="preserve"> Causa : Al mes de diciembre del 2013, el porcentaje de permanencia de la superficie incorporada al programa  durante el periodo 2009-2012 es 0.66% menor a la meta programada. Mediante la intensa labor de promoción y el seguimiento que realiza el personal de las gerencias estatales, se busca el cumplimiento de los compromisos que exige el programa respecto a la conservación del uso del suelo de las superficies incorporadas, lo cual se traduce en el interés de los beneficiarios por permanecer en el mismo. Efecto: La permanencia de la superficie en el programa de servicios ambientales asegura el mantenimiento de los servicios ambientales hidrológicos y derivados de la biodiversidad de los predios apoyados en los ecosistemas forestales del país. Otros Motivos:</t>
    </r>
  </si>
  <si>
    <r>
      <t xml:space="preserve">Porcentaje de sobrevivencia en campo de la reforestación 
</t>
    </r>
    <r>
      <rPr>
        <sz val="10"/>
        <rFont val="Soberana Sans"/>
        <family val="2"/>
      </rPr>
      <t xml:space="preserve"> Causa : Este indicador mide la eficacia de la reforestación en términos de porcentaje de plantas que logran sobrevivir un año después de que fueron plantadas, considerando que debieron adaptarse a las condiciones de los terrenos sujetos a procesos de deterioro por erosión y degradación de la cubierta vegetal y que además logaron superar un ciclo climatológico: la temporada de invierno y el periodo de estiaje del año posterior al que fueron establecidas. La meta programada para 2013 fue alcanzar el 48% de sobrevivencia, alcanzando un porcentaje de sobrevivencia del 39.19%. La variación en el porcentaje se debe a que, la información es preliminar y no cuenta con la representatividad ni confiabilidad estadística establecida en el Monitoreo y Evaluación Complementaria de los apoyos de Reforestación y Suelos 2012, y Monitoreo de los apoyos de Plantaciones Forestales Comerciales 2010 y 2011 (la Evaluación aún no concluye). La fecha estimada para contar con el dato definitivo es febrero del 2014. Efecto: Las acciones realizadas permitirán en el  mediano y largo plazo contribuir a detener la degradación ambiental de los ecosistemas forestales y mantener ciertos servicios ambientales básicos como son la recarga de acuíferos, captura de carbono, conservación de suelo e incremento de su productividad y la protección de la biodiversidad entre otros. Se recupera la superficie forestal desprovista de vegetación con beneficios económicos y ambientales, así como aprovechamientos persistentes y sustentables. Se contribuye a la retención de sedimentos y como consecuencia la disminución de erosión del suelo, incrementando la productividad de éste, mejorando la calidad e infiltración del agua.  Se revierte el deterioro de las áreas forestales degradadas donde se ejecutaron las acciones de reforestación. Otros Motivos:</t>
    </r>
  </si>
  <si>
    <r>
      <t xml:space="preserve">Porcentaje de cobertura de la meta programada para  restauración forestal
</t>
    </r>
    <r>
      <rPr>
        <sz val="10"/>
        <rFont val="Soberana Sans"/>
        <family val="2"/>
      </rPr>
      <t xml:space="preserve"> Causa : Al mes de diciembre se han firmado 5,247 apoyos para la ejecución de acciones de restauración integral y restauración complementaria en 115,487 hectáreas. Esta cifra representa un cumplimiento del 82.4 respecto a la superficie programada para la ejecución de acciones de restauración integral y restauración complementaria. La variación se debe al desinterés de algunos beneficiarios que se traduce en la cancelación y desistimiento de los apoyos otorgados, así como a la reducción de los tiempos  para la ejecución de las actividades que derivó de la extemporaneidad en la publicación de las Reglas de Operación. Efecto: En general los impactos ambientales y económicos que se generan en beneficio de la población, son la conservación y restauración de suelos, la retención de sedimentos y como consecuencia la disminución de erosión del suelo, se incrementa la productividad de éste, así como la infiltración del agua, además se incrementa y recupera la superficie forestal desprovista de vegetación en donde se realizan acciones de reforestación, al realizar dichas actividades se generan jornales y actividades por los beneficiarios de los apoyos y pobladores de la comunidad quienes son remunerados por los trabajos realizados en las áreas de cobertura del programa. Otros Motivos:Adicionalmente con recursos provenientes del Lineamiento de operación para la restauración forestal de áreas elegibles complementarias del programa nacional forestal 2013 se firmaron con convenio un total de 24,606.5 hectáreas, por lo que, considerando ambas fuentes de recursos se tienen, al mes de diciembre, 140,093 hectáreas con convenio firmado.</t>
    </r>
  </si>
  <si>
    <r>
      <t xml:space="preserve">Porcentaje de cobertura de superficie con recursos asignados para el establecimiento de plantaciones forestales comerciales
</t>
    </r>
    <r>
      <rPr>
        <sz val="10"/>
        <rFont val="Soberana Sans"/>
        <family val="2"/>
      </rPr>
      <t xml:space="preserve"> Causa : Durante el periodo enero-diciembre se asignaron apoyos para el establecimiento de 29,758 hectáreas de plantaciones forestales comerciales, lo que representa el cumplimiento del 98.5% con respecto a lo programado. La variación en el cumplimiento de esta meta con respecto a lo programado, radica en que con el presupuesto disponible se realizó una mayor proporción en la asignación a solicitudes para establecer plantaciones forestales comerciales del tipo maderable, cuyo monto por superficie es mayor que para las no maderables ($10,500/ha vs $4,200/ha).  Efecto: Con la superficie de plantaciones forestales comerciales a la que se le asignó los apoyos, se espera que se incremente la superficie nacional de plantaciones forestales comerciales establecida, lo que contribuirá a generar fuentes de  empleo permanentes y temporales, así como la provisión futura de materias primas forestales para abastecer la demanda nacional de estos productos. Otros Motivos:Adicionalmente, se asignaron apoyos para el establecimiento de 9,869 hectáreas de plantaciones forestales comerciales a través de los "Lineamientos para la asignación y operación estatal de apoyos a proyectos de plantaciones forestales comerciales", por lo que en total, durante el periodo enero-diciembre se apoyaron un total de 39,627 hectáreas.</t>
    </r>
  </si>
  <si>
    <r>
      <t xml:space="preserve">Porcentaje de superficie establecida con plantaciones forestales comerciales
</t>
    </r>
    <r>
      <rPr>
        <sz val="10"/>
        <rFont val="Soberana Sans"/>
        <family val="2"/>
      </rPr>
      <t xml:space="preserve"> Causa : Al mes de diciembre del 2013, se tiene una superficie de 267,543 hectáreas de plantaciones establecidas, lo que representa un cumplimiento del 100.3% respecto a lo programado al segundo semestre del 2013. Lo anterior se debió a que se presentaron informes de sobrevivencia inicial por parte de los beneficiarios para el cobro de los apoyos asignados, por una superficie mayor por 92 hectáreas con respecto a la que se tenía planeada.  Efecto: Con la superficie de plantaciones forestales comerciales verificada y pagada durante el periodo que se reporta, se incrementó en un10.5% la superficie de plantaciones forestales comerciales en el País, lo que está contribuyendo a generar empleo en las regiones en las que se desarrollan las plantaciones, así como una futura fuente de ingresos económicos por la comercialización de las materias primas forestales que se derivan de las plantaciones. Algunas de estas plantaciones forestales establecidas a principios de la década anterior, ya han sido aprovechadas y sus productos han sido a su vez industrializados y comercializados. Otros Motivos:Adicionalmente, se presentaron y verificaron para su pago, 50 informes de sobrevivencia inicial de plantaciones forestales comerciales establecidas por los beneficiarios, para una superficie de 2,118 hectáreas que cuentan con recursos asignados a través de los "Lineamientos para la asignación y operación estatal de apoyos a proyectos de plantaciones forestales comerciales". Con esta superficie, se tiene un total de 269,661 hectáreas de plantaciones forestales comerciales establecidas en el País.</t>
    </r>
  </si>
  <si>
    <r>
      <t xml:space="preserve">Porcentaje de apoyos otorgados que se ubican en los municipios indígenas de CDI
</t>
    </r>
    <r>
      <rPr>
        <sz val="10"/>
        <rFont val="Soberana Sans"/>
        <family val="2"/>
      </rPr>
      <t xml:space="preserve"> Causa : Al mes de diciembre se han asignado recursos a 11,453 apoyos, de los cuales, 5,654 apoyos se ubican dentro de los municipios indígenas de CDI. Esto significa que el 49.37% de los apoyos con recurso asignado se localizan dentro de estos municipios. A partir de la difusión y promoción de los diferentes esquemas de apoyos que se otorgan, se espera cubrir la mayor superficie, sin embargo, el número de apoyos asignados está en función a la demanda de apoyos. Efecto: El efecto es positivo, pues con los apoyos otorgados en los municipios indígenas de CDI se espera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Otros Motivos:</t>
    </r>
  </si>
  <si>
    <r>
      <t xml:space="preserve"> Porcentaje de apoyos a través de Reglas de Operación y personas físicas  otorgados a mujeres
</t>
    </r>
    <r>
      <rPr>
        <sz val="10"/>
        <rFont val="Soberana Sans"/>
        <family val="2"/>
      </rPr>
      <t xml:space="preserve"> Causa : Durante el periodo enero-diciembre 2013 se cuenta con 1,958 apoyos con recursos asignados a mujeres. Esto representa el 22.6% del total de apoyos con recursos asignados a personas físicas, que hasta el momento se contabilizan en 8,646. Personal de la CONAFOR realiza la difusión y divulgación de los diferentes esquemas de apoyo, sin embargo, el número de apoyos asignados se relaciona con la demanda que exista para cada categoría de apoyo.  Efecto: Con la asignación de apoyos a las personas beneficiarias (según concepto de apoyo otorgado)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Otros Motivos:</t>
    </r>
  </si>
  <si>
    <r>
      <t xml:space="preserve">Porcentaje de superficie apoyada para la elaboración de Auditoría técnica preventiva y certificación forestal 
</t>
    </r>
    <r>
      <rPr>
        <sz val="10"/>
        <rFont val="Soberana Sans"/>
        <family val="2"/>
      </rPr>
      <t xml:space="preserve"> Causa : Al mes de diciembre se han apoyado 684,799.65 hectáreas para ejecutar proyectos de ATP y certificación forestal, con lo que se logra un cumplimiento del 171.2% respecto a la meta anual programada. Esta variación se debe a que, más del 50% de los predios apoyados tiene superficies mayores a 1,000 ha, por lo que entre más predios grandes se apoyen el costo por ha disminuye, lo que ocasiona que se alcance una mayor superficie con el mismo presupuesto. Asimismo, dentro de la estrategia nacional para incrementar la producción y productividad forestal maderable se ha considerado como vital impulsar los procesos de certificación, y se han sumado esfuerzos para tal fin a través del Proyecto ¿Transformar el manejo de bosques de producción comunitarios ricos en biodiversidad mediante la creación de capacidades nacionales para el uso de instrumentos basados en el mercado¿, impulsado por el PNUD, el GEF, Rainforest Alliance y CONAFOR Efecto: El efecto es positivo, pues con una mayor superficie y cantidad de predios que cuenten con algún tipo de certificación, se asegura un adecuado cumplimiento a los programas de manejo forestal y que los aprovechamientos forestales que se realizan cuenten con criterios de sustentabilidad establecidos en la norma oficial mexicana y con criterios de sustentabilidad establecidos en los estándares aplicables. Otros Motivos:</t>
    </r>
  </si>
  <si>
    <r>
      <t xml:space="preserve">Porcentaje de superficie apoyada para la ejecución de prácticas de cultivo forestal y de mejoramiento del hábitat
</t>
    </r>
    <r>
      <rPr>
        <sz val="10"/>
        <rFont val="Soberana Sans"/>
        <family val="2"/>
      </rPr>
      <t xml:space="preserve"> Causa : Al mes de diciembre se han asignado recursos para apoyar las acciones de cultivo forestal en una superficie de 570,009.53 ha, con lo que se supera en 23.9% la meta anual. Esta variación se debe a que, se han asignado 393,622.32 hectáreas para ejecutar prácticas de manejo para aprovechamientos de la vida silvestre, las cuales tienen un menor costo por hectárea Efecto: Con la inversión que se tiene para el desarrollo de las actividades, se espera que se generen cerca de 944 mil jornales. Otros Motivos:Se han asignado recursos a solicitudes viables para que en superficies bajo aprovechamiento maderable, no maderable y de la vida silvestre puedan realizarse prácticas que permitan propiciar el óptimo aprovechamiento de la productividad de los terrenos forestales bajo aprovechamiento, así como también asegurar que se mantiene el potencial productivo  de los terrenos bajo manejo.</t>
    </r>
  </si>
  <si>
    <r>
      <t xml:space="preserve">Porcentaje de superficie apoyada para su incorporación o reincorporación al manejo técnico forestal.    
</t>
    </r>
    <r>
      <rPr>
        <sz val="10"/>
        <rFont val="Soberana Sans"/>
        <family val="2"/>
      </rPr>
      <t xml:space="preserve"> Causa : Durante el periodo enero-diciembre se ha apoyado una superficie de 852,613 hectáreas para el manejo técnico en zonas de reactivación de la producción. Esto representa el 121.8% respecto a lo programado al periodo. La diferencia respecto a lo programado se debe al esfuerzo que ha realizado el personal de las Gerencias Estatales y de Oficinas Centrales para identificar proyectos viables cuyo impacto sea mayor  y que tengan un menor costo. Otro de los factores que han contribuido al logro del indicador, es que en el presente ejercicio fiscal son elegibles para recibir apoyos los productores tipo IV que pretenden realizar modificaciones en sus Programa de Manejo Forestal Maderable y el apoyo que se les otorga es del 50% del monto establecido. Efecto: Con la superficie asignada para su incorporación o reincorporación al manejo técnico, se estima que se generarán 252 mil jornales durante la toma de datos en campo. Otros Motivos:Adicionalmente en el resto del país se han apoyado 568,892.25 hectáreas para manejo técnico, dando un total de 1,421,505.89 ha, desglosadas de la siguiente manera: A1.2 Programa de Manejo Forestal Maderable  990,302.67 hectáreas, A1.3 Estudios Técnicos para el Aprovechamiento de recursos forestales no maderables  311,894.02 hectáreas y A1.4 Documento técnico Unificado de aprovechamiento forestal maderable  119,309.2 hectáreas.  De igual forma, con recursos provenientes de convenios celebrados con las entidades federativas se apoyó un total de 210,526.36 hectáreas, por lo que, considerando todas las fuentes de recursos, durante el periodo enero-diciembre se han asignado apoyos para incorporar 1,632,032 hectáreas al manejo técnico.</t>
    </r>
  </si>
  <si>
    <r>
      <t xml:space="preserve">Porcentaje de superficie incorporada al pago de servicios ambientales hidrológicos y derivados de la biodiversidad
</t>
    </r>
    <r>
      <rPr>
        <sz val="10"/>
        <rFont val="Soberana Sans"/>
        <family val="2"/>
      </rPr>
      <t xml:space="preserve"> Causa : Al mes de diciembre se han asignado recursos provenientes del PEF para incorporar 432,811.5 hectáreas al Pago de Servicios Ambientales, lo que representa un cumplimiento del 94% respecto a la meta anual programada. La variación respecto a la meta programada obedece a que la planeación anual se estableció considerando la publicación de Reglas de Operación en el primer bimestre del año, y finalmente fueron publicadas a principios del mes de marzo, lo que recorrió la fecha de asignación al 04 de julio de 2013, por lo que se incorporó una superficie  menor a la que había sido programada originalmente para el segundo trimestre del año. Adicionalmente, se tuvo una disminución presupuestal por un monto de $151,179,437.47 (ciento cincuenta y un millones ciento setenta y nueve mil cuatrocientos treinta y siete pesos 47/100 M.N.)  debido a que la Oficialía Mayor de SEMARNAT llevó a cabo una reserva presupuestal aplicada al cierre de Mayo 2013 por parte de la SHCP al  Sector del Medio Ambiente  y Recursos Naturales, afectando el presupuesto correspondiente al Programa de Servicios Ambientales (hecho notificado a la GSAB mediante el oficio CGA-792-2013 de fecha 06 de junio).  Efecto: Mediante la incorporación de superficie forestal al pago de servicios ambientales se contribuye a la conservación de los ecosistemas y de los servicios que estos brindan, así como, a evitar la deforestación, planear y realizar buenas prácticas de manejo del territorio en los predios apoyados. Otros Motivos:Adicionalmente, con recursos provenientes de los intereses generados en el Fondo Forestal Mexicano, se apoyó una superficie de 38,576.29 hectáreas, por lo que considerando ambas fuentes de recursos se apoyaron un total de 471,387 hectáreas, de las cuales 247,974.01 hectáreas corresponden a la modalidad B2.1 Servicios Ambientales Hidrológicos y 223,413.83 hectáreas a la modalidad B2.2 Conservación de la Biodiversidad.</t>
    </r>
  </si>
  <si>
    <r>
      <t xml:space="preserve">Porcentaje de avance en el pago de apoyos a beneficiarios
</t>
    </r>
    <r>
      <rPr>
        <sz val="10"/>
        <rFont val="Soberana Sans"/>
        <family val="2"/>
      </rPr>
      <t xml:space="preserve"> Causa : Durante el periodo enero-diciembre, 10,994 apoyos han firmado convenio, de los cuales a 9,686 se le han realizado los primeros pagos, con lo que representa que el 88.1% de los apoyos firmados hayan recibido su primer pago. Esta variación es consecuencia de los trabajos realizados por personal de CONAFOR, como la difusión de la publicación, recepción, evaluación técnica y asignación de recursos, sin embargo, la variación está relacionada con el número de solicitudes presentada por cada categoría de apoyo.  Efecto: Los efectos son positivos ya que se espera que con la formalización de compromisos y liberación de pagos, los beneficiarios  comiencen en tiempo y forma las distintas acciones que deberán realizar de acuerdo al apoyo otorgado y con ello y contribuir a detener o revertir la degradación de los bosques y selvas, así como el cambio de uso del suelo forestal que se presentan actualmente en estos territorios. Otros Motivos:</t>
    </r>
  </si>
  <si>
    <r>
      <t xml:space="preserve">Porcentaje de cobertura de apoyos del PRONAFOR con recurso asignado a través de Reglas de Operación
</t>
    </r>
    <r>
      <rPr>
        <sz val="10"/>
        <rFont val="Soberana Sans"/>
        <family val="2"/>
      </rPr>
      <t xml:space="preserve"> Causa : Durante el periodo enero-diciembre se dictaminaron como viables un total de 16,363 apoyos, de los cuales a 11,453 se les asignó recurso, esto significa que, el 70% de los apoyos viables cuenta con recurso asignado. Personal de las Gerencias Estatales de la CONAFOR realiza la difusión y promoción de las diferentes categorías de apoyos, sin embargo, la variación está en función a la demanda que exista para cada una de estas, así como la viabilidad de los proyectos. Efecto: Los efectos para este indicador son positivos, ya que se espera cubrir la mayor cantidad de apoyos que resulten como factibles, para poder apoyar una mayor superficie, y contribuir a detener o revertir la degradación de los bosques y selvas, así como el cambio de uso del suelo forestal que se presentan actualmente en estos territorios Otros Motivos:</t>
    </r>
  </si>
  <si>
    <r>
      <t xml:space="preserve">Porcentaje de cobertura de convenios firmados con beneficiarios a través de Reglas de Operación
</t>
    </r>
    <r>
      <rPr>
        <sz val="10"/>
        <rFont val="Soberana Sans"/>
        <family val="2"/>
      </rPr>
      <t xml:space="preserve"> Causa : Durante el periodo enero-diciembre de 2013, se cuenta con 11,453 apoyos con recursos asignado, de los cuales el 95.56% cuentan con convenio firmado (10,994). El personal de CONAFOR realiza la difusión y promoción de las diferentes categorías de apoyo, sin embargo, la variación se explica por la demanda que exista para cada una de estas, así como por la viabilidad de los proyectos. Efecto: Los efectos son positivos ya que se espera que con la formalización de compromisos los beneficiarios  comiencen en tiempo y forma las distintas acciones que deberán realizar de acuerdo al apoyo otorgado y con ello contribuir a la degradación de los bosques y selvas, así como el cambio de uso del suelo forestal que se presentan actualmente en estos territorios. Otros Motivos:</t>
    </r>
  </si>
  <si>
    <r>
      <t xml:space="preserve">Porcentaje de cobertura de apoyos dictaminados como viables
</t>
    </r>
    <r>
      <rPr>
        <sz val="10"/>
        <rFont val="Soberana Sans"/>
        <family val="2"/>
      </rPr>
      <t xml:space="preserve"> Causa : Durante el periodo enero-diciembre de 2013, se tiene 24,834 apoyos solicitados a través de Reglas de operación, de los cuales se dictaminaron como viables 16,363, es decir el 65.9% del total de apoyos recibidos, sin embargo, la variación del indicador se relaciona con la demanda por cada una de las categorías de apoyos, así como la viabilidad de los proyectos. Efecto: Los efectos para este indicador son positivos, ya que se espera cubrir la mayor cantidad de apoyos que resulten como factibles, para así poder apoyar una mayor superficie, y contribuir detener o revertir la degradación de los bosques y selvas, así como el cambio de uso del suelo forestal que se presentan actualmente en estos territorios. Otros Motivos:</t>
    </r>
  </si>
  <si>
    <r>
      <t xml:space="preserve">Porcentaje de predios verficados    
</t>
    </r>
    <r>
      <rPr>
        <sz val="10"/>
        <rFont val="Soberana Sans"/>
        <family val="2"/>
      </rPr>
      <t xml:space="preserve"> Causa : Durante el periodo enero-diciembre se verificaron un total de 1,984 predios vigentes, de los cuales  561 corresponden al ejercicio fiscal 2009, 532 al 2010, 380 al 2011 y 511 al ejercicio fiscal 2012. Esto significa un cumplimiento del 100.8% respecto a la meta anual programada. La variación obedece a que las condiciones climatológicas y sociales existentes en el país, obligaron a que algunos predios adicionales fueran verificados vía satélite. Efecto: Las verificaciones de los predios 2009-2012 dan cuenta del cumplimiento de los compromisos contraídos por los beneficiarios con el Programa, ello permite que puedan recibir el refrendo de pago por servicios ambientales correspondiente, lo que garantiza la conservación del uso de suelo incorporado al programa y por lo tanto el mantenimiento de los servicios ambientales en las áreas apoyadas. Otros Motivos:</t>
    </r>
  </si>
  <si>
    <t>U012</t>
  </si>
  <si>
    <t>Prevención y gestión integral de residuos</t>
  </si>
  <si>
    <t>612-Dirección General de Fomento Ambiental, Urbano y Turístico</t>
  </si>
  <si>
    <t>7 - Regulación de las actividades económicas y sociales para la protección del medio ambiente y recursos naturales.</t>
  </si>
  <si>
    <t>El país contribuye a garantizar una adecuada calidad del aire, agua y suelo consolidando el marco regulatorio y aplicando políticas para prevenir, reducir y controlar la contaminación, haciendo una gestión integral de los residuos y remediando los sitios contaminados</t>
  </si>
  <si>
    <r>
      <t xml:space="preserve">Porcentaje de reducción de residuos sólidos urbanos enviados a disposición final </t>
    </r>
    <r>
      <rPr>
        <i/>
        <sz val="10"/>
        <color indexed="30"/>
        <rFont val="Soberana Sans"/>
        <family val="3"/>
      </rPr>
      <t xml:space="preserve">
</t>
    </r>
  </si>
  <si>
    <t xml:space="preserve">C = 100 - (sum (ri1 + ri2 + ri3 + .........rin) / rt*100   </t>
  </si>
  <si>
    <t>Se incrementan en el País los residuos sólidos urbanos (RSU) manejados integralmente, aprovechando al máximo su potencial, y dispuestos apropiadamente en la menor cantidad posible</t>
  </si>
  <si>
    <r>
      <t>Proporción total de residuos gestionados de manera integral</t>
    </r>
    <r>
      <rPr>
        <i/>
        <sz val="10"/>
        <color indexed="30"/>
        <rFont val="Soberana Sans"/>
        <family val="3"/>
      </rPr>
      <t xml:space="preserve">
Indicador Seleccionado</t>
    </r>
  </si>
  <si>
    <t xml:space="preserve">RTGI = (rpeg1+rpeg2+rpeg3+...+rpeg32) / ( ri1+ri2+ri3+...+rin ) </t>
  </si>
  <si>
    <t>toneladas totales anuales</t>
  </si>
  <si>
    <t>A Fomento para la realización de Infraestructura para el manejo integral de residuos desarrollada y en operación</t>
  </si>
  <si>
    <r>
      <t>Porcentaje de residuos sólidos urbanos procesados o dispuestos en nueva infraestructura</t>
    </r>
    <r>
      <rPr>
        <i/>
        <sz val="10"/>
        <color indexed="30"/>
        <rFont val="Soberana Sans"/>
        <family val="3"/>
      </rPr>
      <t xml:space="preserve">
</t>
    </r>
  </si>
  <si>
    <t>C= (Sum (ri1+ri2+ri3+...+rin) +  Sum (rd1+rd2+rd3+...+rdn)) / rt*100</t>
  </si>
  <si>
    <t>ton/año</t>
  </si>
  <si>
    <t>B Fomento para la elaboración de Programas de Prevención y Gestión Integral de Residuos</t>
  </si>
  <si>
    <r>
      <t>Porcentaje de residuos sólidos urbanos gestionados a través de Programas Estatales de Prevención y Gestión Integral de Residuos</t>
    </r>
    <r>
      <rPr>
        <i/>
        <sz val="10"/>
        <color indexed="30"/>
        <rFont val="Soberana Sans"/>
        <family val="3"/>
      </rPr>
      <t xml:space="preserve">
</t>
    </r>
  </si>
  <si>
    <t>RGP = (Sum(rpeg1+rpeg2+rpeg3+.......rpeg32) / rt )*100</t>
  </si>
  <si>
    <t>A 1 Gestionar los proyectos de regularización (clausuras y saneamientos) de sitios de disposición final de residuos sólidos inadecuados</t>
  </si>
  <si>
    <r>
      <t>Número de proyectos financiados para la regularización y clausura de sitios de disposición final inadecuados</t>
    </r>
    <r>
      <rPr>
        <i/>
        <sz val="10"/>
        <color indexed="30"/>
        <rFont val="Soberana Sans"/>
        <family val="3"/>
      </rPr>
      <t xml:space="preserve">
</t>
    </r>
  </si>
  <si>
    <t>a= pfr1+ pfr2+...+pfrn</t>
  </si>
  <si>
    <t>Numero de proyectos financiados para la regularizacion y clausura</t>
  </si>
  <si>
    <t>A 2 Gestionar los proyectos de obra e infraestructura (rellenos sanitarios, centros integrales de manejo y centros de tratamiento) para el manejo adecuado de los residuos sólidos</t>
  </si>
  <si>
    <r>
      <t>Número de instalaciones financiadas para el procesamiento de residuos sólidos</t>
    </r>
    <r>
      <rPr>
        <i/>
        <sz val="10"/>
        <color indexed="30"/>
        <rFont val="Soberana Sans"/>
        <family val="3"/>
      </rPr>
      <t xml:space="preserve">
</t>
    </r>
  </si>
  <si>
    <t xml:space="preserve"> a= pfp1+pfp2+...+pfpn</t>
  </si>
  <si>
    <t>Número de instalaciones financiadas</t>
  </si>
  <si>
    <t>B 3 Gestionar los Programas de Prevención y Gestión Integral de Residuos para los gobiernos locales. Nota: Gestión implica al conjunto de actividades (evaluación, seguimiento y transferencia de recursos) realizadas para concretar un proyecto</t>
  </si>
  <si>
    <r>
      <t>Porcentaje de Entidades Federativas con Programas de Prevención y Gestión Integral de Residuos elaborados</t>
    </r>
    <r>
      <rPr>
        <i/>
        <sz val="10"/>
        <color indexed="30"/>
        <rFont val="Soberana Sans"/>
        <family val="3"/>
      </rPr>
      <t xml:space="preserve">
</t>
    </r>
  </si>
  <si>
    <t xml:space="preserve">C= (a/32) *100 </t>
  </si>
  <si>
    <t xml:space="preserve">porcentaje </t>
  </si>
  <si>
    <r>
      <t xml:space="preserve">Porcentaje de reducción de residuos sólidos urbanos enviados a disposición final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De manera que el avance del numerador viene de los residuos manejados por Centros de Acopio, Plantas de Composta y Plantas de Separacion (14 proyectos en total), que aportan para un 0.28% del total de los residuos del país.    Otros Motivos:El motivo del retraso en la ejecución de proyectos es porque se dieron las ministraciones en los meses de noviembre y diciembre de 2012, por lo que la ejecución de los proyectos inicio en el 2013.   </t>
    </r>
  </si>
  <si>
    <r>
      <t xml:space="preserve">Proporción total de residuos gestionados de manera integral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De manera que el avance considera la cantidad de residuos manejados por las entidades federativas y las que elaboraron su Programa de Gestión. Otros Motivos:El motivo del retraso en la ejecución de proyectos es porque se dieron las ministraciones en los meses de noviembre y diciembre de 2012, por lo que la ejecución de los proyectos inicio en el 2013.  </t>
    </r>
  </si>
  <si>
    <r>
      <t xml:space="preserve">Porcentaje de residuos sólidos urbanos procesados o dispuestos en nueva infraestructura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El avance considera los residuos manejados por rellenos sanitarios, Centros de Acopio, Plantas de Aprovechamiento, Plantas de Composta y Plantas de Separacion (en total 37 proyectos), para un avance de 2.59% de los residuos generados en el país.     Otros Motivos:El motivo del retraso en la ejecución de proyectos es porque se dieron las ministraciones en los meses de noviembre y diciembre de 2012, por lo que la ejecución de los proyectos inicio en el 2013.    </t>
    </r>
  </si>
  <si>
    <r>
      <t xml:space="preserve">Porcentaje de residuos sólidos urbanos gestionados a través de Programas Estatales de Prevención y Gestión Integral de Residuos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De manera que el avance considera la cantidad de residuos manejados por las entidades federativas que elaboraron su Programa de Gestión, en total son 29 entidades federativas   Otros Motivos:El motivo del retraso en la ejecución de proyectos es porque se dieron las ministraciones en los meses de noviembre y diciembre de 2012, por lo que la ejecución de los proyectos inicio en el 2013.  </t>
    </r>
  </si>
  <si>
    <r>
      <t xml:space="preserve">Número de proyectos financiados para la regularización y clausura de sitios de disposición final inadecuados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Se han concluido 20 proyectos de clausuras y saneamientos de residuos sólidos Otros Motivos:El motivo del retraso en la ejecución de proyectos es porque se dieron las ministraciones en los meses de noviembre y diciembre de 2012, por lo que la ejecución de los proyectos inicio en el 2013.  </t>
    </r>
  </si>
  <si>
    <r>
      <t xml:space="preserve">Número de instalaciones financiadas para el procesamiento de residuos sólidos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De manera que se fomentaron 27 proyectos de instalaciones nuevas para el procesamiento de residuos sólidos   Otros Motivos:El motivo del retraso en la ejecución de proyectos es porque se dieron las ministraciones en los meses de noviembre y diciembre de 2012, por lo que la ejecución de los proyectos inicio en el 2013.  </t>
    </r>
  </si>
  <si>
    <r>
      <t xml:space="preserve">Porcentaje de Entidades Federativas con Programas de Prevención y Gestión Integral de Residuos elaborados
</t>
    </r>
    <r>
      <rPr>
        <sz val="10"/>
        <rFont val="Soberana Sans"/>
        <family val="2"/>
      </rPr>
      <t xml:space="preserve"> Causa : Los avances a reportar son los obtenidos con los proyectos de la partida presupuestal 2012 que a la fecha han concluido, quedando aun 9 estados con 14 proyectos pendientes del PEF y 6 estados con 18 proyectos pendientes de los proyectos de Convenios de Coordinación 2012 Efecto: De manera que se fomentaron 6 proyectos de PEPGIR´s, para un avance acumulado de 90% al 2013.    Otros Motivos:El motivo del retraso en la ejecución de proyectos es porque se dieron las ministraciones en los meses de noviembre y diciembre de 2012, por lo que la ejecución de los proyectos inicio en el 2013.   </t>
    </r>
  </si>
  <si>
    <t>U020</t>
  </si>
  <si>
    <t>Fomento para la Conservación y Aprovechamiento Sustentable de la Vida Silvestre</t>
  </si>
  <si>
    <t>713-Dirección General de Vida Silvestre</t>
  </si>
  <si>
    <t>Contribuir a la sustentabilidad ambiental mediante el manejo de especies silvestres y la protección de sus hábitat.</t>
  </si>
  <si>
    <r>
      <t>Porcentaje de especies silvestres que cuentan con proyectos de conservación sustentables.</t>
    </r>
    <r>
      <rPr>
        <i/>
        <sz val="10"/>
        <color indexed="30"/>
        <rFont val="Soberana Sans"/>
        <family val="3"/>
      </rPr>
      <t xml:space="preserve">
Indicador Seleccionado</t>
    </r>
  </si>
  <si>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</si>
  <si>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Las especies silvestres son manejadas para su conservación.</t>
  </si>
  <si>
    <r>
      <t>Porcentaje de especies silvestres manejadas para su conservación.</t>
    </r>
    <r>
      <rPr>
        <i/>
        <sz val="10"/>
        <color indexed="30"/>
        <rFont val="Soberana Sans"/>
        <family val="3"/>
      </rPr>
      <t xml:space="preserve">
</t>
    </r>
  </si>
  <si>
    <t>(Número de especies silvestres con al menos un proyecto de manejo para su conservación en el año t/ Número de especies silvestres susceptibles a ser apoyadas en el año t)*100</t>
  </si>
  <si>
    <t>A Unidades de Manejo para la Conservación de la Vida Silvestre (UMA) y Predios e Instalaciones que manejan Vida Silvestre fuera de su Hábitat Natural (PIMVS) con proyectos subsidiados.</t>
  </si>
  <si>
    <r>
      <t>Porcentaje de proyectos de conservación sustentable subsidiados.</t>
    </r>
    <r>
      <rPr>
        <i/>
        <sz val="10"/>
        <color indexed="30"/>
        <rFont val="Soberana Sans"/>
        <family val="3"/>
      </rPr>
      <t xml:space="preserve">
</t>
    </r>
  </si>
  <si>
    <t>[(Número de proyectos de conservación sustentable subsidiados) / (Número de proyectos que cumplen con los criterios de selección)]*100</t>
  </si>
  <si>
    <t>A 1 Recepción de proyectos a subsidiar.</t>
  </si>
  <si>
    <r>
      <t>Porcentaje de proyectos seleccionados que cumplen con los requisitos del total recibido.</t>
    </r>
    <r>
      <rPr>
        <i/>
        <sz val="10"/>
        <color indexed="30"/>
        <rFont val="Soberana Sans"/>
        <family val="3"/>
      </rPr>
      <t xml:space="preserve">
</t>
    </r>
  </si>
  <si>
    <t>[(Número de proyectos que cumplen con los requisitos)/(Número de proyectos recibidos)]*100</t>
  </si>
  <si>
    <t>Gestión-Calidad-Semestral</t>
  </si>
  <si>
    <t>A 2 Dictámen de proyectos a subsidiar.</t>
  </si>
  <si>
    <r>
      <t>Porcentaje de proyectos que cumplen con la criterios de selección del total de los que cumplen con los requisitos.</t>
    </r>
    <r>
      <rPr>
        <i/>
        <sz val="10"/>
        <color indexed="30"/>
        <rFont val="Soberana Sans"/>
        <family val="3"/>
      </rPr>
      <t xml:space="preserve">
</t>
    </r>
  </si>
  <si>
    <t>[(Número de proyectos que cumplen con los criterios de selección) / (Número de proyectos que cumplen con los requisitos)] *100</t>
  </si>
  <si>
    <r>
      <t xml:space="preserve">Porcentaje de especies silvestres que cuentan con proyectos de conservación sustentables.
</t>
    </r>
    <r>
      <rPr>
        <sz val="10"/>
        <rFont val="Soberana Sans"/>
        <family val="2"/>
      </rPr>
      <t xml:space="preserve"> Causa : Las especies fueron autorizadas  para  que los beneficiarios realizaran su aprovechamiento sustentable. Efecto: Las especies generan ingresos a través de su aprovechamiento sustentable. Otros Motivos:Las especies, al proveer servicios y bienes, son conservadas.</t>
    </r>
  </si>
  <si>
    <r>
      <t xml:space="preserve">Porcentaje de especies silvestres manejadas para su conservación.
</t>
    </r>
    <r>
      <rPr>
        <sz val="10"/>
        <rFont val="Soberana Sans"/>
        <family val="2"/>
      </rPr>
      <t xml:space="preserve"> Causa : Los beneficiarios solicitaron el manejo de las especies. Efecto: Conservación de especies silvestres manejadas. Otros Motivos:Las personas se benefician del manejo de las especies al recibir ingresos económicos.</t>
    </r>
  </si>
  <si>
    <r>
      <t xml:space="preserve">Porcentaje de proyectos de conservación sustentable subsidiados.
</t>
    </r>
    <r>
      <rPr>
        <sz val="10"/>
        <rFont val="Soberana Sans"/>
        <family val="2"/>
      </rPr>
      <t xml:space="preserve"> Causa : Ampliación de presupuesto Efecto: Mayor número de proyectos subsidiados Otros Motivos:La demanda de solicitudes rebasó la proyectada</t>
    </r>
  </si>
  <si>
    <r>
      <t xml:space="preserve">Porcentaje de proyectos seleccionados que cumplen con los requisitos del total recibido.
</t>
    </r>
    <r>
      <rPr>
        <sz val="10"/>
        <rFont val="Soberana Sans"/>
        <family val="2"/>
      </rPr>
      <t xml:space="preserve"> Causa : Este indicador no varió, debido a que sólo se recepcionan proyectos una vez al año. Efecto: No afecta en nada, pues la convocatoria es de emisión anual. Otros Motivos:Convocatoria anual con recepción de proyectos única por emisión.</t>
    </r>
  </si>
  <si>
    <r>
      <t xml:space="preserve">Porcentaje de proyectos que cumplen con la criterios de selección del total de los que cumplen con los requisitos.
</t>
    </r>
    <r>
      <rPr>
        <sz val="10"/>
        <rFont val="Soberana Sans"/>
        <family val="2"/>
      </rPr>
      <t xml:space="preserve"> Causa : Se realiza un solo dictamen de solicitudes al año, razón por la cual los datos no varían. Efecto: No afecta en nada, ya que a emisión única de convocatoria anual una sola dictaminación de solicitudes en el mismo año. Otros Motivos:Sólo se recepcionan solicitudes una vez al año.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</si>
</sst>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2"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2"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4" fontId="0" fillId="0" borderId="41" xfId="0" applyNumberFormat="1" applyBorder="1" applyAlignment="1">
      <alignment horizontal="right" vertical="top" wrapText="1"/>
    </xf>
    <xf numFmtId="4" fontId="0" fillId="0" borderId="44" xfId="0" applyNumberFormat="1" applyBorder="1" applyAlignment="1">
      <alignment horizontal="right" vertical="top" wrapText="1"/>
    </xf>
    <xf numFmtId="168" fontId="0" fillId="0" borderId="41" xfId="0" applyNumberFormat="1" applyFill="1" applyBorder="1" applyAlignment="1">
      <alignment horizontal="right" vertical="top" wrapText="1"/>
    </xf>
    <xf numFmtId="4" fontId="19" fillId="0" borderId="53" xfId="0" applyNumberFormat="1" applyFont="1" applyFill="1" applyBorder="1" applyAlignment="1">
      <alignment horizontal="righ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4" fontId="19" fillId="0" borderId="43" xfId="0" applyNumberFormat="1" applyFont="1" applyFill="1" applyBorder="1" applyAlignment="1">
      <alignment horizontal="right" vertical="top" wrapText="1"/>
    </xf>
    <xf numFmtId="2" fontId="0" fillId="0" borderId="44" xfId="0" applyNumberFormat="1" applyFill="1" applyBorder="1" applyAlignment="1">
      <alignment horizontal="right" vertical="top" wrapText="1"/>
    </xf>
    <xf numFmtId="168" fontId="0" fillId="0" borderId="41" xfId="0" applyNumberForma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AO19" sqref="AO19"/>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3"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3">
        <v>42.13</v>
      </c>
      <c r="S11" s="63">
        <v>42.13</v>
      </c>
      <c r="T11" s="63">
        <v>0</v>
      </c>
      <c r="U11" s="64">
        <f>IF(ISERR(T11/S11*100),"N/A",T11/S11*100)</f>
        <v>0</v>
      </c>
    </row>
    <row r="12" spans="1:34" ht="63" customHeight="1" thickTop="1" x14ac:dyDescent="0.2">
      <c r="A12" s="60"/>
      <c r="B12" s="61" t="s">
        <v>45</v>
      </c>
      <c r="C12" s="62" t="s">
        <v>46</v>
      </c>
      <c r="D12" s="62"/>
      <c r="E12" s="62"/>
      <c r="F12" s="62"/>
      <c r="G12" s="62"/>
      <c r="H12" s="62"/>
      <c r="I12" s="62" t="s">
        <v>47</v>
      </c>
      <c r="J12" s="62"/>
      <c r="K12" s="62"/>
      <c r="L12" s="62" t="s">
        <v>48</v>
      </c>
      <c r="M12" s="62"/>
      <c r="N12" s="62"/>
      <c r="O12" s="62"/>
      <c r="P12" s="63" t="s">
        <v>43</v>
      </c>
      <c r="Q12" s="63" t="s">
        <v>49</v>
      </c>
      <c r="R12" s="63">
        <v>73.680000000000007</v>
      </c>
      <c r="S12" s="63">
        <v>73.680000000000007</v>
      </c>
      <c r="T12" s="63">
        <v>100</v>
      </c>
      <c r="U12" s="64">
        <f>IF(ISERR(T12/S12*100),"N/A",T12/S12*100)</f>
        <v>135.72204125950054</v>
      </c>
    </row>
    <row r="13" spans="1:34" ht="63" customHeight="1" thickBot="1" x14ac:dyDescent="0.25">
      <c r="A13" s="60"/>
      <c r="B13" s="65" t="s">
        <v>50</v>
      </c>
      <c r="C13" s="66" t="s">
        <v>50</v>
      </c>
      <c r="D13" s="66"/>
      <c r="E13" s="66"/>
      <c r="F13" s="66"/>
      <c r="G13" s="66"/>
      <c r="H13" s="66"/>
      <c r="I13" s="66" t="s">
        <v>51</v>
      </c>
      <c r="J13" s="66"/>
      <c r="K13" s="66"/>
      <c r="L13" s="66" t="s">
        <v>52</v>
      </c>
      <c r="M13" s="66"/>
      <c r="N13" s="66"/>
      <c r="O13" s="66"/>
      <c r="P13" s="67" t="s">
        <v>43</v>
      </c>
      <c r="Q13" s="67" t="s">
        <v>49</v>
      </c>
      <c r="R13" s="67">
        <v>52.38</v>
      </c>
      <c r="S13" s="67">
        <v>52.38</v>
      </c>
      <c r="T13" s="67">
        <v>65.08</v>
      </c>
      <c r="U13" s="68">
        <f>IF(ISERR(T13/S13*100),"N/A",T13/S13*100)</f>
        <v>124.24589537991599</v>
      </c>
    </row>
    <row r="14" spans="1:34" ht="132.75" customHeight="1" thickTop="1" thickBot="1" x14ac:dyDescent="0.25">
      <c r="A14" s="60"/>
      <c r="B14" s="61" t="s">
        <v>53</v>
      </c>
      <c r="C14" s="62" t="s">
        <v>54</v>
      </c>
      <c r="D14" s="62"/>
      <c r="E14" s="62"/>
      <c r="F14" s="62"/>
      <c r="G14" s="62"/>
      <c r="H14" s="62"/>
      <c r="I14" s="62" t="s">
        <v>55</v>
      </c>
      <c r="J14" s="62"/>
      <c r="K14" s="62"/>
      <c r="L14" s="62" t="s">
        <v>56</v>
      </c>
      <c r="M14" s="62"/>
      <c r="N14" s="62"/>
      <c r="O14" s="62"/>
      <c r="P14" s="63" t="s">
        <v>43</v>
      </c>
      <c r="Q14" s="63" t="s">
        <v>57</v>
      </c>
      <c r="R14" s="63">
        <v>100</v>
      </c>
      <c r="S14" s="63">
        <v>100</v>
      </c>
      <c r="T14" s="63">
        <v>100</v>
      </c>
      <c r="U14" s="64">
        <f>IF(ISERR(T14/S14*100),"N/A",T14/S14*100)</f>
        <v>100</v>
      </c>
    </row>
    <row r="15" spans="1:34" ht="63" customHeight="1" thickTop="1" thickBot="1" x14ac:dyDescent="0.25">
      <c r="A15" s="60"/>
      <c r="B15" s="61" t="s">
        <v>58</v>
      </c>
      <c r="C15" s="62" t="s">
        <v>59</v>
      </c>
      <c r="D15" s="62"/>
      <c r="E15" s="62"/>
      <c r="F15" s="62"/>
      <c r="G15" s="62"/>
      <c r="H15" s="62"/>
      <c r="I15" s="62" t="s">
        <v>60</v>
      </c>
      <c r="J15" s="62"/>
      <c r="K15" s="62"/>
      <c r="L15" s="62" t="s">
        <v>61</v>
      </c>
      <c r="M15" s="62"/>
      <c r="N15" s="62"/>
      <c r="O15" s="62"/>
      <c r="P15" s="63" t="s">
        <v>43</v>
      </c>
      <c r="Q15" s="63" t="s">
        <v>62</v>
      </c>
      <c r="R15" s="63">
        <v>100</v>
      </c>
      <c r="S15" s="63">
        <v>100</v>
      </c>
      <c r="T15" s="63">
        <v>100</v>
      </c>
      <c r="U15" s="64">
        <f>IF(ISERR(T15/S15*100),"N/A",T15/S15*100)</f>
        <v>100</v>
      </c>
    </row>
    <row r="16" spans="1:34" ht="22.5" customHeight="1" thickTop="1" thickBot="1" x14ac:dyDescent="0.25">
      <c r="B16" s="13" t="s">
        <v>63</v>
      </c>
      <c r="C16" s="14"/>
      <c r="D16" s="14"/>
      <c r="E16" s="14"/>
      <c r="F16" s="14"/>
      <c r="G16" s="14"/>
      <c r="H16" s="15"/>
      <c r="I16" s="15"/>
      <c r="J16" s="15"/>
      <c r="K16" s="15"/>
      <c r="L16" s="15"/>
      <c r="M16" s="15"/>
      <c r="N16" s="15"/>
      <c r="O16" s="15"/>
      <c r="P16" s="15"/>
      <c r="Q16" s="15"/>
      <c r="R16" s="15"/>
      <c r="S16" s="15"/>
      <c r="T16" s="15"/>
      <c r="U16" s="16"/>
      <c r="V16" s="69"/>
    </row>
    <row r="17" spans="2:21" ht="26.25" customHeight="1" thickTop="1" x14ac:dyDescent="0.2">
      <c r="B17" s="70"/>
      <c r="C17" s="71"/>
      <c r="D17" s="71"/>
      <c r="E17" s="71"/>
      <c r="F17" s="71"/>
      <c r="G17" s="71"/>
      <c r="H17" s="72"/>
      <c r="I17" s="72"/>
      <c r="J17" s="72"/>
      <c r="K17" s="72"/>
      <c r="L17" s="72"/>
      <c r="M17" s="72"/>
      <c r="N17" s="72"/>
      <c r="O17" s="72"/>
      <c r="P17" s="73"/>
      <c r="Q17" s="74"/>
      <c r="R17" s="75" t="s">
        <v>64</v>
      </c>
      <c r="S17" s="44" t="s">
        <v>65</v>
      </c>
      <c r="T17" s="75" t="s">
        <v>66</v>
      </c>
      <c r="U17" s="44" t="s">
        <v>67</v>
      </c>
    </row>
    <row r="18" spans="2:21" ht="26.25" customHeight="1" thickBot="1" x14ac:dyDescent="0.25">
      <c r="B18" s="76"/>
      <c r="C18" s="77"/>
      <c r="D18" s="77"/>
      <c r="E18" s="77"/>
      <c r="F18" s="77"/>
      <c r="G18" s="77"/>
      <c r="H18" s="78"/>
      <c r="I18" s="78"/>
      <c r="J18" s="78"/>
      <c r="K18" s="78"/>
      <c r="L18" s="78"/>
      <c r="M18" s="78"/>
      <c r="N18" s="78"/>
      <c r="O18" s="78"/>
      <c r="P18" s="79"/>
      <c r="Q18" s="80"/>
      <c r="R18" s="81" t="s">
        <v>68</v>
      </c>
      <c r="S18" s="80" t="s">
        <v>68</v>
      </c>
      <c r="T18" s="80" t="s">
        <v>68</v>
      </c>
      <c r="U18" s="80" t="s">
        <v>69</v>
      </c>
    </row>
    <row r="19" spans="2:21" ht="13.5" customHeight="1" thickBot="1" x14ac:dyDescent="0.25">
      <c r="B19" s="82" t="s">
        <v>70</v>
      </c>
      <c r="C19" s="83"/>
      <c r="D19" s="83"/>
      <c r="E19" s="84"/>
      <c r="F19" s="84"/>
      <c r="G19" s="84"/>
      <c r="H19" s="85"/>
      <c r="I19" s="85"/>
      <c r="J19" s="85"/>
      <c r="K19" s="85"/>
      <c r="L19" s="85"/>
      <c r="M19" s="85"/>
      <c r="N19" s="85"/>
      <c r="O19" s="85"/>
      <c r="P19" s="86"/>
      <c r="Q19" s="86"/>
      <c r="R19" s="87">
        <f>2621.982</f>
        <v>2621.982</v>
      </c>
      <c r="S19" s="87">
        <f>2621.982</f>
        <v>2621.982</v>
      </c>
      <c r="T19" s="87">
        <f>1711.60473786999</f>
        <v>1711.60473786999</v>
      </c>
      <c r="U19" s="88">
        <f>+IF(ISERR(T19/S19*100),"N/A",T19/S19*100)</f>
        <v>65.279042261540695</v>
      </c>
    </row>
    <row r="20" spans="2:21" ht="13.5" customHeight="1" thickBot="1" x14ac:dyDescent="0.25">
      <c r="B20" s="89" t="s">
        <v>71</v>
      </c>
      <c r="C20" s="90"/>
      <c r="D20" s="90"/>
      <c r="E20" s="91"/>
      <c r="F20" s="91"/>
      <c r="G20" s="91"/>
      <c r="H20" s="92"/>
      <c r="I20" s="92"/>
      <c r="J20" s="92"/>
      <c r="K20" s="92"/>
      <c r="L20" s="92"/>
      <c r="M20" s="92"/>
      <c r="N20" s="92"/>
      <c r="O20" s="92"/>
      <c r="P20" s="93"/>
      <c r="Q20" s="93"/>
      <c r="R20" s="87">
        <f>1971.3151952</f>
        <v>1971.3151952000001</v>
      </c>
      <c r="S20" s="87">
        <f>1971.3151952</f>
        <v>1971.3151952000001</v>
      </c>
      <c r="T20" s="87">
        <f>1711.60473786999</f>
        <v>1711.60473786999</v>
      </c>
      <c r="U20" s="88">
        <f>+IF(ISERR(T20/S20*100),"N/A",T20/S20*100)</f>
        <v>86.825523489983496</v>
      </c>
    </row>
    <row r="21" spans="2:21" ht="14.85" customHeight="1" thickTop="1" thickBot="1" x14ac:dyDescent="0.25">
      <c r="B21" s="13" t="s">
        <v>72</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2">
      <c r="B22" s="94" t="s">
        <v>73</v>
      </c>
      <c r="C22" s="96"/>
      <c r="D22" s="96"/>
      <c r="E22" s="96"/>
      <c r="F22" s="96"/>
      <c r="G22" s="96"/>
      <c r="H22" s="96"/>
      <c r="I22" s="96"/>
      <c r="J22" s="96"/>
      <c r="K22" s="96"/>
      <c r="L22" s="96"/>
      <c r="M22" s="96"/>
      <c r="N22" s="96"/>
      <c r="O22" s="96"/>
      <c r="P22" s="96"/>
      <c r="Q22" s="96"/>
      <c r="R22" s="96"/>
      <c r="S22" s="96"/>
      <c r="T22" s="96"/>
      <c r="U22" s="95"/>
    </row>
    <row r="23" spans="2:21" ht="75.75" customHeight="1" x14ac:dyDescent="0.2">
      <c r="B23" s="97" t="s">
        <v>74</v>
      </c>
      <c r="C23" s="99"/>
      <c r="D23" s="99"/>
      <c r="E23" s="99"/>
      <c r="F23" s="99"/>
      <c r="G23" s="99"/>
      <c r="H23" s="99"/>
      <c r="I23" s="99"/>
      <c r="J23" s="99"/>
      <c r="K23" s="99"/>
      <c r="L23" s="99"/>
      <c r="M23" s="99"/>
      <c r="N23" s="99"/>
      <c r="O23" s="99"/>
      <c r="P23" s="99"/>
      <c r="Q23" s="99"/>
      <c r="R23" s="99"/>
      <c r="S23" s="99"/>
      <c r="T23" s="99"/>
      <c r="U23" s="98"/>
    </row>
    <row r="24" spans="2:21" ht="76.5" customHeight="1" x14ac:dyDescent="0.2">
      <c r="B24" s="97" t="s">
        <v>75</v>
      </c>
      <c r="C24" s="99"/>
      <c r="D24" s="99"/>
      <c r="E24" s="99"/>
      <c r="F24" s="99"/>
      <c r="G24" s="99"/>
      <c r="H24" s="99"/>
      <c r="I24" s="99"/>
      <c r="J24" s="99"/>
      <c r="K24" s="99"/>
      <c r="L24" s="99"/>
      <c r="M24" s="99"/>
      <c r="N24" s="99"/>
      <c r="O24" s="99"/>
      <c r="P24" s="99"/>
      <c r="Q24" s="99"/>
      <c r="R24" s="99"/>
      <c r="S24" s="99"/>
      <c r="T24" s="99"/>
      <c r="U24" s="98"/>
    </row>
    <row r="25" spans="2:21" ht="74.25" customHeight="1" x14ac:dyDescent="0.2">
      <c r="B25" s="97" t="s">
        <v>76</v>
      </c>
      <c r="C25" s="99"/>
      <c r="D25" s="99"/>
      <c r="E25" s="99"/>
      <c r="F25" s="99"/>
      <c r="G25" s="99"/>
      <c r="H25" s="99"/>
      <c r="I25" s="99"/>
      <c r="J25" s="99"/>
      <c r="K25" s="99"/>
      <c r="L25" s="99"/>
      <c r="M25" s="99"/>
      <c r="N25" s="99"/>
      <c r="O25" s="99"/>
      <c r="P25" s="99"/>
      <c r="Q25" s="99"/>
      <c r="R25" s="99"/>
      <c r="S25" s="99"/>
      <c r="T25" s="99"/>
      <c r="U25" s="98"/>
    </row>
    <row r="26" spans="2:21" ht="47.25" customHeight="1" x14ac:dyDescent="0.2">
      <c r="B26" s="97" t="s">
        <v>77</v>
      </c>
      <c r="C26" s="99"/>
      <c r="D26" s="99"/>
      <c r="E26" s="99"/>
      <c r="F26" s="99"/>
      <c r="G26" s="99"/>
      <c r="H26" s="99"/>
      <c r="I26" s="99"/>
      <c r="J26" s="99"/>
      <c r="K26" s="99"/>
      <c r="L26" s="99"/>
      <c r="M26" s="99"/>
      <c r="N26" s="99"/>
      <c r="O26" s="99"/>
      <c r="P26" s="99"/>
      <c r="Q26" s="99"/>
      <c r="R26" s="99"/>
      <c r="S26" s="99"/>
      <c r="T26" s="99"/>
      <c r="U26" s="98"/>
    </row>
    <row r="27" spans="2:21" ht="63" customHeight="1" thickBot="1" x14ac:dyDescent="0.25">
      <c r="B27" s="100" t="s">
        <v>78</v>
      </c>
      <c r="C27" s="102"/>
      <c r="D27" s="102"/>
      <c r="E27" s="102"/>
      <c r="F27" s="102"/>
      <c r="G27" s="102"/>
      <c r="H27" s="102"/>
      <c r="I27" s="102"/>
      <c r="J27" s="102"/>
      <c r="K27" s="102"/>
      <c r="L27" s="102"/>
      <c r="M27" s="102"/>
      <c r="N27" s="102"/>
      <c r="O27" s="102"/>
      <c r="P27" s="102"/>
      <c r="Q27" s="102"/>
      <c r="R27" s="102"/>
      <c r="S27" s="102"/>
      <c r="T27" s="102"/>
      <c r="U27" s="101"/>
    </row>
  </sheetData>
  <mergeCells count="44">
    <mergeCell ref="B26:U26"/>
    <mergeCell ref="B27:U27"/>
    <mergeCell ref="B19:D19"/>
    <mergeCell ref="B20:D20"/>
    <mergeCell ref="B22:U22"/>
    <mergeCell ref="B23:U23"/>
    <mergeCell ref="B24:U24"/>
    <mergeCell ref="B25:U25"/>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1.25" customHeight="1" thickTop="1" x14ac:dyDescent="0.2">
      <c r="B4" s="17" t="s">
        <v>7</v>
      </c>
      <c r="C4" s="18" t="s">
        <v>79</v>
      </c>
      <c r="D4" s="19" t="s">
        <v>80</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5.25" customHeight="1" thickBot="1" x14ac:dyDescent="0.25">
      <c r="B6" s="28" t="s">
        <v>17</v>
      </c>
      <c r="C6" s="29" t="s">
        <v>18</v>
      </c>
      <c r="D6" s="29"/>
      <c r="E6" s="29"/>
      <c r="F6" s="29"/>
      <c r="G6" s="29"/>
      <c r="H6" s="30"/>
      <c r="I6" s="30"/>
      <c r="J6" s="30" t="s">
        <v>19</v>
      </c>
      <c r="K6" s="29" t="s">
        <v>81</v>
      </c>
      <c r="L6" s="29"/>
      <c r="M6" s="29"/>
      <c r="N6" s="31"/>
      <c r="O6" s="32" t="s">
        <v>21</v>
      </c>
      <c r="P6" s="29" t="s">
        <v>82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9.5" customHeight="1" thickTop="1" x14ac:dyDescent="0.2">
      <c r="A11" s="60"/>
      <c r="B11" s="61" t="s">
        <v>39</v>
      </c>
      <c r="C11" s="62" t="s">
        <v>83</v>
      </c>
      <c r="D11" s="62"/>
      <c r="E11" s="62"/>
      <c r="F11" s="62"/>
      <c r="G11" s="62"/>
      <c r="H11" s="62"/>
      <c r="I11" s="62" t="s">
        <v>84</v>
      </c>
      <c r="J11" s="62"/>
      <c r="K11" s="62"/>
      <c r="L11" s="62" t="s">
        <v>85</v>
      </c>
      <c r="M11" s="62"/>
      <c r="N11" s="62"/>
      <c r="O11" s="62"/>
      <c r="P11" s="63" t="s">
        <v>43</v>
      </c>
      <c r="Q11" s="63" t="s">
        <v>44</v>
      </c>
      <c r="R11" s="63">
        <v>100</v>
      </c>
      <c r="S11" s="63">
        <v>100</v>
      </c>
      <c r="T11" s="63">
        <v>454.49</v>
      </c>
      <c r="U11" s="64">
        <f t="shared" ref="U11:U18" si="0">IF(ISERR(T11/S11*100),"N/A",T11/S11*100)</f>
        <v>454.49</v>
      </c>
    </row>
    <row r="12" spans="1:34" ht="104.25" customHeight="1" thickBot="1" x14ac:dyDescent="0.25">
      <c r="A12" s="60"/>
      <c r="B12" s="65" t="s">
        <v>50</v>
      </c>
      <c r="C12" s="66" t="s">
        <v>50</v>
      </c>
      <c r="D12" s="66"/>
      <c r="E12" s="66"/>
      <c r="F12" s="66"/>
      <c r="G12" s="66"/>
      <c r="H12" s="66"/>
      <c r="I12" s="66" t="s">
        <v>86</v>
      </c>
      <c r="J12" s="66"/>
      <c r="K12" s="66"/>
      <c r="L12" s="66" t="s">
        <v>87</v>
      </c>
      <c r="M12" s="66"/>
      <c r="N12" s="66"/>
      <c r="O12" s="66"/>
      <c r="P12" s="67" t="s">
        <v>43</v>
      </c>
      <c r="Q12" s="67" t="s">
        <v>44</v>
      </c>
      <c r="R12" s="67">
        <v>100</v>
      </c>
      <c r="S12" s="67">
        <v>100</v>
      </c>
      <c r="T12" s="67">
        <v>85.22</v>
      </c>
      <c r="U12" s="68">
        <f t="shared" si="0"/>
        <v>85.22</v>
      </c>
    </row>
    <row r="13" spans="1:34" ht="95.25" customHeight="1" thickTop="1" thickBot="1" x14ac:dyDescent="0.25">
      <c r="A13" s="60"/>
      <c r="B13" s="61" t="s">
        <v>45</v>
      </c>
      <c r="C13" s="62" t="s">
        <v>88</v>
      </c>
      <c r="D13" s="62"/>
      <c r="E13" s="62"/>
      <c r="F13" s="62"/>
      <c r="G13" s="62"/>
      <c r="H13" s="62"/>
      <c r="I13" s="62" t="s">
        <v>89</v>
      </c>
      <c r="J13" s="62"/>
      <c r="K13" s="62"/>
      <c r="L13" s="62" t="s">
        <v>90</v>
      </c>
      <c r="M13" s="62"/>
      <c r="N13" s="62"/>
      <c r="O13" s="62"/>
      <c r="P13" s="63" t="s">
        <v>43</v>
      </c>
      <c r="Q13" s="63" t="s">
        <v>44</v>
      </c>
      <c r="R13" s="63">
        <v>100</v>
      </c>
      <c r="S13" s="63">
        <v>100</v>
      </c>
      <c r="T13" s="63">
        <v>91.67</v>
      </c>
      <c r="U13" s="64">
        <f t="shared" si="0"/>
        <v>91.67</v>
      </c>
    </row>
    <row r="14" spans="1:34" ht="105" customHeight="1" thickTop="1" x14ac:dyDescent="0.2">
      <c r="A14" s="60"/>
      <c r="B14" s="61" t="s">
        <v>53</v>
      </c>
      <c r="C14" s="62" t="s">
        <v>91</v>
      </c>
      <c r="D14" s="62"/>
      <c r="E14" s="62"/>
      <c r="F14" s="62"/>
      <c r="G14" s="62"/>
      <c r="H14" s="62"/>
      <c r="I14" s="62" t="s">
        <v>92</v>
      </c>
      <c r="J14" s="62"/>
      <c r="K14" s="62"/>
      <c r="L14" s="62" t="s">
        <v>93</v>
      </c>
      <c r="M14" s="62"/>
      <c r="N14" s="62"/>
      <c r="O14" s="62"/>
      <c r="P14" s="63" t="s">
        <v>43</v>
      </c>
      <c r="Q14" s="63" t="s">
        <v>94</v>
      </c>
      <c r="R14" s="63">
        <v>100</v>
      </c>
      <c r="S14" s="63">
        <v>100</v>
      </c>
      <c r="T14" s="63">
        <v>500</v>
      </c>
      <c r="U14" s="64">
        <f t="shared" si="0"/>
        <v>500</v>
      </c>
    </row>
    <row r="15" spans="1:34" ht="105.75" customHeight="1" thickBot="1" x14ac:dyDescent="0.25">
      <c r="A15" s="60"/>
      <c r="B15" s="65" t="s">
        <v>50</v>
      </c>
      <c r="C15" s="66" t="s">
        <v>50</v>
      </c>
      <c r="D15" s="66"/>
      <c r="E15" s="66"/>
      <c r="F15" s="66"/>
      <c r="G15" s="66"/>
      <c r="H15" s="66"/>
      <c r="I15" s="66" t="s">
        <v>95</v>
      </c>
      <c r="J15" s="66"/>
      <c r="K15" s="66"/>
      <c r="L15" s="66" t="s">
        <v>96</v>
      </c>
      <c r="M15" s="66"/>
      <c r="N15" s="66"/>
      <c r="O15" s="66"/>
      <c r="P15" s="67" t="s">
        <v>43</v>
      </c>
      <c r="Q15" s="67" t="s">
        <v>94</v>
      </c>
      <c r="R15" s="67">
        <v>100</v>
      </c>
      <c r="S15" s="67">
        <v>100</v>
      </c>
      <c r="T15" s="67">
        <v>86.5</v>
      </c>
      <c r="U15" s="68">
        <f t="shared" si="0"/>
        <v>86.5</v>
      </c>
    </row>
    <row r="16" spans="1:34" ht="75" customHeight="1" thickTop="1" x14ac:dyDescent="0.2">
      <c r="A16" s="60"/>
      <c r="B16" s="61" t="s">
        <v>58</v>
      </c>
      <c r="C16" s="62" t="s">
        <v>97</v>
      </c>
      <c r="D16" s="62"/>
      <c r="E16" s="62"/>
      <c r="F16" s="62"/>
      <c r="G16" s="62"/>
      <c r="H16" s="62"/>
      <c r="I16" s="62" t="s">
        <v>98</v>
      </c>
      <c r="J16" s="62"/>
      <c r="K16" s="62"/>
      <c r="L16" s="62" t="s">
        <v>99</v>
      </c>
      <c r="M16" s="62"/>
      <c r="N16" s="62"/>
      <c r="O16" s="62"/>
      <c r="P16" s="63" t="s">
        <v>43</v>
      </c>
      <c r="Q16" s="63" t="s">
        <v>62</v>
      </c>
      <c r="R16" s="63">
        <v>100</v>
      </c>
      <c r="S16" s="63">
        <v>100</v>
      </c>
      <c r="T16" s="63">
        <v>1100</v>
      </c>
      <c r="U16" s="103">
        <f t="shared" si="0"/>
        <v>1100</v>
      </c>
    </row>
    <row r="17" spans="1:22" ht="78.75" customHeight="1" x14ac:dyDescent="0.2">
      <c r="A17" s="60"/>
      <c r="B17" s="65" t="s">
        <v>50</v>
      </c>
      <c r="C17" s="66" t="s">
        <v>100</v>
      </c>
      <c r="D17" s="66"/>
      <c r="E17" s="66"/>
      <c r="F17" s="66"/>
      <c r="G17" s="66"/>
      <c r="H17" s="66"/>
      <c r="I17" s="66" t="s">
        <v>101</v>
      </c>
      <c r="J17" s="66"/>
      <c r="K17" s="66"/>
      <c r="L17" s="66" t="s">
        <v>102</v>
      </c>
      <c r="M17" s="66"/>
      <c r="N17" s="66"/>
      <c r="O17" s="66"/>
      <c r="P17" s="67" t="s">
        <v>43</v>
      </c>
      <c r="Q17" s="67" t="s">
        <v>62</v>
      </c>
      <c r="R17" s="67">
        <v>100</v>
      </c>
      <c r="S17" s="67">
        <v>100</v>
      </c>
      <c r="T17" s="67">
        <v>49.25</v>
      </c>
      <c r="U17" s="104">
        <f t="shared" si="0"/>
        <v>49.25</v>
      </c>
    </row>
    <row r="18" spans="1:22" ht="78" customHeight="1" thickBot="1" x14ac:dyDescent="0.25">
      <c r="A18" s="60"/>
      <c r="B18" s="65" t="s">
        <v>50</v>
      </c>
      <c r="C18" s="66" t="s">
        <v>50</v>
      </c>
      <c r="D18" s="66"/>
      <c r="E18" s="66"/>
      <c r="F18" s="66"/>
      <c r="G18" s="66"/>
      <c r="H18" s="66"/>
      <c r="I18" s="66" t="s">
        <v>103</v>
      </c>
      <c r="J18" s="66"/>
      <c r="K18" s="66"/>
      <c r="L18" s="66" t="s">
        <v>104</v>
      </c>
      <c r="M18" s="66"/>
      <c r="N18" s="66"/>
      <c r="O18" s="66"/>
      <c r="P18" s="67" t="s">
        <v>43</v>
      </c>
      <c r="Q18" s="67" t="s">
        <v>62</v>
      </c>
      <c r="R18" s="67">
        <v>100</v>
      </c>
      <c r="S18" s="67">
        <v>100</v>
      </c>
      <c r="T18" s="67">
        <v>335.74</v>
      </c>
      <c r="U18" s="104">
        <f t="shared" si="0"/>
        <v>335.74</v>
      </c>
    </row>
    <row r="19" spans="1:22" ht="22.5" customHeight="1" thickTop="1" thickBot="1" x14ac:dyDescent="0.25">
      <c r="B19" s="13" t="s">
        <v>63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2">
      <c r="B20" s="70"/>
      <c r="C20" s="71"/>
      <c r="D20" s="71"/>
      <c r="E20" s="71"/>
      <c r="F20" s="71"/>
      <c r="G20" s="71"/>
      <c r="H20" s="72"/>
      <c r="I20" s="72"/>
      <c r="J20" s="72"/>
      <c r="K20" s="72"/>
      <c r="L20" s="72"/>
      <c r="M20" s="72"/>
      <c r="N20" s="72"/>
      <c r="O20" s="72"/>
      <c r="P20" s="73"/>
      <c r="Q20" s="74"/>
      <c r="R20" s="75" t="s">
        <v>64</v>
      </c>
      <c r="S20" s="44" t="s">
        <v>65</v>
      </c>
      <c r="T20" s="75" t="s">
        <v>66</v>
      </c>
      <c r="U20" s="44" t="s">
        <v>67</v>
      </c>
    </row>
    <row r="21" spans="1:22" ht="26.25" customHeight="1" thickBot="1" x14ac:dyDescent="0.25">
      <c r="B21" s="76"/>
      <c r="C21" s="77"/>
      <c r="D21" s="77"/>
      <c r="E21" s="77"/>
      <c r="F21" s="77"/>
      <c r="G21" s="77"/>
      <c r="H21" s="78"/>
      <c r="I21" s="78"/>
      <c r="J21" s="78"/>
      <c r="K21" s="78"/>
      <c r="L21" s="78"/>
      <c r="M21" s="78"/>
      <c r="N21" s="78"/>
      <c r="O21" s="78"/>
      <c r="P21" s="79"/>
      <c r="Q21" s="80"/>
      <c r="R21" s="81" t="s">
        <v>68</v>
      </c>
      <c r="S21" s="80" t="s">
        <v>68</v>
      </c>
      <c r="T21" s="80" t="s">
        <v>68</v>
      </c>
      <c r="U21" s="80" t="s">
        <v>69</v>
      </c>
    </row>
    <row r="22" spans="1:22" ht="13.5" customHeight="1" thickBot="1" x14ac:dyDescent="0.25">
      <c r="B22" s="82" t="s">
        <v>70</v>
      </c>
      <c r="C22" s="83"/>
      <c r="D22" s="83"/>
      <c r="E22" s="84"/>
      <c r="F22" s="84"/>
      <c r="G22" s="84"/>
      <c r="H22" s="85"/>
      <c r="I22" s="85"/>
      <c r="J22" s="85"/>
      <c r="K22" s="85"/>
      <c r="L22" s="85"/>
      <c r="M22" s="85"/>
      <c r="N22" s="85"/>
      <c r="O22" s="85"/>
      <c r="P22" s="86"/>
      <c r="Q22" s="86"/>
      <c r="R22" s="87">
        <f>2345.230554</f>
        <v>2345.2305540000002</v>
      </c>
      <c r="S22" s="87">
        <f>2345.230554</f>
        <v>2345.2305540000002</v>
      </c>
      <c r="T22" s="87">
        <f>1331.32209556999</f>
        <v>1331.3220955699901</v>
      </c>
      <c r="U22" s="88">
        <f>+IF(ISERR(T22/S22*100),"N/A",T22/S22*100)</f>
        <v>56.767216054698807</v>
      </c>
    </row>
    <row r="23" spans="1:22" ht="13.5" customHeight="1" thickBot="1" x14ac:dyDescent="0.25">
      <c r="B23" s="89" t="s">
        <v>71</v>
      </c>
      <c r="C23" s="90"/>
      <c r="D23" s="90"/>
      <c r="E23" s="91"/>
      <c r="F23" s="91"/>
      <c r="G23" s="91"/>
      <c r="H23" s="92"/>
      <c r="I23" s="92"/>
      <c r="J23" s="92"/>
      <c r="K23" s="92"/>
      <c r="L23" s="92"/>
      <c r="M23" s="92"/>
      <c r="N23" s="92"/>
      <c r="O23" s="92"/>
      <c r="P23" s="93"/>
      <c r="Q23" s="93"/>
      <c r="R23" s="87">
        <f>1345.68295184999</f>
        <v>1345.6829518499901</v>
      </c>
      <c r="S23" s="87">
        <f>1345.68295184999</f>
        <v>1345.6829518499901</v>
      </c>
      <c r="T23" s="87">
        <f>1331.32209556999</f>
        <v>1331.3220955699901</v>
      </c>
      <c r="U23" s="88">
        <f>+IF(ISERR(T23/S23*100),"N/A",T23/S23*100)</f>
        <v>98.932820226320231</v>
      </c>
    </row>
    <row r="24" spans="1:22" ht="14.85" customHeight="1" thickTop="1" thickBot="1" x14ac:dyDescent="0.25">
      <c r="B24" s="13" t="s">
        <v>72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4" t="s">
        <v>73</v>
      </c>
      <c r="C25" s="96"/>
      <c r="D25" s="96"/>
      <c r="E25" s="96"/>
      <c r="F25" s="96"/>
      <c r="G25" s="96"/>
      <c r="H25" s="96"/>
      <c r="I25" s="96"/>
      <c r="J25" s="96"/>
      <c r="K25" s="96"/>
      <c r="L25" s="96"/>
      <c r="M25" s="96"/>
      <c r="N25" s="96"/>
      <c r="O25" s="96"/>
      <c r="P25" s="96"/>
      <c r="Q25" s="96"/>
      <c r="R25" s="96"/>
      <c r="S25" s="96"/>
      <c r="T25" s="96"/>
      <c r="U25" s="95"/>
    </row>
    <row r="26" spans="1:22" ht="48.75" customHeight="1" x14ac:dyDescent="0.2">
      <c r="B26" s="97" t="s">
        <v>105</v>
      </c>
      <c r="C26" s="99"/>
      <c r="D26" s="99"/>
      <c r="E26" s="99"/>
      <c r="F26" s="99"/>
      <c r="G26" s="99"/>
      <c r="H26" s="99"/>
      <c r="I26" s="99"/>
      <c r="J26" s="99"/>
      <c r="K26" s="99"/>
      <c r="L26" s="99"/>
      <c r="M26" s="99"/>
      <c r="N26" s="99"/>
      <c r="O26" s="99"/>
      <c r="P26" s="99"/>
      <c r="Q26" s="99"/>
      <c r="R26" s="99"/>
      <c r="S26" s="99"/>
      <c r="T26" s="99"/>
      <c r="U26" s="98"/>
    </row>
    <row r="27" spans="1:22" ht="46.5" customHeight="1" x14ac:dyDescent="0.2">
      <c r="B27" s="97" t="s">
        <v>106</v>
      </c>
      <c r="C27" s="99"/>
      <c r="D27" s="99"/>
      <c r="E27" s="99"/>
      <c r="F27" s="99"/>
      <c r="G27" s="99"/>
      <c r="H27" s="99"/>
      <c r="I27" s="99"/>
      <c r="J27" s="99"/>
      <c r="K27" s="99"/>
      <c r="L27" s="99"/>
      <c r="M27" s="99"/>
      <c r="N27" s="99"/>
      <c r="O27" s="99"/>
      <c r="P27" s="99"/>
      <c r="Q27" s="99"/>
      <c r="R27" s="99"/>
      <c r="S27" s="99"/>
      <c r="T27" s="99"/>
      <c r="U27" s="98"/>
    </row>
    <row r="28" spans="1:22" ht="46.5" customHeight="1" x14ac:dyDescent="0.2">
      <c r="B28" s="97" t="s">
        <v>107</v>
      </c>
      <c r="C28" s="99"/>
      <c r="D28" s="99"/>
      <c r="E28" s="99"/>
      <c r="F28" s="99"/>
      <c r="G28" s="99"/>
      <c r="H28" s="99"/>
      <c r="I28" s="99"/>
      <c r="J28" s="99"/>
      <c r="K28" s="99"/>
      <c r="L28" s="99"/>
      <c r="M28" s="99"/>
      <c r="N28" s="99"/>
      <c r="O28" s="99"/>
      <c r="P28" s="99"/>
      <c r="Q28" s="99"/>
      <c r="R28" s="99"/>
      <c r="S28" s="99"/>
      <c r="T28" s="99"/>
      <c r="U28" s="98"/>
    </row>
    <row r="29" spans="1:22" ht="46.5" customHeight="1" x14ac:dyDescent="0.2">
      <c r="B29" s="97" t="s">
        <v>108</v>
      </c>
      <c r="C29" s="99"/>
      <c r="D29" s="99"/>
      <c r="E29" s="99"/>
      <c r="F29" s="99"/>
      <c r="G29" s="99"/>
      <c r="H29" s="99"/>
      <c r="I29" s="99"/>
      <c r="J29" s="99"/>
      <c r="K29" s="99"/>
      <c r="L29" s="99"/>
      <c r="M29" s="99"/>
      <c r="N29" s="99"/>
      <c r="O29" s="99"/>
      <c r="P29" s="99"/>
      <c r="Q29" s="99"/>
      <c r="R29" s="99"/>
      <c r="S29" s="99"/>
      <c r="T29" s="99"/>
      <c r="U29" s="98"/>
    </row>
    <row r="30" spans="1:22" ht="46.5" customHeight="1" x14ac:dyDescent="0.2">
      <c r="B30" s="97" t="s">
        <v>109</v>
      </c>
      <c r="C30" s="99"/>
      <c r="D30" s="99"/>
      <c r="E30" s="99"/>
      <c r="F30" s="99"/>
      <c r="G30" s="99"/>
      <c r="H30" s="99"/>
      <c r="I30" s="99"/>
      <c r="J30" s="99"/>
      <c r="K30" s="99"/>
      <c r="L30" s="99"/>
      <c r="M30" s="99"/>
      <c r="N30" s="99"/>
      <c r="O30" s="99"/>
      <c r="P30" s="99"/>
      <c r="Q30" s="99"/>
      <c r="R30" s="99"/>
      <c r="S30" s="99"/>
      <c r="T30" s="99"/>
      <c r="U30" s="98"/>
    </row>
    <row r="31" spans="1:22" ht="46.5" customHeight="1" x14ac:dyDescent="0.2">
      <c r="B31" s="97" t="s">
        <v>110</v>
      </c>
      <c r="C31" s="99"/>
      <c r="D31" s="99"/>
      <c r="E31" s="99"/>
      <c r="F31" s="99"/>
      <c r="G31" s="99"/>
      <c r="H31" s="99"/>
      <c r="I31" s="99"/>
      <c r="J31" s="99"/>
      <c r="K31" s="99"/>
      <c r="L31" s="99"/>
      <c r="M31" s="99"/>
      <c r="N31" s="99"/>
      <c r="O31" s="99"/>
      <c r="P31" s="99"/>
      <c r="Q31" s="99"/>
      <c r="R31" s="99"/>
      <c r="S31" s="99"/>
      <c r="T31" s="99"/>
      <c r="U31" s="98"/>
    </row>
    <row r="32" spans="1:22" ht="74.25" customHeight="1" x14ac:dyDescent="0.2">
      <c r="B32" s="97" t="s">
        <v>111</v>
      </c>
      <c r="C32" s="99"/>
      <c r="D32" s="99"/>
      <c r="E32" s="99"/>
      <c r="F32" s="99"/>
      <c r="G32" s="99"/>
      <c r="H32" s="99"/>
      <c r="I32" s="99"/>
      <c r="J32" s="99"/>
      <c r="K32" s="99"/>
      <c r="L32" s="99"/>
      <c r="M32" s="99"/>
      <c r="N32" s="99"/>
      <c r="O32" s="99"/>
      <c r="P32" s="99"/>
      <c r="Q32" s="99"/>
      <c r="R32" s="99"/>
      <c r="S32" s="99"/>
      <c r="T32" s="99"/>
      <c r="U32" s="98"/>
    </row>
    <row r="33" spans="2:21" ht="45.75" customHeight="1" thickBot="1" x14ac:dyDescent="0.25">
      <c r="B33" s="100" t="s">
        <v>112</v>
      </c>
      <c r="C33" s="102"/>
      <c r="D33" s="102"/>
      <c r="E33" s="102"/>
      <c r="F33" s="102"/>
      <c r="G33" s="102"/>
      <c r="H33" s="102"/>
      <c r="I33" s="102"/>
      <c r="J33" s="102"/>
      <c r="K33" s="102"/>
      <c r="L33" s="102"/>
      <c r="M33" s="102"/>
      <c r="N33" s="102"/>
      <c r="O33" s="102"/>
      <c r="P33" s="102"/>
      <c r="Q33" s="102"/>
      <c r="R33" s="102"/>
      <c r="S33" s="102"/>
      <c r="T33" s="102"/>
      <c r="U33" s="101"/>
    </row>
  </sheetData>
  <mergeCells count="56">
    <mergeCell ref="B32:U32"/>
    <mergeCell ref="B33:U33"/>
    <mergeCell ref="B26:U26"/>
    <mergeCell ref="B27:U27"/>
    <mergeCell ref="B28:U28"/>
    <mergeCell ref="B29:U29"/>
    <mergeCell ref="B30:U30"/>
    <mergeCell ref="B31:U31"/>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113</v>
      </c>
      <c r="D4" s="19" t="s">
        <v>114</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1.5" customHeight="1" thickBot="1" x14ac:dyDescent="0.25">
      <c r="B6" s="28" t="s">
        <v>17</v>
      </c>
      <c r="C6" s="29" t="s">
        <v>18</v>
      </c>
      <c r="D6" s="29"/>
      <c r="E6" s="29"/>
      <c r="F6" s="29"/>
      <c r="G6" s="29"/>
      <c r="H6" s="30"/>
      <c r="I6" s="30"/>
      <c r="J6" s="30" t="s">
        <v>19</v>
      </c>
      <c r="K6" s="29" t="s">
        <v>81</v>
      </c>
      <c r="L6" s="29"/>
      <c r="M6" s="29"/>
      <c r="N6" s="31"/>
      <c r="O6" s="32" t="s">
        <v>21</v>
      </c>
      <c r="P6" s="29" t="s">
        <v>115</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40</v>
      </c>
      <c r="D11" s="62"/>
      <c r="E11" s="62"/>
      <c r="F11" s="62"/>
      <c r="G11" s="62"/>
      <c r="H11" s="62"/>
      <c r="I11" s="62" t="s">
        <v>41</v>
      </c>
      <c r="J11" s="62"/>
      <c r="K11" s="62"/>
      <c r="L11" s="62" t="s">
        <v>116</v>
      </c>
      <c r="M11" s="62"/>
      <c r="N11" s="62"/>
      <c r="O11" s="62"/>
      <c r="P11" s="63" t="s">
        <v>43</v>
      </c>
      <c r="Q11" s="63" t="s">
        <v>44</v>
      </c>
      <c r="R11" s="63">
        <v>42.13</v>
      </c>
      <c r="S11" s="63">
        <v>42.13</v>
      </c>
      <c r="T11" s="63">
        <v>0</v>
      </c>
      <c r="U11" s="64">
        <f t="shared" ref="U11:U17" si="0">IF(ISERR(T11/S11*100),"N/A",T11/S11*100)</f>
        <v>0</v>
      </c>
    </row>
    <row r="12" spans="1:34" ht="75" customHeight="1" thickTop="1" x14ac:dyDescent="0.2">
      <c r="A12" s="60"/>
      <c r="B12" s="61" t="s">
        <v>45</v>
      </c>
      <c r="C12" s="62" t="s">
        <v>117</v>
      </c>
      <c r="D12" s="62"/>
      <c r="E12" s="62"/>
      <c r="F12" s="62"/>
      <c r="G12" s="62"/>
      <c r="H12" s="62"/>
      <c r="I12" s="62" t="s">
        <v>118</v>
      </c>
      <c r="J12" s="62"/>
      <c r="K12" s="62"/>
      <c r="L12" s="62" t="s">
        <v>52</v>
      </c>
      <c r="M12" s="62"/>
      <c r="N12" s="62"/>
      <c r="O12" s="62"/>
      <c r="P12" s="63" t="s">
        <v>43</v>
      </c>
      <c r="Q12" s="63" t="s">
        <v>49</v>
      </c>
      <c r="R12" s="63">
        <v>52.38</v>
      </c>
      <c r="S12" s="63">
        <v>52.38</v>
      </c>
      <c r="T12" s="63">
        <v>65.08</v>
      </c>
      <c r="U12" s="64">
        <f t="shared" si="0"/>
        <v>124.24589537991599</v>
      </c>
    </row>
    <row r="13" spans="1:34" ht="75" customHeight="1" thickBot="1" x14ac:dyDescent="0.25">
      <c r="A13" s="60"/>
      <c r="B13" s="65" t="s">
        <v>50</v>
      </c>
      <c r="C13" s="66" t="s">
        <v>50</v>
      </c>
      <c r="D13" s="66"/>
      <c r="E13" s="66"/>
      <c r="F13" s="66"/>
      <c r="G13" s="66"/>
      <c r="H13" s="66"/>
      <c r="I13" s="66" t="s">
        <v>119</v>
      </c>
      <c r="J13" s="66"/>
      <c r="K13" s="66"/>
      <c r="L13" s="66" t="s">
        <v>120</v>
      </c>
      <c r="M13" s="66"/>
      <c r="N13" s="66"/>
      <c r="O13" s="66"/>
      <c r="P13" s="67" t="s">
        <v>43</v>
      </c>
      <c r="Q13" s="67" t="s">
        <v>49</v>
      </c>
      <c r="R13" s="67">
        <v>73.680000000000007</v>
      </c>
      <c r="S13" s="67">
        <v>73.680000000000007</v>
      </c>
      <c r="T13" s="67">
        <v>100</v>
      </c>
      <c r="U13" s="68">
        <f t="shared" si="0"/>
        <v>135.72204125950054</v>
      </c>
    </row>
    <row r="14" spans="1:34" ht="120" customHeight="1" thickTop="1" x14ac:dyDescent="0.2">
      <c r="A14" s="60"/>
      <c r="B14" s="61" t="s">
        <v>53</v>
      </c>
      <c r="C14" s="62" t="s">
        <v>121</v>
      </c>
      <c r="D14" s="62"/>
      <c r="E14" s="62"/>
      <c r="F14" s="62"/>
      <c r="G14" s="62"/>
      <c r="H14" s="62"/>
      <c r="I14" s="62" t="s">
        <v>122</v>
      </c>
      <c r="J14" s="62"/>
      <c r="K14" s="62"/>
      <c r="L14" s="62" t="s">
        <v>123</v>
      </c>
      <c r="M14" s="62"/>
      <c r="N14" s="62"/>
      <c r="O14" s="62"/>
      <c r="P14" s="63" t="s">
        <v>43</v>
      </c>
      <c r="Q14" s="63" t="s">
        <v>57</v>
      </c>
      <c r="R14" s="63">
        <v>70</v>
      </c>
      <c r="S14" s="63">
        <v>70</v>
      </c>
      <c r="T14" s="63">
        <v>74.59</v>
      </c>
      <c r="U14" s="64">
        <f t="shared" si="0"/>
        <v>106.55714285714286</v>
      </c>
    </row>
    <row r="15" spans="1:34" ht="75" customHeight="1" thickBot="1" x14ac:dyDescent="0.25">
      <c r="A15" s="60"/>
      <c r="B15" s="65" t="s">
        <v>50</v>
      </c>
      <c r="C15" s="66" t="s">
        <v>124</v>
      </c>
      <c r="D15" s="66"/>
      <c r="E15" s="66"/>
      <c r="F15" s="66"/>
      <c r="G15" s="66"/>
      <c r="H15" s="66"/>
      <c r="I15" s="66" t="s">
        <v>125</v>
      </c>
      <c r="J15" s="66"/>
      <c r="K15" s="66"/>
      <c r="L15" s="66" t="s">
        <v>126</v>
      </c>
      <c r="M15" s="66"/>
      <c r="N15" s="66"/>
      <c r="O15" s="66"/>
      <c r="P15" s="67" t="s">
        <v>43</v>
      </c>
      <c r="Q15" s="67" t="s">
        <v>57</v>
      </c>
      <c r="R15" s="67">
        <v>85.24</v>
      </c>
      <c r="S15" s="67">
        <v>85.24</v>
      </c>
      <c r="T15" s="67">
        <v>83.73</v>
      </c>
      <c r="U15" s="68">
        <f t="shared" si="0"/>
        <v>98.228531206006579</v>
      </c>
    </row>
    <row r="16" spans="1:34" ht="67.5" customHeight="1" thickTop="1" x14ac:dyDescent="0.2">
      <c r="A16" s="60"/>
      <c r="B16" s="61" t="s">
        <v>58</v>
      </c>
      <c r="C16" s="62" t="s">
        <v>127</v>
      </c>
      <c r="D16" s="62"/>
      <c r="E16" s="62"/>
      <c r="F16" s="62"/>
      <c r="G16" s="62"/>
      <c r="H16" s="62"/>
      <c r="I16" s="62" t="s">
        <v>128</v>
      </c>
      <c r="J16" s="62"/>
      <c r="K16" s="62"/>
      <c r="L16" s="62" t="s">
        <v>129</v>
      </c>
      <c r="M16" s="62"/>
      <c r="N16" s="62"/>
      <c r="O16" s="62"/>
      <c r="P16" s="63" t="s">
        <v>43</v>
      </c>
      <c r="Q16" s="63" t="s">
        <v>62</v>
      </c>
      <c r="R16" s="63">
        <v>0</v>
      </c>
      <c r="S16" s="63">
        <v>0</v>
      </c>
      <c r="T16" s="63">
        <v>26.67</v>
      </c>
      <c r="U16" s="105" t="str">
        <f t="shared" si="0"/>
        <v>N/A</v>
      </c>
    </row>
    <row r="17" spans="1:22" ht="64.5" customHeight="1" thickBot="1" x14ac:dyDescent="0.25">
      <c r="A17" s="60"/>
      <c r="B17" s="65" t="s">
        <v>50</v>
      </c>
      <c r="C17" s="66" t="s">
        <v>130</v>
      </c>
      <c r="D17" s="66"/>
      <c r="E17" s="66"/>
      <c r="F17" s="66"/>
      <c r="G17" s="66"/>
      <c r="H17" s="66"/>
      <c r="I17" s="66" t="s">
        <v>131</v>
      </c>
      <c r="J17" s="66"/>
      <c r="K17" s="66"/>
      <c r="L17" s="66" t="s">
        <v>132</v>
      </c>
      <c r="M17" s="66"/>
      <c r="N17" s="66"/>
      <c r="O17" s="66"/>
      <c r="P17" s="67" t="s">
        <v>43</v>
      </c>
      <c r="Q17" s="67" t="s">
        <v>62</v>
      </c>
      <c r="R17" s="67">
        <v>100</v>
      </c>
      <c r="S17" s="67">
        <v>100</v>
      </c>
      <c r="T17" s="67">
        <v>0</v>
      </c>
      <c r="U17" s="104">
        <f t="shared" si="0"/>
        <v>0</v>
      </c>
    </row>
    <row r="18" spans="1:22" ht="22.5" customHeight="1" thickTop="1" thickBot="1" x14ac:dyDescent="0.25">
      <c r="B18" s="13" t="s">
        <v>63</v>
      </c>
      <c r="C18" s="14"/>
      <c r="D18" s="14"/>
      <c r="E18" s="14"/>
      <c r="F18" s="14"/>
      <c r="G18" s="14"/>
      <c r="H18" s="15"/>
      <c r="I18" s="15"/>
      <c r="J18" s="15"/>
      <c r="K18" s="15"/>
      <c r="L18" s="15"/>
      <c r="M18" s="15"/>
      <c r="N18" s="15"/>
      <c r="O18" s="15"/>
      <c r="P18" s="15"/>
      <c r="Q18" s="15"/>
      <c r="R18" s="15"/>
      <c r="S18" s="15"/>
      <c r="T18" s="15"/>
      <c r="U18" s="16"/>
      <c r="V18" s="69"/>
    </row>
    <row r="19" spans="1:22" ht="26.25" customHeight="1" thickTop="1" x14ac:dyDescent="0.2">
      <c r="B19" s="70"/>
      <c r="C19" s="71"/>
      <c r="D19" s="71"/>
      <c r="E19" s="71"/>
      <c r="F19" s="71"/>
      <c r="G19" s="71"/>
      <c r="H19" s="72"/>
      <c r="I19" s="72"/>
      <c r="J19" s="72"/>
      <c r="K19" s="72"/>
      <c r="L19" s="72"/>
      <c r="M19" s="72"/>
      <c r="N19" s="72"/>
      <c r="O19" s="72"/>
      <c r="P19" s="73"/>
      <c r="Q19" s="74"/>
      <c r="R19" s="75" t="s">
        <v>64</v>
      </c>
      <c r="S19" s="44" t="s">
        <v>65</v>
      </c>
      <c r="T19" s="75" t="s">
        <v>66</v>
      </c>
      <c r="U19" s="44" t="s">
        <v>67</v>
      </c>
    </row>
    <row r="20" spans="1:22" ht="26.25" customHeight="1" thickBot="1" x14ac:dyDescent="0.25">
      <c r="B20" s="76"/>
      <c r="C20" s="77"/>
      <c r="D20" s="77"/>
      <c r="E20" s="77"/>
      <c r="F20" s="77"/>
      <c r="G20" s="77"/>
      <c r="H20" s="78"/>
      <c r="I20" s="78"/>
      <c r="J20" s="78"/>
      <c r="K20" s="78"/>
      <c r="L20" s="78"/>
      <c r="M20" s="78"/>
      <c r="N20" s="78"/>
      <c r="O20" s="78"/>
      <c r="P20" s="79"/>
      <c r="Q20" s="80"/>
      <c r="R20" s="81" t="s">
        <v>68</v>
      </c>
      <c r="S20" s="80" t="s">
        <v>68</v>
      </c>
      <c r="T20" s="80" t="s">
        <v>68</v>
      </c>
      <c r="U20" s="80" t="s">
        <v>69</v>
      </c>
    </row>
    <row r="21" spans="1:22" ht="13.5" customHeight="1" thickBot="1" x14ac:dyDescent="0.25">
      <c r="B21" s="82" t="s">
        <v>70</v>
      </c>
      <c r="C21" s="83"/>
      <c r="D21" s="83"/>
      <c r="E21" s="84"/>
      <c r="F21" s="84"/>
      <c r="G21" s="84"/>
      <c r="H21" s="85"/>
      <c r="I21" s="85"/>
      <c r="J21" s="85"/>
      <c r="K21" s="85"/>
      <c r="L21" s="85"/>
      <c r="M21" s="85"/>
      <c r="N21" s="85"/>
      <c r="O21" s="85"/>
      <c r="P21" s="86"/>
      <c r="Q21" s="86"/>
      <c r="R21" s="87">
        <f>3138.651744</f>
        <v>3138.6517439999998</v>
      </c>
      <c r="S21" s="87">
        <f>3138.651744</f>
        <v>3138.6517439999998</v>
      </c>
      <c r="T21" s="87">
        <f>3972.15687180999</f>
        <v>3972.1568718099902</v>
      </c>
      <c r="U21" s="106">
        <f>+IF(ISERR(T21/S21*100),"N/A",T21/S21*100)</f>
        <v>126.55615199753714</v>
      </c>
    </row>
    <row r="22" spans="1:22" ht="13.5" customHeight="1" thickBot="1" x14ac:dyDescent="0.25">
      <c r="B22" s="89" t="s">
        <v>71</v>
      </c>
      <c r="C22" s="90"/>
      <c r="D22" s="90"/>
      <c r="E22" s="91"/>
      <c r="F22" s="91"/>
      <c r="G22" s="91"/>
      <c r="H22" s="92"/>
      <c r="I22" s="92"/>
      <c r="J22" s="92"/>
      <c r="K22" s="92"/>
      <c r="L22" s="92"/>
      <c r="M22" s="92"/>
      <c r="N22" s="92"/>
      <c r="O22" s="92"/>
      <c r="P22" s="93"/>
      <c r="Q22" s="93"/>
      <c r="R22" s="87">
        <f>4037.37273588</f>
        <v>4037.3727358800002</v>
      </c>
      <c r="S22" s="87">
        <f>4037.37273588</f>
        <v>4037.3727358800002</v>
      </c>
      <c r="T22" s="87">
        <f>3972.15687180999</f>
        <v>3972.1568718099902</v>
      </c>
      <c r="U22" s="106">
        <f>+IF(ISERR(T22/S22*100),"N/A",T22/S22*100)</f>
        <v>98.384695485496337</v>
      </c>
    </row>
    <row r="23" spans="1:22" ht="14.85" customHeight="1" thickTop="1" thickBot="1" x14ac:dyDescent="0.25">
      <c r="B23" s="13" t="s">
        <v>72</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2">
      <c r="B24" s="94" t="s">
        <v>73</v>
      </c>
      <c r="C24" s="96"/>
      <c r="D24" s="96"/>
      <c r="E24" s="96"/>
      <c r="F24" s="96"/>
      <c r="G24" s="96"/>
      <c r="H24" s="96"/>
      <c r="I24" s="96"/>
      <c r="J24" s="96"/>
      <c r="K24" s="96"/>
      <c r="L24" s="96"/>
      <c r="M24" s="96"/>
      <c r="N24" s="96"/>
      <c r="O24" s="96"/>
      <c r="P24" s="96"/>
      <c r="Q24" s="96"/>
      <c r="R24" s="96"/>
      <c r="S24" s="96"/>
      <c r="T24" s="96"/>
      <c r="U24" s="95"/>
    </row>
    <row r="25" spans="1:22" ht="62.25" customHeight="1" x14ac:dyDescent="0.2">
      <c r="B25" s="97" t="s">
        <v>133</v>
      </c>
      <c r="C25" s="99"/>
      <c r="D25" s="99"/>
      <c r="E25" s="99"/>
      <c r="F25" s="99"/>
      <c r="G25" s="99"/>
      <c r="H25" s="99"/>
      <c r="I25" s="99"/>
      <c r="J25" s="99"/>
      <c r="K25" s="99"/>
      <c r="L25" s="99"/>
      <c r="M25" s="99"/>
      <c r="N25" s="99"/>
      <c r="O25" s="99"/>
      <c r="P25" s="99"/>
      <c r="Q25" s="99"/>
      <c r="R25" s="99"/>
      <c r="S25" s="99"/>
      <c r="T25" s="99"/>
      <c r="U25" s="98"/>
    </row>
    <row r="26" spans="1:22" ht="65.25" customHeight="1" x14ac:dyDescent="0.2">
      <c r="B26" s="97" t="s">
        <v>134</v>
      </c>
      <c r="C26" s="99"/>
      <c r="D26" s="99"/>
      <c r="E26" s="99"/>
      <c r="F26" s="99"/>
      <c r="G26" s="99"/>
      <c r="H26" s="99"/>
      <c r="I26" s="99"/>
      <c r="J26" s="99"/>
      <c r="K26" s="99"/>
      <c r="L26" s="99"/>
      <c r="M26" s="99"/>
      <c r="N26" s="99"/>
      <c r="O26" s="99"/>
      <c r="P26" s="99"/>
      <c r="Q26" s="99"/>
      <c r="R26" s="99"/>
      <c r="S26" s="99"/>
      <c r="T26" s="99"/>
      <c r="U26" s="98"/>
    </row>
    <row r="27" spans="1:22" ht="87" customHeight="1" x14ac:dyDescent="0.2">
      <c r="B27" s="97" t="s">
        <v>135</v>
      </c>
      <c r="C27" s="99"/>
      <c r="D27" s="99"/>
      <c r="E27" s="99"/>
      <c r="F27" s="99"/>
      <c r="G27" s="99"/>
      <c r="H27" s="99"/>
      <c r="I27" s="99"/>
      <c r="J27" s="99"/>
      <c r="K27" s="99"/>
      <c r="L27" s="99"/>
      <c r="M27" s="99"/>
      <c r="N27" s="99"/>
      <c r="O27" s="99"/>
      <c r="P27" s="99"/>
      <c r="Q27" s="99"/>
      <c r="R27" s="99"/>
      <c r="S27" s="99"/>
      <c r="T27" s="99"/>
      <c r="U27" s="98"/>
    </row>
    <row r="28" spans="1:22" ht="72" customHeight="1" x14ac:dyDescent="0.2">
      <c r="B28" s="97" t="s">
        <v>136</v>
      </c>
      <c r="C28" s="99"/>
      <c r="D28" s="99"/>
      <c r="E28" s="99"/>
      <c r="F28" s="99"/>
      <c r="G28" s="99"/>
      <c r="H28" s="99"/>
      <c r="I28" s="99"/>
      <c r="J28" s="99"/>
      <c r="K28" s="99"/>
      <c r="L28" s="99"/>
      <c r="M28" s="99"/>
      <c r="N28" s="99"/>
      <c r="O28" s="99"/>
      <c r="P28" s="99"/>
      <c r="Q28" s="99"/>
      <c r="R28" s="99"/>
      <c r="S28" s="99"/>
      <c r="T28" s="99"/>
      <c r="U28" s="98"/>
    </row>
    <row r="29" spans="1:22" ht="74.25" customHeight="1" x14ac:dyDescent="0.2">
      <c r="B29" s="97" t="s">
        <v>137</v>
      </c>
      <c r="C29" s="99"/>
      <c r="D29" s="99"/>
      <c r="E29" s="99"/>
      <c r="F29" s="99"/>
      <c r="G29" s="99"/>
      <c r="H29" s="99"/>
      <c r="I29" s="99"/>
      <c r="J29" s="99"/>
      <c r="K29" s="99"/>
      <c r="L29" s="99"/>
      <c r="M29" s="99"/>
      <c r="N29" s="99"/>
      <c r="O29" s="99"/>
      <c r="P29" s="99"/>
      <c r="Q29" s="99"/>
      <c r="R29" s="99"/>
      <c r="S29" s="99"/>
      <c r="T29" s="99"/>
      <c r="U29" s="98"/>
    </row>
    <row r="30" spans="1:22" ht="62.25" customHeight="1" x14ac:dyDescent="0.2">
      <c r="B30" s="97" t="s">
        <v>138</v>
      </c>
      <c r="C30" s="99"/>
      <c r="D30" s="99"/>
      <c r="E30" s="99"/>
      <c r="F30" s="99"/>
      <c r="G30" s="99"/>
      <c r="H30" s="99"/>
      <c r="I30" s="99"/>
      <c r="J30" s="99"/>
      <c r="K30" s="99"/>
      <c r="L30" s="99"/>
      <c r="M30" s="99"/>
      <c r="N30" s="99"/>
      <c r="O30" s="99"/>
      <c r="P30" s="99"/>
      <c r="Q30" s="99"/>
      <c r="R30" s="99"/>
      <c r="S30" s="99"/>
      <c r="T30" s="99"/>
      <c r="U30" s="98"/>
    </row>
    <row r="31" spans="1:22" ht="62.25" customHeight="1" thickBot="1" x14ac:dyDescent="0.25">
      <c r="B31" s="100" t="s">
        <v>139</v>
      </c>
      <c r="C31" s="102"/>
      <c r="D31" s="102"/>
      <c r="E31" s="102"/>
      <c r="F31" s="102"/>
      <c r="G31" s="102"/>
      <c r="H31" s="102"/>
      <c r="I31" s="102"/>
      <c r="J31" s="102"/>
      <c r="K31" s="102"/>
      <c r="L31" s="102"/>
      <c r="M31" s="102"/>
      <c r="N31" s="102"/>
      <c r="O31" s="102"/>
      <c r="P31" s="102"/>
      <c r="Q31" s="102"/>
      <c r="R31" s="102"/>
      <c r="S31" s="102"/>
      <c r="T31" s="102"/>
      <c r="U31" s="101"/>
    </row>
  </sheetData>
  <mergeCells count="52">
    <mergeCell ref="B28:U28"/>
    <mergeCell ref="B29:U29"/>
    <mergeCell ref="B30:U30"/>
    <mergeCell ref="B31:U31"/>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topLeftCell="B1" zoomScale="80" zoomScaleNormal="80" zoomScaleSheetLayoutView="80" workbookViewId="0">
      <selection activeCell="I8" sqref="I8:S8"/>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1.25" customHeight="1" thickTop="1" x14ac:dyDescent="0.2">
      <c r="B4" s="17" t="s">
        <v>7</v>
      </c>
      <c r="C4" s="18" t="s">
        <v>140</v>
      </c>
      <c r="D4" s="19" t="s">
        <v>141</v>
      </c>
      <c r="E4" s="19"/>
      <c r="F4" s="19"/>
      <c r="G4" s="19"/>
      <c r="H4" s="19"/>
      <c r="I4" s="20"/>
      <c r="J4" s="21" t="s">
        <v>10</v>
      </c>
      <c r="K4" s="22" t="s">
        <v>11</v>
      </c>
      <c r="L4" s="23" t="s">
        <v>12</v>
      </c>
      <c r="M4" s="23"/>
      <c r="N4" s="23"/>
      <c r="O4" s="23"/>
      <c r="P4" s="21" t="s">
        <v>13</v>
      </c>
      <c r="Q4" s="23" t="s">
        <v>142</v>
      </c>
      <c r="R4" s="23"/>
      <c r="S4" s="21" t="s">
        <v>15</v>
      </c>
      <c r="T4" s="23" t="s">
        <v>143</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47.25" customHeight="1" thickBot="1" x14ac:dyDescent="0.25">
      <c r="B6" s="28" t="s">
        <v>17</v>
      </c>
      <c r="C6" s="29" t="s">
        <v>18</v>
      </c>
      <c r="D6" s="29"/>
      <c r="E6" s="29"/>
      <c r="F6" s="29"/>
      <c r="G6" s="29"/>
      <c r="H6" s="30"/>
      <c r="I6" s="30"/>
      <c r="J6" s="30" t="s">
        <v>19</v>
      </c>
      <c r="K6" s="29" t="s">
        <v>81</v>
      </c>
      <c r="L6" s="29"/>
      <c r="M6" s="29"/>
      <c r="N6" s="31"/>
      <c r="O6" s="32" t="s">
        <v>21</v>
      </c>
      <c r="P6" s="29" t="s">
        <v>144</v>
      </c>
      <c r="Q6" s="29"/>
      <c r="R6" s="33"/>
      <c r="S6" s="32" t="s">
        <v>23</v>
      </c>
      <c r="T6" s="29" t="s">
        <v>145</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28.25" customHeight="1" thickTop="1" thickBot="1" x14ac:dyDescent="0.25">
      <c r="A11" s="60"/>
      <c r="B11" s="61" t="s">
        <v>39</v>
      </c>
      <c r="C11" s="62" t="s">
        <v>146</v>
      </c>
      <c r="D11" s="62"/>
      <c r="E11" s="62"/>
      <c r="F11" s="62"/>
      <c r="G11" s="62"/>
      <c r="H11" s="62"/>
      <c r="I11" s="62" t="s">
        <v>147</v>
      </c>
      <c r="J11" s="62"/>
      <c r="K11" s="62"/>
      <c r="L11" s="62" t="s">
        <v>148</v>
      </c>
      <c r="M11" s="62"/>
      <c r="N11" s="62"/>
      <c r="O11" s="62"/>
      <c r="P11" s="63" t="s">
        <v>43</v>
      </c>
      <c r="Q11" s="63" t="s">
        <v>44</v>
      </c>
      <c r="R11" s="63">
        <v>2.33</v>
      </c>
      <c r="S11" s="63">
        <v>2.33</v>
      </c>
      <c r="T11" s="63">
        <v>4.9800000000000004</v>
      </c>
      <c r="U11" s="64">
        <f t="shared" ref="U11:U24" si="0">IF(ISERR(T11/S11*100),"N/A",T11/S11*100)</f>
        <v>213.73390557939916</v>
      </c>
    </row>
    <row r="12" spans="1:34" ht="158.25" customHeight="1" thickTop="1" thickBot="1" x14ac:dyDescent="0.25">
      <c r="A12" s="60"/>
      <c r="B12" s="61" t="s">
        <v>45</v>
      </c>
      <c r="C12" s="62" t="s">
        <v>149</v>
      </c>
      <c r="D12" s="62"/>
      <c r="E12" s="62"/>
      <c r="F12" s="62"/>
      <c r="G12" s="62"/>
      <c r="H12" s="62"/>
      <c r="I12" s="62" t="s">
        <v>150</v>
      </c>
      <c r="J12" s="62"/>
      <c r="K12" s="62"/>
      <c r="L12" s="62" t="s">
        <v>151</v>
      </c>
      <c r="M12" s="62"/>
      <c r="N12" s="62"/>
      <c r="O12" s="62"/>
      <c r="P12" s="63" t="s">
        <v>43</v>
      </c>
      <c r="Q12" s="63" t="s">
        <v>57</v>
      </c>
      <c r="R12" s="63">
        <v>55.19</v>
      </c>
      <c r="S12" s="63">
        <v>55.19</v>
      </c>
      <c r="T12" s="63">
        <v>54.36</v>
      </c>
      <c r="U12" s="64">
        <f t="shared" si="0"/>
        <v>98.496104366733107</v>
      </c>
    </row>
    <row r="13" spans="1:34" ht="156.75" customHeight="1" thickTop="1" x14ac:dyDescent="0.2">
      <c r="A13" s="60"/>
      <c r="B13" s="61" t="s">
        <v>53</v>
      </c>
      <c r="C13" s="62" t="s">
        <v>152</v>
      </c>
      <c r="D13" s="62"/>
      <c r="E13" s="62"/>
      <c r="F13" s="62"/>
      <c r="G13" s="62"/>
      <c r="H13" s="62"/>
      <c r="I13" s="62" t="s">
        <v>153</v>
      </c>
      <c r="J13" s="62"/>
      <c r="K13" s="62"/>
      <c r="L13" s="62" t="s">
        <v>154</v>
      </c>
      <c r="M13" s="62"/>
      <c r="N13" s="62"/>
      <c r="O13" s="62"/>
      <c r="P13" s="63" t="s">
        <v>43</v>
      </c>
      <c r="Q13" s="63" t="s">
        <v>62</v>
      </c>
      <c r="R13" s="63">
        <v>9.11</v>
      </c>
      <c r="S13" s="63">
        <v>9.11</v>
      </c>
      <c r="T13" s="63">
        <v>11.17</v>
      </c>
      <c r="U13" s="64">
        <f t="shared" si="0"/>
        <v>122.61251372118551</v>
      </c>
    </row>
    <row r="14" spans="1:34" ht="117.75" customHeight="1" x14ac:dyDescent="0.2">
      <c r="A14" s="60"/>
      <c r="B14" s="65" t="s">
        <v>50</v>
      </c>
      <c r="C14" s="66" t="s">
        <v>155</v>
      </c>
      <c r="D14" s="66"/>
      <c r="E14" s="66"/>
      <c r="F14" s="66"/>
      <c r="G14" s="66"/>
      <c r="H14" s="66"/>
      <c r="I14" s="66" t="s">
        <v>156</v>
      </c>
      <c r="J14" s="66"/>
      <c r="K14" s="66"/>
      <c r="L14" s="66" t="s">
        <v>157</v>
      </c>
      <c r="M14" s="66"/>
      <c r="N14" s="66"/>
      <c r="O14" s="66"/>
      <c r="P14" s="67" t="s">
        <v>43</v>
      </c>
      <c r="Q14" s="67" t="s">
        <v>62</v>
      </c>
      <c r="R14" s="67">
        <v>46.69</v>
      </c>
      <c r="S14" s="67">
        <v>46.69</v>
      </c>
      <c r="T14" s="67">
        <v>45.99</v>
      </c>
      <c r="U14" s="68">
        <f t="shared" si="0"/>
        <v>98.50074962518741</v>
      </c>
    </row>
    <row r="15" spans="1:34" ht="123" customHeight="1" x14ac:dyDescent="0.2">
      <c r="A15" s="60"/>
      <c r="B15" s="65" t="s">
        <v>50</v>
      </c>
      <c r="C15" s="66" t="s">
        <v>158</v>
      </c>
      <c r="D15" s="66"/>
      <c r="E15" s="66"/>
      <c r="F15" s="66"/>
      <c r="G15" s="66"/>
      <c r="H15" s="66"/>
      <c r="I15" s="66" t="s">
        <v>159</v>
      </c>
      <c r="J15" s="66"/>
      <c r="K15" s="66"/>
      <c r="L15" s="66" t="s">
        <v>160</v>
      </c>
      <c r="M15" s="66"/>
      <c r="N15" s="66"/>
      <c r="O15" s="66"/>
      <c r="P15" s="67" t="s">
        <v>43</v>
      </c>
      <c r="Q15" s="67" t="s">
        <v>62</v>
      </c>
      <c r="R15" s="67">
        <v>54</v>
      </c>
      <c r="S15" s="67">
        <v>54</v>
      </c>
      <c r="T15" s="67">
        <v>48.73</v>
      </c>
      <c r="U15" s="68">
        <f t="shared" si="0"/>
        <v>90.240740740740733</v>
      </c>
    </row>
    <row r="16" spans="1:34" ht="117.75" customHeight="1" x14ac:dyDescent="0.2">
      <c r="A16" s="60"/>
      <c r="B16" s="65" t="s">
        <v>50</v>
      </c>
      <c r="C16" s="66" t="s">
        <v>161</v>
      </c>
      <c r="D16" s="66"/>
      <c r="E16" s="66"/>
      <c r="F16" s="66"/>
      <c r="G16" s="66"/>
      <c r="H16" s="66"/>
      <c r="I16" s="66" t="s">
        <v>162</v>
      </c>
      <c r="J16" s="66"/>
      <c r="K16" s="66"/>
      <c r="L16" s="66" t="s">
        <v>163</v>
      </c>
      <c r="M16" s="66"/>
      <c r="N16" s="66"/>
      <c r="O16" s="66"/>
      <c r="P16" s="67" t="s">
        <v>43</v>
      </c>
      <c r="Q16" s="67" t="s">
        <v>62</v>
      </c>
      <c r="R16" s="67">
        <v>53.5</v>
      </c>
      <c r="S16" s="67">
        <v>53.5</v>
      </c>
      <c r="T16" s="67">
        <v>53.59</v>
      </c>
      <c r="U16" s="104">
        <f t="shared" si="0"/>
        <v>100.16822429906543</v>
      </c>
    </row>
    <row r="17" spans="1:22" ht="108" customHeight="1" x14ac:dyDescent="0.2">
      <c r="A17" s="60"/>
      <c r="B17" s="65" t="s">
        <v>50</v>
      </c>
      <c r="C17" s="66" t="s">
        <v>50</v>
      </c>
      <c r="D17" s="66"/>
      <c r="E17" s="66"/>
      <c r="F17" s="66"/>
      <c r="G17" s="66"/>
      <c r="H17" s="66"/>
      <c r="I17" s="66" t="s">
        <v>164</v>
      </c>
      <c r="J17" s="66"/>
      <c r="K17" s="66"/>
      <c r="L17" s="66" t="s">
        <v>165</v>
      </c>
      <c r="M17" s="66"/>
      <c r="N17" s="66"/>
      <c r="O17" s="66"/>
      <c r="P17" s="67" t="s">
        <v>43</v>
      </c>
      <c r="Q17" s="67" t="s">
        <v>62</v>
      </c>
      <c r="R17" s="67">
        <v>44.59</v>
      </c>
      <c r="S17" s="67">
        <v>44.59</v>
      </c>
      <c r="T17" s="67">
        <v>44.15</v>
      </c>
      <c r="U17" s="104">
        <f t="shared" si="0"/>
        <v>99.013231666292882</v>
      </c>
    </row>
    <row r="18" spans="1:22" ht="111.75" customHeight="1" thickBot="1" x14ac:dyDescent="0.25">
      <c r="A18" s="60"/>
      <c r="B18" s="65" t="s">
        <v>50</v>
      </c>
      <c r="C18" s="66" t="s">
        <v>50</v>
      </c>
      <c r="D18" s="66"/>
      <c r="E18" s="66"/>
      <c r="F18" s="66"/>
      <c r="G18" s="66"/>
      <c r="H18" s="66"/>
      <c r="I18" s="66" t="s">
        <v>166</v>
      </c>
      <c r="J18" s="66"/>
      <c r="K18" s="66"/>
      <c r="L18" s="66" t="s">
        <v>167</v>
      </c>
      <c r="M18" s="66"/>
      <c r="N18" s="66"/>
      <c r="O18" s="66"/>
      <c r="P18" s="67" t="s">
        <v>43</v>
      </c>
      <c r="Q18" s="67" t="s">
        <v>62</v>
      </c>
      <c r="R18" s="67">
        <v>16</v>
      </c>
      <c r="S18" s="67">
        <v>16</v>
      </c>
      <c r="T18" s="67">
        <v>14.3</v>
      </c>
      <c r="U18" s="104">
        <f t="shared" si="0"/>
        <v>89.375</v>
      </c>
    </row>
    <row r="19" spans="1:22" ht="75" customHeight="1" thickTop="1" x14ac:dyDescent="0.2">
      <c r="A19" s="60"/>
      <c r="B19" s="61" t="s">
        <v>58</v>
      </c>
      <c r="C19" s="62" t="s">
        <v>168</v>
      </c>
      <c r="D19" s="62"/>
      <c r="E19" s="62"/>
      <c r="F19" s="62"/>
      <c r="G19" s="62"/>
      <c r="H19" s="62"/>
      <c r="I19" s="62" t="s">
        <v>169</v>
      </c>
      <c r="J19" s="62"/>
      <c r="K19" s="62"/>
      <c r="L19" s="62" t="s">
        <v>170</v>
      </c>
      <c r="M19" s="62"/>
      <c r="N19" s="62"/>
      <c r="O19" s="62"/>
      <c r="P19" s="63" t="s">
        <v>171</v>
      </c>
      <c r="Q19" s="63" t="s">
        <v>62</v>
      </c>
      <c r="R19" s="107">
        <v>85</v>
      </c>
      <c r="S19" s="107">
        <v>85</v>
      </c>
      <c r="T19" s="107">
        <v>112</v>
      </c>
      <c r="U19" s="64">
        <f t="shared" si="0"/>
        <v>131.76470588235293</v>
      </c>
    </row>
    <row r="20" spans="1:22" ht="75" customHeight="1" x14ac:dyDescent="0.2">
      <c r="A20" s="60"/>
      <c r="B20" s="65" t="s">
        <v>50</v>
      </c>
      <c r="C20" s="66" t="s">
        <v>172</v>
      </c>
      <c r="D20" s="66"/>
      <c r="E20" s="66"/>
      <c r="F20" s="66"/>
      <c r="G20" s="66"/>
      <c r="H20" s="66"/>
      <c r="I20" s="66" t="s">
        <v>173</v>
      </c>
      <c r="J20" s="66"/>
      <c r="K20" s="66"/>
      <c r="L20" s="66" t="s">
        <v>174</v>
      </c>
      <c r="M20" s="66"/>
      <c r="N20" s="66"/>
      <c r="O20" s="66"/>
      <c r="P20" s="67" t="s">
        <v>171</v>
      </c>
      <c r="Q20" s="67" t="s">
        <v>62</v>
      </c>
      <c r="R20" s="108">
        <v>162</v>
      </c>
      <c r="S20" s="108">
        <v>162</v>
      </c>
      <c r="T20" s="108">
        <v>151</v>
      </c>
      <c r="U20" s="68">
        <f t="shared" si="0"/>
        <v>93.209876543209873</v>
      </c>
    </row>
    <row r="21" spans="1:22" ht="75" customHeight="1" x14ac:dyDescent="0.2">
      <c r="A21" s="60"/>
      <c r="B21" s="65" t="s">
        <v>50</v>
      </c>
      <c r="C21" s="66" t="s">
        <v>175</v>
      </c>
      <c r="D21" s="66"/>
      <c r="E21" s="66"/>
      <c r="F21" s="66"/>
      <c r="G21" s="66"/>
      <c r="H21" s="66"/>
      <c r="I21" s="66" t="s">
        <v>176</v>
      </c>
      <c r="J21" s="66"/>
      <c r="K21" s="66"/>
      <c r="L21" s="66" t="s">
        <v>177</v>
      </c>
      <c r="M21" s="66"/>
      <c r="N21" s="66"/>
      <c r="O21" s="66"/>
      <c r="P21" s="67" t="s">
        <v>171</v>
      </c>
      <c r="Q21" s="67" t="s">
        <v>62</v>
      </c>
      <c r="R21" s="108">
        <v>376</v>
      </c>
      <c r="S21" s="108">
        <v>376</v>
      </c>
      <c r="T21" s="108">
        <v>316</v>
      </c>
      <c r="U21" s="68">
        <f t="shared" si="0"/>
        <v>84.042553191489361</v>
      </c>
    </row>
    <row r="22" spans="1:22" ht="133.5" customHeight="1" x14ac:dyDescent="0.2">
      <c r="A22" s="60"/>
      <c r="B22" s="65" t="s">
        <v>50</v>
      </c>
      <c r="C22" s="66" t="s">
        <v>178</v>
      </c>
      <c r="D22" s="66"/>
      <c r="E22" s="66"/>
      <c r="F22" s="66"/>
      <c r="G22" s="66"/>
      <c r="H22" s="66"/>
      <c r="I22" s="66" t="s">
        <v>179</v>
      </c>
      <c r="J22" s="66"/>
      <c r="K22" s="66"/>
      <c r="L22" s="66" t="s">
        <v>180</v>
      </c>
      <c r="M22" s="66"/>
      <c r="N22" s="66"/>
      <c r="O22" s="66"/>
      <c r="P22" s="67" t="s">
        <v>43</v>
      </c>
      <c r="Q22" s="67" t="s">
        <v>181</v>
      </c>
      <c r="R22" s="67">
        <v>70.67</v>
      </c>
      <c r="S22" s="67">
        <v>70.67</v>
      </c>
      <c r="T22" s="67">
        <v>74.78</v>
      </c>
      <c r="U22" s="68">
        <f t="shared" si="0"/>
        <v>105.81576340738646</v>
      </c>
    </row>
    <row r="23" spans="1:22" ht="132" customHeight="1" x14ac:dyDescent="0.2">
      <c r="A23" s="60"/>
      <c r="B23" s="65" t="s">
        <v>50</v>
      </c>
      <c r="C23" s="66" t="s">
        <v>182</v>
      </c>
      <c r="D23" s="66"/>
      <c r="E23" s="66"/>
      <c r="F23" s="66"/>
      <c r="G23" s="66"/>
      <c r="H23" s="66"/>
      <c r="I23" s="66" t="s">
        <v>183</v>
      </c>
      <c r="J23" s="66"/>
      <c r="K23" s="66"/>
      <c r="L23" s="66" t="s">
        <v>184</v>
      </c>
      <c r="M23" s="66"/>
      <c r="N23" s="66"/>
      <c r="O23" s="66"/>
      <c r="P23" s="67" t="s">
        <v>43</v>
      </c>
      <c r="Q23" s="67" t="s">
        <v>62</v>
      </c>
      <c r="R23" s="67">
        <v>21.29</v>
      </c>
      <c r="S23" s="67">
        <v>21.29</v>
      </c>
      <c r="T23" s="67">
        <v>22.44</v>
      </c>
      <c r="U23" s="68">
        <f t="shared" si="0"/>
        <v>105.40159699389386</v>
      </c>
    </row>
    <row r="24" spans="1:22" ht="63.75" customHeight="1" thickBot="1" x14ac:dyDescent="0.25">
      <c r="A24" s="60"/>
      <c r="B24" s="65" t="s">
        <v>50</v>
      </c>
      <c r="C24" s="66" t="s">
        <v>185</v>
      </c>
      <c r="D24" s="66"/>
      <c r="E24" s="66"/>
      <c r="F24" s="66"/>
      <c r="G24" s="66"/>
      <c r="H24" s="66"/>
      <c r="I24" s="66" t="s">
        <v>186</v>
      </c>
      <c r="J24" s="66"/>
      <c r="K24" s="66"/>
      <c r="L24" s="66" t="s">
        <v>187</v>
      </c>
      <c r="M24" s="66"/>
      <c r="N24" s="66"/>
      <c r="O24" s="66"/>
      <c r="P24" s="67" t="s">
        <v>171</v>
      </c>
      <c r="Q24" s="67" t="s">
        <v>62</v>
      </c>
      <c r="R24" s="108">
        <v>2050</v>
      </c>
      <c r="S24" s="108">
        <v>2050</v>
      </c>
      <c r="T24" s="108">
        <v>1973</v>
      </c>
      <c r="U24" s="68">
        <f t="shared" si="0"/>
        <v>96.243902439024382</v>
      </c>
    </row>
    <row r="25" spans="1:22" ht="22.5" customHeight="1" thickTop="1" thickBot="1" x14ac:dyDescent="0.25">
      <c r="B25" s="13" t="s">
        <v>63</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2">
      <c r="B26" s="70"/>
      <c r="C26" s="71"/>
      <c r="D26" s="71"/>
      <c r="E26" s="71"/>
      <c r="F26" s="71"/>
      <c r="G26" s="71"/>
      <c r="H26" s="72"/>
      <c r="I26" s="72"/>
      <c r="J26" s="72"/>
      <c r="K26" s="72"/>
      <c r="L26" s="72"/>
      <c r="M26" s="72"/>
      <c r="N26" s="72"/>
      <c r="O26" s="72"/>
      <c r="P26" s="73"/>
      <c r="Q26" s="74"/>
      <c r="R26" s="75" t="s">
        <v>64</v>
      </c>
      <c r="S26" s="44" t="s">
        <v>65</v>
      </c>
      <c r="T26" s="75" t="s">
        <v>66</v>
      </c>
      <c r="U26" s="44" t="s">
        <v>67</v>
      </c>
    </row>
    <row r="27" spans="1:22" ht="26.25" customHeight="1" thickBot="1" x14ac:dyDescent="0.25">
      <c r="B27" s="76"/>
      <c r="C27" s="77"/>
      <c r="D27" s="77"/>
      <c r="E27" s="77"/>
      <c r="F27" s="77"/>
      <c r="G27" s="77"/>
      <c r="H27" s="78"/>
      <c r="I27" s="78"/>
      <c r="J27" s="78"/>
      <c r="K27" s="78"/>
      <c r="L27" s="78"/>
      <c r="M27" s="78"/>
      <c r="N27" s="78"/>
      <c r="O27" s="78"/>
      <c r="P27" s="79"/>
      <c r="Q27" s="80"/>
      <c r="R27" s="81" t="s">
        <v>68</v>
      </c>
      <c r="S27" s="80" t="s">
        <v>68</v>
      </c>
      <c r="T27" s="80" t="s">
        <v>68</v>
      </c>
      <c r="U27" s="80" t="s">
        <v>69</v>
      </c>
    </row>
    <row r="28" spans="1:22" ht="13.5" customHeight="1" thickBot="1" x14ac:dyDescent="0.25">
      <c r="B28" s="82" t="s">
        <v>70</v>
      </c>
      <c r="C28" s="83"/>
      <c r="D28" s="83"/>
      <c r="E28" s="84"/>
      <c r="F28" s="84"/>
      <c r="G28" s="84"/>
      <c r="H28" s="85"/>
      <c r="I28" s="85"/>
      <c r="J28" s="85"/>
      <c r="K28" s="85"/>
      <c r="L28" s="85"/>
      <c r="M28" s="85"/>
      <c r="N28" s="85"/>
      <c r="O28" s="85"/>
      <c r="P28" s="86"/>
      <c r="Q28" s="86"/>
      <c r="R28" s="87">
        <f>217.364998</f>
        <v>217.36499800000001</v>
      </c>
      <c r="S28" s="87">
        <f>217.364998</f>
        <v>217.36499800000001</v>
      </c>
      <c r="T28" s="87">
        <f>226.54998166</f>
        <v>226.54998165999999</v>
      </c>
      <c r="U28" s="106">
        <f>+IF(ISERR(T28/S28*100),"N/A",T28/S28*100)</f>
        <v>104.22560382053783</v>
      </c>
    </row>
    <row r="29" spans="1:22" ht="13.5" customHeight="1" thickBot="1" x14ac:dyDescent="0.25">
      <c r="B29" s="89" t="s">
        <v>71</v>
      </c>
      <c r="C29" s="90"/>
      <c r="D29" s="90"/>
      <c r="E29" s="91"/>
      <c r="F29" s="91"/>
      <c r="G29" s="91"/>
      <c r="H29" s="92"/>
      <c r="I29" s="92"/>
      <c r="J29" s="92"/>
      <c r="K29" s="92"/>
      <c r="L29" s="92"/>
      <c r="M29" s="92"/>
      <c r="N29" s="92"/>
      <c r="O29" s="92"/>
      <c r="P29" s="93"/>
      <c r="Q29" s="93"/>
      <c r="R29" s="87">
        <f>229.58296036</f>
        <v>229.58296035999999</v>
      </c>
      <c r="S29" s="87">
        <f>229.58296036</f>
        <v>229.58296035999999</v>
      </c>
      <c r="T29" s="87">
        <f>226.54998166</f>
        <v>226.54998165999999</v>
      </c>
      <c r="U29" s="106">
        <f>+IF(ISERR(T29/S29*100),"N/A",T29/S29*100)</f>
        <v>98.678918202272456</v>
      </c>
    </row>
    <row r="30" spans="1:22" ht="14.85" customHeight="1" thickTop="1" thickBot="1" x14ac:dyDescent="0.25">
      <c r="B30" s="13" t="s">
        <v>72</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2">
      <c r="B31" s="94" t="s">
        <v>73</v>
      </c>
      <c r="C31" s="96"/>
      <c r="D31" s="96"/>
      <c r="E31" s="96"/>
      <c r="F31" s="96"/>
      <c r="G31" s="96"/>
      <c r="H31" s="96"/>
      <c r="I31" s="96"/>
      <c r="J31" s="96"/>
      <c r="K31" s="96"/>
      <c r="L31" s="96"/>
      <c r="M31" s="96"/>
      <c r="N31" s="96"/>
      <c r="O31" s="96"/>
      <c r="P31" s="96"/>
      <c r="Q31" s="96"/>
      <c r="R31" s="96"/>
      <c r="S31" s="96"/>
      <c r="T31" s="96"/>
      <c r="U31" s="95"/>
    </row>
    <row r="32" spans="1:22" ht="154.5" customHeight="1" x14ac:dyDescent="0.2">
      <c r="B32" s="97" t="s">
        <v>188</v>
      </c>
      <c r="C32" s="99"/>
      <c r="D32" s="99"/>
      <c r="E32" s="99"/>
      <c r="F32" s="99"/>
      <c r="G32" s="99"/>
      <c r="H32" s="99"/>
      <c r="I32" s="99"/>
      <c r="J32" s="99"/>
      <c r="K32" s="99"/>
      <c r="L32" s="99"/>
      <c r="M32" s="99"/>
      <c r="N32" s="99"/>
      <c r="O32" s="99"/>
      <c r="P32" s="99"/>
      <c r="Q32" s="99"/>
      <c r="R32" s="99"/>
      <c r="S32" s="99"/>
      <c r="T32" s="99"/>
      <c r="U32" s="98"/>
    </row>
    <row r="33" spans="2:21" ht="140.25" customHeight="1" x14ac:dyDescent="0.2">
      <c r="B33" s="97" t="s">
        <v>189</v>
      </c>
      <c r="C33" s="99"/>
      <c r="D33" s="99"/>
      <c r="E33" s="99"/>
      <c r="F33" s="99"/>
      <c r="G33" s="99"/>
      <c r="H33" s="99"/>
      <c r="I33" s="99"/>
      <c r="J33" s="99"/>
      <c r="K33" s="99"/>
      <c r="L33" s="99"/>
      <c r="M33" s="99"/>
      <c r="N33" s="99"/>
      <c r="O33" s="99"/>
      <c r="P33" s="99"/>
      <c r="Q33" s="99"/>
      <c r="R33" s="99"/>
      <c r="S33" s="99"/>
      <c r="T33" s="99"/>
      <c r="U33" s="98"/>
    </row>
    <row r="34" spans="2:21" ht="92.25" customHeight="1" x14ac:dyDescent="0.2">
      <c r="B34" s="97" t="s">
        <v>190</v>
      </c>
      <c r="C34" s="99"/>
      <c r="D34" s="99"/>
      <c r="E34" s="99"/>
      <c r="F34" s="99"/>
      <c r="G34" s="99"/>
      <c r="H34" s="99"/>
      <c r="I34" s="99"/>
      <c r="J34" s="99"/>
      <c r="K34" s="99"/>
      <c r="L34" s="99"/>
      <c r="M34" s="99"/>
      <c r="N34" s="99"/>
      <c r="O34" s="99"/>
      <c r="P34" s="99"/>
      <c r="Q34" s="99"/>
      <c r="R34" s="99"/>
      <c r="S34" s="99"/>
      <c r="T34" s="99"/>
      <c r="U34" s="98"/>
    </row>
    <row r="35" spans="2:21" ht="114.75" customHeight="1" x14ac:dyDescent="0.2">
      <c r="B35" s="97" t="s">
        <v>191</v>
      </c>
      <c r="C35" s="99"/>
      <c r="D35" s="99"/>
      <c r="E35" s="99"/>
      <c r="F35" s="99"/>
      <c r="G35" s="99"/>
      <c r="H35" s="99"/>
      <c r="I35" s="99"/>
      <c r="J35" s="99"/>
      <c r="K35" s="99"/>
      <c r="L35" s="99"/>
      <c r="M35" s="99"/>
      <c r="N35" s="99"/>
      <c r="O35" s="99"/>
      <c r="P35" s="99"/>
      <c r="Q35" s="99"/>
      <c r="R35" s="99"/>
      <c r="S35" s="99"/>
      <c r="T35" s="99"/>
      <c r="U35" s="98"/>
    </row>
    <row r="36" spans="2:21" ht="104.25" customHeight="1" x14ac:dyDescent="0.2">
      <c r="B36" s="97" t="s">
        <v>192</v>
      </c>
      <c r="C36" s="99"/>
      <c r="D36" s="99"/>
      <c r="E36" s="99"/>
      <c r="F36" s="99"/>
      <c r="G36" s="99"/>
      <c r="H36" s="99"/>
      <c r="I36" s="99"/>
      <c r="J36" s="99"/>
      <c r="K36" s="99"/>
      <c r="L36" s="99"/>
      <c r="M36" s="99"/>
      <c r="N36" s="99"/>
      <c r="O36" s="99"/>
      <c r="P36" s="99"/>
      <c r="Q36" s="99"/>
      <c r="R36" s="99"/>
      <c r="S36" s="99"/>
      <c r="T36" s="99"/>
      <c r="U36" s="98"/>
    </row>
    <row r="37" spans="2:21" ht="103.5" customHeight="1" x14ac:dyDescent="0.2">
      <c r="B37" s="97" t="s">
        <v>193</v>
      </c>
      <c r="C37" s="99"/>
      <c r="D37" s="99"/>
      <c r="E37" s="99"/>
      <c r="F37" s="99"/>
      <c r="G37" s="99"/>
      <c r="H37" s="99"/>
      <c r="I37" s="99"/>
      <c r="J37" s="99"/>
      <c r="K37" s="99"/>
      <c r="L37" s="99"/>
      <c r="M37" s="99"/>
      <c r="N37" s="99"/>
      <c r="O37" s="99"/>
      <c r="P37" s="99"/>
      <c r="Q37" s="99"/>
      <c r="R37" s="99"/>
      <c r="S37" s="99"/>
      <c r="T37" s="99"/>
      <c r="U37" s="98"/>
    </row>
    <row r="38" spans="2:21" ht="107.85" customHeight="1" x14ac:dyDescent="0.2">
      <c r="B38" s="97" t="s">
        <v>194</v>
      </c>
      <c r="C38" s="99"/>
      <c r="D38" s="99"/>
      <c r="E38" s="99"/>
      <c r="F38" s="99"/>
      <c r="G38" s="99"/>
      <c r="H38" s="99"/>
      <c r="I38" s="99"/>
      <c r="J38" s="99"/>
      <c r="K38" s="99"/>
      <c r="L38" s="99"/>
      <c r="M38" s="99"/>
      <c r="N38" s="99"/>
      <c r="O38" s="99"/>
      <c r="P38" s="99"/>
      <c r="Q38" s="99"/>
      <c r="R38" s="99"/>
      <c r="S38" s="99"/>
      <c r="T38" s="99"/>
      <c r="U38" s="98"/>
    </row>
    <row r="39" spans="2:21" ht="107.85" customHeight="1" x14ac:dyDescent="0.2">
      <c r="B39" s="97" t="s">
        <v>195</v>
      </c>
      <c r="C39" s="99"/>
      <c r="D39" s="99"/>
      <c r="E39" s="99"/>
      <c r="F39" s="99"/>
      <c r="G39" s="99"/>
      <c r="H39" s="99"/>
      <c r="I39" s="99"/>
      <c r="J39" s="99"/>
      <c r="K39" s="99"/>
      <c r="L39" s="99"/>
      <c r="M39" s="99"/>
      <c r="N39" s="99"/>
      <c r="O39" s="99"/>
      <c r="P39" s="99"/>
      <c r="Q39" s="99"/>
      <c r="R39" s="99"/>
      <c r="S39" s="99"/>
      <c r="T39" s="99"/>
      <c r="U39" s="98"/>
    </row>
    <row r="40" spans="2:21" ht="99" customHeight="1" x14ac:dyDescent="0.2">
      <c r="B40" s="97" t="s">
        <v>196</v>
      </c>
      <c r="C40" s="99"/>
      <c r="D40" s="99"/>
      <c r="E40" s="99"/>
      <c r="F40" s="99"/>
      <c r="G40" s="99"/>
      <c r="H40" s="99"/>
      <c r="I40" s="99"/>
      <c r="J40" s="99"/>
      <c r="K40" s="99"/>
      <c r="L40" s="99"/>
      <c r="M40" s="99"/>
      <c r="N40" s="99"/>
      <c r="O40" s="99"/>
      <c r="P40" s="99"/>
      <c r="Q40" s="99"/>
      <c r="R40" s="99"/>
      <c r="S40" s="99"/>
      <c r="T40" s="99"/>
      <c r="U40" s="98"/>
    </row>
    <row r="41" spans="2:21" ht="105" customHeight="1" x14ac:dyDescent="0.2">
      <c r="B41" s="97" t="s">
        <v>197</v>
      </c>
      <c r="C41" s="99"/>
      <c r="D41" s="99"/>
      <c r="E41" s="99"/>
      <c r="F41" s="99"/>
      <c r="G41" s="99"/>
      <c r="H41" s="99"/>
      <c r="I41" s="99"/>
      <c r="J41" s="99"/>
      <c r="K41" s="99"/>
      <c r="L41" s="99"/>
      <c r="M41" s="99"/>
      <c r="N41" s="99"/>
      <c r="O41" s="99"/>
      <c r="P41" s="99"/>
      <c r="Q41" s="99"/>
      <c r="R41" s="99"/>
      <c r="S41" s="99"/>
      <c r="T41" s="99"/>
      <c r="U41" s="98"/>
    </row>
    <row r="42" spans="2:21" ht="104.25" customHeight="1" x14ac:dyDescent="0.2">
      <c r="B42" s="97" t="s">
        <v>198</v>
      </c>
      <c r="C42" s="99"/>
      <c r="D42" s="99"/>
      <c r="E42" s="99"/>
      <c r="F42" s="99"/>
      <c r="G42" s="99"/>
      <c r="H42" s="99"/>
      <c r="I42" s="99"/>
      <c r="J42" s="99"/>
      <c r="K42" s="99"/>
      <c r="L42" s="99"/>
      <c r="M42" s="99"/>
      <c r="N42" s="99"/>
      <c r="O42" s="99"/>
      <c r="P42" s="99"/>
      <c r="Q42" s="99"/>
      <c r="R42" s="99"/>
      <c r="S42" s="99"/>
      <c r="T42" s="99"/>
      <c r="U42" s="98"/>
    </row>
    <row r="43" spans="2:21" ht="102.75" customHeight="1" x14ac:dyDescent="0.2">
      <c r="B43" s="97" t="s">
        <v>199</v>
      </c>
      <c r="C43" s="99"/>
      <c r="D43" s="99"/>
      <c r="E43" s="99"/>
      <c r="F43" s="99"/>
      <c r="G43" s="99"/>
      <c r="H43" s="99"/>
      <c r="I43" s="99"/>
      <c r="J43" s="99"/>
      <c r="K43" s="99"/>
      <c r="L43" s="99"/>
      <c r="M43" s="99"/>
      <c r="N43" s="99"/>
      <c r="O43" s="99"/>
      <c r="P43" s="99"/>
      <c r="Q43" s="99"/>
      <c r="R43" s="99"/>
      <c r="S43" s="99"/>
      <c r="T43" s="99"/>
      <c r="U43" s="98"/>
    </row>
    <row r="44" spans="2:21" ht="108.75" customHeight="1" x14ac:dyDescent="0.2">
      <c r="B44" s="97" t="s">
        <v>200</v>
      </c>
      <c r="C44" s="99"/>
      <c r="D44" s="99"/>
      <c r="E44" s="99"/>
      <c r="F44" s="99"/>
      <c r="G44" s="99"/>
      <c r="H44" s="99"/>
      <c r="I44" s="99"/>
      <c r="J44" s="99"/>
      <c r="K44" s="99"/>
      <c r="L44" s="99"/>
      <c r="M44" s="99"/>
      <c r="N44" s="99"/>
      <c r="O44" s="99"/>
      <c r="P44" s="99"/>
      <c r="Q44" s="99"/>
      <c r="R44" s="99"/>
      <c r="S44" s="99"/>
      <c r="T44" s="99"/>
      <c r="U44" s="98"/>
    </row>
    <row r="45" spans="2:21" ht="131.85" customHeight="1" thickBot="1" x14ac:dyDescent="0.25">
      <c r="B45" s="100" t="s">
        <v>201</v>
      </c>
      <c r="C45" s="102"/>
      <c r="D45" s="102"/>
      <c r="E45" s="102"/>
      <c r="F45" s="102"/>
      <c r="G45" s="102"/>
      <c r="H45" s="102"/>
      <c r="I45" s="102"/>
      <c r="J45" s="102"/>
      <c r="K45" s="102"/>
      <c r="L45" s="102"/>
      <c r="M45" s="102"/>
      <c r="N45" s="102"/>
      <c r="O45" s="102"/>
      <c r="P45" s="102"/>
      <c r="Q45" s="102"/>
      <c r="R45" s="102"/>
      <c r="S45" s="102"/>
      <c r="T45" s="102"/>
      <c r="U45" s="101"/>
    </row>
  </sheetData>
  <mergeCells count="80">
    <mergeCell ref="B44:U44"/>
    <mergeCell ref="B45:U45"/>
    <mergeCell ref="B38:U38"/>
    <mergeCell ref="B39:U39"/>
    <mergeCell ref="B40:U40"/>
    <mergeCell ref="B41:U41"/>
    <mergeCell ref="B42:U42"/>
    <mergeCell ref="B43:U43"/>
    <mergeCell ref="B32:U32"/>
    <mergeCell ref="B33:U33"/>
    <mergeCell ref="B34:U34"/>
    <mergeCell ref="B35:U35"/>
    <mergeCell ref="B36:U36"/>
    <mergeCell ref="B37:U37"/>
    <mergeCell ref="C24:H24"/>
    <mergeCell ref="I24:K24"/>
    <mergeCell ref="L24:O24"/>
    <mergeCell ref="B28:D28"/>
    <mergeCell ref="B29:D29"/>
    <mergeCell ref="B31:U31"/>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topLeftCell="N1" zoomScale="80" zoomScaleNormal="80" zoomScaleSheetLayoutView="80" workbookViewId="0">
      <selection activeCell="W36" sqref="W36"/>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202</v>
      </c>
      <c r="D4" s="19" t="s">
        <v>203</v>
      </c>
      <c r="E4" s="19"/>
      <c r="F4" s="19"/>
      <c r="G4" s="19"/>
      <c r="H4" s="19"/>
      <c r="I4" s="20"/>
      <c r="J4" s="21" t="s">
        <v>10</v>
      </c>
      <c r="K4" s="22" t="s">
        <v>11</v>
      </c>
      <c r="L4" s="23" t="s">
        <v>12</v>
      </c>
      <c r="M4" s="23"/>
      <c r="N4" s="23"/>
      <c r="O4" s="23"/>
      <c r="P4" s="21" t="s">
        <v>13</v>
      </c>
      <c r="Q4" s="23" t="s">
        <v>204</v>
      </c>
      <c r="R4" s="23"/>
      <c r="S4" s="21" t="s">
        <v>15</v>
      </c>
      <c r="T4" s="23" t="s">
        <v>143</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47.25" customHeight="1" thickBot="1" x14ac:dyDescent="0.25">
      <c r="B6" s="28" t="s">
        <v>17</v>
      </c>
      <c r="C6" s="29" t="s">
        <v>18</v>
      </c>
      <c r="D6" s="29"/>
      <c r="E6" s="29"/>
      <c r="F6" s="29"/>
      <c r="G6" s="29"/>
      <c r="H6" s="30"/>
      <c r="I6" s="30"/>
      <c r="J6" s="30" t="s">
        <v>19</v>
      </c>
      <c r="K6" s="29" t="s">
        <v>81</v>
      </c>
      <c r="L6" s="29"/>
      <c r="M6" s="29"/>
      <c r="N6" s="31"/>
      <c r="O6" s="32" t="s">
        <v>21</v>
      </c>
      <c r="P6" s="29" t="s">
        <v>205</v>
      </c>
      <c r="Q6" s="29"/>
      <c r="R6" s="33"/>
      <c r="S6" s="32" t="s">
        <v>23</v>
      </c>
      <c r="T6" s="29" t="s">
        <v>145</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89.25" customHeight="1" thickTop="1" thickBot="1" x14ac:dyDescent="0.25">
      <c r="A11" s="60"/>
      <c r="B11" s="61" t="s">
        <v>39</v>
      </c>
      <c r="C11" s="62" t="s">
        <v>206</v>
      </c>
      <c r="D11" s="62"/>
      <c r="E11" s="62"/>
      <c r="F11" s="62"/>
      <c r="G11" s="62"/>
      <c r="H11" s="62"/>
      <c r="I11" s="62" t="s">
        <v>207</v>
      </c>
      <c r="J11" s="62"/>
      <c r="K11" s="62"/>
      <c r="L11" s="62" t="s">
        <v>208</v>
      </c>
      <c r="M11" s="62"/>
      <c r="N11" s="62"/>
      <c r="O11" s="62"/>
      <c r="P11" s="63" t="s">
        <v>209</v>
      </c>
      <c r="Q11" s="63" t="s">
        <v>44</v>
      </c>
      <c r="R11" s="107">
        <v>8</v>
      </c>
      <c r="S11" s="107">
        <v>8</v>
      </c>
      <c r="T11" s="107">
        <v>9</v>
      </c>
      <c r="U11" s="64">
        <f t="shared" ref="U11:U16" si="0">IF(ISERR(T11/S11*100),"N/A",T11/S11*100)</f>
        <v>112.5</v>
      </c>
    </row>
    <row r="12" spans="1:34" ht="79.5" customHeight="1" thickTop="1" thickBot="1" x14ac:dyDescent="0.25">
      <c r="A12" s="60"/>
      <c r="B12" s="61" t="s">
        <v>45</v>
      </c>
      <c r="C12" s="62" t="s">
        <v>210</v>
      </c>
      <c r="D12" s="62"/>
      <c r="E12" s="62"/>
      <c r="F12" s="62"/>
      <c r="G12" s="62"/>
      <c r="H12" s="62"/>
      <c r="I12" s="62" t="s">
        <v>211</v>
      </c>
      <c r="J12" s="62"/>
      <c r="K12" s="62"/>
      <c r="L12" s="62" t="s">
        <v>212</v>
      </c>
      <c r="M12" s="62"/>
      <c r="N12" s="62"/>
      <c r="O12" s="62"/>
      <c r="P12" s="63" t="s">
        <v>213</v>
      </c>
      <c r="Q12" s="63" t="s">
        <v>214</v>
      </c>
      <c r="R12" s="107">
        <v>383</v>
      </c>
      <c r="S12" s="107">
        <v>383</v>
      </c>
      <c r="T12" s="107">
        <v>383</v>
      </c>
      <c r="U12" s="64">
        <f t="shared" si="0"/>
        <v>100</v>
      </c>
    </row>
    <row r="13" spans="1:34" ht="75" customHeight="1" thickTop="1" x14ac:dyDescent="0.2">
      <c r="A13" s="60"/>
      <c r="B13" s="61" t="s">
        <v>53</v>
      </c>
      <c r="C13" s="62" t="s">
        <v>215</v>
      </c>
      <c r="D13" s="62"/>
      <c r="E13" s="62"/>
      <c r="F13" s="62"/>
      <c r="G13" s="62"/>
      <c r="H13" s="62"/>
      <c r="I13" s="62" t="s">
        <v>216</v>
      </c>
      <c r="J13" s="62"/>
      <c r="K13" s="62"/>
      <c r="L13" s="62" t="s">
        <v>217</v>
      </c>
      <c r="M13" s="62"/>
      <c r="N13" s="62"/>
      <c r="O13" s="62"/>
      <c r="P13" s="63" t="s">
        <v>218</v>
      </c>
      <c r="Q13" s="63" t="s">
        <v>219</v>
      </c>
      <c r="R13" s="107">
        <v>6091746</v>
      </c>
      <c r="S13" s="107">
        <v>6091746</v>
      </c>
      <c r="T13" s="107">
        <v>8246035</v>
      </c>
      <c r="U13" s="64">
        <f t="shared" si="0"/>
        <v>135.36406475253563</v>
      </c>
    </row>
    <row r="14" spans="1:34" ht="75" customHeight="1" thickBot="1" x14ac:dyDescent="0.25">
      <c r="A14" s="60"/>
      <c r="B14" s="65" t="s">
        <v>50</v>
      </c>
      <c r="C14" s="66" t="s">
        <v>220</v>
      </c>
      <c r="D14" s="66"/>
      <c r="E14" s="66"/>
      <c r="F14" s="66"/>
      <c r="G14" s="66"/>
      <c r="H14" s="66"/>
      <c r="I14" s="66" t="s">
        <v>221</v>
      </c>
      <c r="J14" s="66"/>
      <c r="K14" s="66"/>
      <c r="L14" s="66" t="s">
        <v>222</v>
      </c>
      <c r="M14" s="66"/>
      <c r="N14" s="66"/>
      <c r="O14" s="66"/>
      <c r="P14" s="67" t="s">
        <v>43</v>
      </c>
      <c r="Q14" s="67" t="s">
        <v>223</v>
      </c>
      <c r="R14" s="67">
        <v>80</v>
      </c>
      <c r="S14" s="67">
        <v>80</v>
      </c>
      <c r="T14" s="67">
        <v>100</v>
      </c>
      <c r="U14" s="68">
        <f t="shared" si="0"/>
        <v>125</v>
      </c>
    </row>
    <row r="15" spans="1:34" ht="75" customHeight="1" thickTop="1" x14ac:dyDescent="0.2">
      <c r="A15" s="60"/>
      <c r="B15" s="61" t="s">
        <v>58</v>
      </c>
      <c r="C15" s="62" t="s">
        <v>224</v>
      </c>
      <c r="D15" s="62"/>
      <c r="E15" s="62"/>
      <c r="F15" s="62"/>
      <c r="G15" s="62"/>
      <c r="H15" s="62"/>
      <c r="I15" s="62" t="s">
        <v>225</v>
      </c>
      <c r="J15" s="62"/>
      <c r="K15" s="62"/>
      <c r="L15" s="62" t="s">
        <v>226</v>
      </c>
      <c r="M15" s="62"/>
      <c r="N15" s="62"/>
      <c r="O15" s="62"/>
      <c r="P15" s="63" t="s">
        <v>43</v>
      </c>
      <c r="Q15" s="63" t="s">
        <v>181</v>
      </c>
      <c r="R15" s="63">
        <v>100</v>
      </c>
      <c r="S15" s="63">
        <v>100</v>
      </c>
      <c r="T15" s="63">
        <v>100</v>
      </c>
      <c r="U15" s="64">
        <f t="shared" si="0"/>
        <v>100</v>
      </c>
    </row>
    <row r="16" spans="1:34" ht="75" customHeight="1" thickBot="1" x14ac:dyDescent="0.25">
      <c r="A16" s="60"/>
      <c r="B16" s="65" t="s">
        <v>50</v>
      </c>
      <c r="C16" s="66" t="s">
        <v>227</v>
      </c>
      <c r="D16" s="66"/>
      <c r="E16" s="66"/>
      <c r="F16" s="66"/>
      <c r="G16" s="66"/>
      <c r="H16" s="66"/>
      <c r="I16" s="66" t="s">
        <v>228</v>
      </c>
      <c r="J16" s="66"/>
      <c r="K16" s="66"/>
      <c r="L16" s="66" t="s">
        <v>229</v>
      </c>
      <c r="M16" s="66"/>
      <c r="N16" s="66"/>
      <c r="O16" s="66"/>
      <c r="P16" s="67" t="s">
        <v>43</v>
      </c>
      <c r="Q16" s="67" t="s">
        <v>230</v>
      </c>
      <c r="R16" s="67">
        <v>100</v>
      </c>
      <c r="S16" s="67">
        <v>100</v>
      </c>
      <c r="T16" s="67">
        <v>100</v>
      </c>
      <c r="U16" s="104">
        <f t="shared" si="0"/>
        <v>100</v>
      </c>
    </row>
    <row r="17" spans="2:22" ht="22.5" customHeight="1" thickTop="1" thickBot="1" x14ac:dyDescent="0.25">
      <c r="B17" s="13" t="s">
        <v>63</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2">
      <c r="B18" s="70"/>
      <c r="C18" s="71"/>
      <c r="D18" s="71"/>
      <c r="E18" s="71"/>
      <c r="F18" s="71"/>
      <c r="G18" s="71"/>
      <c r="H18" s="72"/>
      <c r="I18" s="72"/>
      <c r="J18" s="72"/>
      <c r="K18" s="72"/>
      <c r="L18" s="72"/>
      <c r="M18" s="72"/>
      <c r="N18" s="72"/>
      <c r="O18" s="72"/>
      <c r="P18" s="73"/>
      <c r="Q18" s="74"/>
      <c r="R18" s="75" t="s">
        <v>64</v>
      </c>
      <c r="S18" s="44" t="s">
        <v>65</v>
      </c>
      <c r="T18" s="75" t="s">
        <v>66</v>
      </c>
      <c r="U18" s="44" t="s">
        <v>67</v>
      </c>
    </row>
    <row r="19" spans="2:22" ht="26.25" customHeight="1" thickBot="1" x14ac:dyDescent="0.25">
      <c r="B19" s="76"/>
      <c r="C19" s="77"/>
      <c r="D19" s="77"/>
      <c r="E19" s="77"/>
      <c r="F19" s="77"/>
      <c r="G19" s="77"/>
      <c r="H19" s="78"/>
      <c r="I19" s="78"/>
      <c r="J19" s="78"/>
      <c r="K19" s="78"/>
      <c r="L19" s="78"/>
      <c r="M19" s="78"/>
      <c r="N19" s="78"/>
      <c r="O19" s="78"/>
      <c r="P19" s="79"/>
      <c r="Q19" s="80"/>
      <c r="R19" s="81" t="s">
        <v>68</v>
      </c>
      <c r="S19" s="80" t="s">
        <v>68</v>
      </c>
      <c r="T19" s="80" t="s">
        <v>68</v>
      </c>
      <c r="U19" s="80" t="s">
        <v>69</v>
      </c>
    </row>
    <row r="20" spans="2:22" ht="13.5" customHeight="1" thickBot="1" x14ac:dyDescent="0.25">
      <c r="B20" s="82" t="s">
        <v>70</v>
      </c>
      <c r="C20" s="83"/>
      <c r="D20" s="83"/>
      <c r="E20" s="84"/>
      <c r="F20" s="84"/>
      <c r="G20" s="84"/>
      <c r="H20" s="85"/>
      <c r="I20" s="85"/>
      <c r="J20" s="85"/>
      <c r="K20" s="85"/>
      <c r="L20" s="85"/>
      <c r="M20" s="85"/>
      <c r="N20" s="85"/>
      <c r="O20" s="85"/>
      <c r="P20" s="86"/>
      <c r="Q20" s="86"/>
      <c r="R20" s="87">
        <f>584.915</f>
        <v>584.91499999999996</v>
      </c>
      <c r="S20" s="87">
        <f>584.915</f>
        <v>584.91499999999996</v>
      </c>
      <c r="T20" s="87">
        <f>796.46406576</f>
        <v>796.46406576000004</v>
      </c>
      <c r="U20" s="106">
        <f>+IF(ISERR(T20/S20*100),"N/A",T20/S20*100)</f>
        <v>136.16748856842449</v>
      </c>
    </row>
    <row r="21" spans="2:22" ht="13.5" customHeight="1" thickBot="1" x14ac:dyDescent="0.25">
      <c r="B21" s="89" t="s">
        <v>71</v>
      </c>
      <c r="C21" s="90"/>
      <c r="D21" s="90"/>
      <c r="E21" s="91"/>
      <c r="F21" s="91"/>
      <c r="G21" s="91"/>
      <c r="H21" s="92"/>
      <c r="I21" s="92"/>
      <c r="J21" s="92"/>
      <c r="K21" s="92"/>
      <c r="L21" s="92"/>
      <c r="M21" s="92"/>
      <c r="N21" s="92"/>
      <c r="O21" s="92"/>
      <c r="P21" s="93"/>
      <c r="Q21" s="93"/>
      <c r="R21" s="87">
        <f>797.04232486</f>
        <v>797.04232486000001</v>
      </c>
      <c r="S21" s="87">
        <f>797.04232486</f>
        <v>797.04232486000001</v>
      </c>
      <c r="T21" s="87">
        <f>796.46406576</f>
        <v>796.46406576000004</v>
      </c>
      <c r="U21" s="106">
        <f>+IF(ISERR(T21/S21*100),"N/A",T21/S21*100)</f>
        <v>99.927449386065973</v>
      </c>
    </row>
    <row r="22" spans="2:22" ht="14.85" customHeight="1" thickTop="1" thickBot="1" x14ac:dyDescent="0.25">
      <c r="B22" s="13" t="s">
        <v>72</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4" t="s">
        <v>73</v>
      </c>
      <c r="C23" s="96"/>
      <c r="D23" s="96"/>
      <c r="E23" s="96"/>
      <c r="F23" s="96"/>
      <c r="G23" s="96"/>
      <c r="H23" s="96"/>
      <c r="I23" s="96"/>
      <c r="J23" s="96"/>
      <c r="K23" s="96"/>
      <c r="L23" s="96"/>
      <c r="M23" s="96"/>
      <c r="N23" s="96"/>
      <c r="O23" s="96"/>
      <c r="P23" s="96"/>
      <c r="Q23" s="96"/>
      <c r="R23" s="96"/>
      <c r="S23" s="96"/>
      <c r="T23" s="96"/>
      <c r="U23" s="95"/>
    </row>
    <row r="24" spans="2:22" ht="33" customHeight="1" x14ac:dyDescent="0.2">
      <c r="B24" s="97" t="s">
        <v>231</v>
      </c>
      <c r="C24" s="99"/>
      <c r="D24" s="99"/>
      <c r="E24" s="99"/>
      <c r="F24" s="99"/>
      <c r="G24" s="99"/>
      <c r="H24" s="99"/>
      <c r="I24" s="99"/>
      <c r="J24" s="99"/>
      <c r="K24" s="99"/>
      <c r="L24" s="99"/>
      <c r="M24" s="99"/>
      <c r="N24" s="99"/>
      <c r="O24" s="99"/>
      <c r="P24" s="99"/>
      <c r="Q24" s="99"/>
      <c r="R24" s="99"/>
      <c r="S24" s="99"/>
      <c r="T24" s="99"/>
      <c r="U24" s="98"/>
    </row>
    <row r="25" spans="2:22" ht="34.5" customHeight="1" x14ac:dyDescent="0.2">
      <c r="B25" s="97" t="s">
        <v>232</v>
      </c>
      <c r="C25" s="99"/>
      <c r="D25" s="99"/>
      <c r="E25" s="99"/>
      <c r="F25" s="99"/>
      <c r="G25" s="99"/>
      <c r="H25" s="99"/>
      <c r="I25" s="99"/>
      <c r="J25" s="99"/>
      <c r="K25" s="99"/>
      <c r="L25" s="99"/>
      <c r="M25" s="99"/>
      <c r="N25" s="99"/>
      <c r="O25" s="99"/>
      <c r="P25" s="99"/>
      <c r="Q25" s="99"/>
      <c r="R25" s="99"/>
      <c r="S25" s="99"/>
      <c r="T25" s="99"/>
      <c r="U25" s="98"/>
    </row>
    <row r="26" spans="2:22" ht="33" customHeight="1" x14ac:dyDescent="0.2">
      <c r="B26" s="97" t="s">
        <v>233</v>
      </c>
      <c r="C26" s="99"/>
      <c r="D26" s="99"/>
      <c r="E26" s="99"/>
      <c r="F26" s="99"/>
      <c r="G26" s="99"/>
      <c r="H26" s="99"/>
      <c r="I26" s="99"/>
      <c r="J26" s="99"/>
      <c r="K26" s="99"/>
      <c r="L26" s="99"/>
      <c r="M26" s="99"/>
      <c r="N26" s="99"/>
      <c r="O26" s="99"/>
      <c r="P26" s="99"/>
      <c r="Q26" s="99"/>
      <c r="R26" s="99"/>
      <c r="S26" s="99"/>
      <c r="T26" s="99"/>
      <c r="U26" s="98"/>
    </row>
    <row r="27" spans="2:22" ht="34.5" customHeight="1" x14ac:dyDescent="0.2">
      <c r="B27" s="97" t="s">
        <v>234</v>
      </c>
      <c r="C27" s="99"/>
      <c r="D27" s="99"/>
      <c r="E27" s="99"/>
      <c r="F27" s="99"/>
      <c r="G27" s="99"/>
      <c r="H27" s="99"/>
      <c r="I27" s="99"/>
      <c r="J27" s="99"/>
      <c r="K27" s="99"/>
      <c r="L27" s="99"/>
      <c r="M27" s="99"/>
      <c r="N27" s="99"/>
      <c r="O27" s="99"/>
      <c r="P27" s="99"/>
      <c r="Q27" s="99"/>
      <c r="R27" s="99"/>
      <c r="S27" s="99"/>
      <c r="T27" s="99"/>
      <c r="U27" s="98"/>
    </row>
    <row r="28" spans="2:22" ht="34.5" customHeight="1" x14ac:dyDescent="0.2">
      <c r="B28" s="97" t="s">
        <v>235</v>
      </c>
      <c r="C28" s="99"/>
      <c r="D28" s="99"/>
      <c r="E28" s="99"/>
      <c r="F28" s="99"/>
      <c r="G28" s="99"/>
      <c r="H28" s="99"/>
      <c r="I28" s="99"/>
      <c r="J28" s="99"/>
      <c r="K28" s="99"/>
      <c r="L28" s="99"/>
      <c r="M28" s="99"/>
      <c r="N28" s="99"/>
      <c r="O28" s="99"/>
      <c r="P28" s="99"/>
      <c r="Q28" s="99"/>
      <c r="R28" s="99"/>
      <c r="S28" s="99"/>
      <c r="T28" s="99"/>
      <c r="U28" s="98"/>
    </row>
    <row r="29" spans="2:22" ht="34.5" customHeight="1" thickBot="1" x14ac:dyDescent="0.25">
      <c r="B29" s="100" t="s">
        <v>236</v>
      </c>
      <c r="C29" s="102"/>
      <c r="D29" s="102"/>
      <c r="E29" s="102"/>
      <c r="F29" s="102"/>
      <c r="G29" s="102"/>
      <c r="H29" s="102"/>
      <c r="I29" s="102"/>
      <c r="J29" s="102"/>
      <c r="K29" s="102"/>
      <c r="L29" s="102"/>
      <c r="M29" s="102"/>
      <c r="N29" s="102"/>
      <c r="O29" s="102"/>
      <c r="P29" s="102"/>
      <c r="Q29" s="102"/>
      <c r="R29" s="102"/>
      <c r="S29" s="102"/>
      <c r="T29" s="102"/>
      <c r="U29" s="101"/>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L1"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3.5" customHeight="1" thickTop="1" x14ac:dyDescent="0.2">
      <c r="B4" s="17" t="s">
        <v>7</v>
      </c>
      <c r="C4" s="18" t="s">
        <v>237</v>
      </c>
      <c r="D4" s="19" t="s">
        <v>238</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0.75" customHeight="1" thickBot="1" x14ac:dyDescent="0.25">
      <c r="B6" s="28" t="s">
        <v>17</v>
      </c>
      <c r="C6" s="29" t="s">
        <v>18</v>
      </c>
      <c r="D6" s="29"/>
      <c r="E6" s="29"/>
      <c r="F6" s="29"/>
      <c r="G6" s="29"/>
      <c r="H6" s="30"/>
      <c r="I6" s="30"/>
      <c r="J6" s="30" t="s">
        <v>19</v>
      </c>
      <c r="K6" s="29" t="s">
        <v>81</v>
      </c>
      <c r="L6" s="29"/>
      <c r="M6" s="29"/>
      <c r="N6" s="31"/>
      <c r="O6" s="32" t="s">
        <v>21</v>
      </c>
      <c r="P6" s="29" t="s">
        <v>115</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239</v>
      </c>
      <c r="D11" s="62"/>
      <c r="E11" s="62"/>
      <c r="F11" s="62"/>
      <c r="G11" s="62"/>
      <c r="H11" s="62"/>
      <c r="I11" s="62" t="s">
        <v>240</v>
      </c>
      <c r="J11" s="62"/>
      <c r="K11" s="62"/>
      <c r="L11" s="62" t="s">
        <v>241</v>
      </c>
      <c r="M11" s="62"/>
      <c r="N11" s="62"/>
      <c r="O11" s="62"/>
      <c r="P11" s="63" t="s">
        <v>43</v>
      </c>
      <c r="Q11" s="63" t="s">
        <v>44</v>
      </c>
      <c r="R11" s="63">
        <v>95.49</v>
      </c>
      <c r="S11" s="63">
        <v>95.49</v>
      </c>
      <c r="T11" s="63">
        <v>95.49</v>
      </c>
      <c r="U11" s="64">
        <f t="shared" ref="U11:U19" si="0">IF(ISERR(T11/S11*100),"N/A",T11/S11*100)</f>
        <v>100</v>
      </c>
    </row>
    <row r="12" spans="1:34" ht="92.25" customHeight="1" thickTop="1" x14ac:dyDescent="0.2">
      <c r="A12" s="60"/>
      <c r="B12" s="61" t="s">
        <v>45</v>
      </c>
      <c r="C12" s="62" t="s">
        <v>242</v>
      </c>
      <c r="D12" s="62"/>
      <c r="E12" s="62"/>
      <c r="F12" s="62"/>
      <c r="G12" s="62"/>
      <c r="H12" s="62"/>
      <c r="I12" s="62" t="s">
        <v>243</v>
      </c>
      <c r="J12" s="62"/>
      <c r="K12" s="62"/>
      <c r="L12" s="62" t="s">
        <v>244</v>
      </c>
      <c r="M12" s="62"/>
      <c r="N12" s="62"/>
      <c r="O12" s="62"/>
      <c r="P12" s="63" t="s">
        <v>43</v>
      </c>
      <c r="Q12" s="63" t="s">
        <v>44</v>
      </c>
      <c r="R12" s="63">
        <v>0.25</v>
      </c>
      <c r="S12" s="63">
        <v>0.25</v>
      </c>
      <c r="T12" s="63">
        <v>0.25</v>
      </c>
      <c r="U12" s="64">
        <f t="shared" si="0"/>
        <v>100</v>
      </c>
    </row>
    <row r="13" spans="1:34" ht="80.25" customHeight="1" thickBot="1" x14ac:dyDescent="0.25">
      <c r="A13" s="60"/>
      <c r="B13" s="65" t="s">
        <v>50</v>
      </c>
      <c r="C13" s="66" t="s">
        <v>50</v>
      </c>
      <c r="D13" s="66"/>
      <c r="E13" s="66"/>
      <c r="F13" s="66"/>
      <c r="G13" s="66"/>
      <c r="H13" s="66"/>
      <c r="I13" s="66" t="s">
        <v>245</v>
      </c>
      <c r="J13" s="66"/>
      <c r="K13" s="66"/>
      <c r="L13" s="66" t="s">
        <v>246</v>
      </c>
      <c r="M13" s="66"/>
      <c r="N13" s="66"/>
      <c r="O13" s="66"/>
      <c r="P13" s="67" t="s">
        <v>43</v>
      </c>
      <c r="Q13" s="67" t="s">
        <v>44</v>
      </c>
      <c r="R13" s="67">
        <v>0.28000000000000003</v>
      </c>
      <c r="S13" s="67">
        <v>0.28000000000000003</v>
      </c>
      <c r="T13" s="67">
        <v>0.28000000000000003</v>
      </c>
      <c r="U13" s="68">
        <f t="shared" si="0"/>
        <v>100</v>
      </c>
    </row>
    <row r="14" spans="1:34" ht="75" customHeight="1" thickTop="1" x14ac:dyDescent="0.2">
      <c r="A14" s="60"/>
      <c r="B14" s="61" t="s">
        <v>53</v>
      </c>
      <c r="C14" s="62" t="s">
        <v>247</v>
      </c>
      <c r="D14" s="62"/>
      <c r="E14" s="62"/>
      <c r="F14" s="62"/>
      <c r="G14" s="62"/>
      <c r="H14" s="62"/>
      <c r="I14" s="62" t="s">
        <v>248</v>
      </c>
      <c r="J14" s="62"/>
      <c r="K14" s="62"/>
      <c r="L14" s="62" t="s">
        <v>249</v>
      </c>
      <c r="M14" s="62"/>
      <c r="N14" s="62"/>
      <c r="O14" s="62"/>
      <c r="P14" s="63" t="s">
        <v>43</v>
      </c>
      <c r="Q14" s="63" t="s">
        <v>250</v>
      </c>
      <c r="R14" s="63">
        <v>16.670000000000002</v>
      </c>
      <c r="S14" s="63">
        <v>16.670000000000002</v>
      </c>
      <c r="T14" s="63">
        <v>16.670000000000002</v>
      </c>
      <c r="U14" s="64">
        <f t="shared" si="0"/>
        <v>100</v>
      </c>
    </row>
    <row r="15" spans="1:34" ht="63.75" customHeight="1" x14ac:dyDescent="0.2">
      <c r="A15" s="60"/>
      <c r="B15" s="65" t="s">
        <v>50</v>
      </c>
      <c r="C15" s="66" t="s">
        <v>251</v>
      </c>
      <c r="D15" s="66"/>
      <c r="E15" s="66"/>
      <c r="F15" s="66"/>
      <c r="G15" s="66"/>
      <c r="H15" s="66"/>
      <c r="I15" s="66" t="s">
        <v>252</v>
      </c>
      <c r="J15" s="66"/>
      <c r="K15" s="66"/>
      <c r="L15" s="66" t="s">
        <v>253</v>
      </c>
      <c r="M15" s="66"/>
      <c r="N15" s="66"/>
      <c r="O15" s="66"/>
      <c r="P15" s="67" t="s">
        <v>43</v>
      </c>
      <c r="Q15" s="67" t="s">
        <v>250</v>
      </c>
      <c r="R15" s="67">
        <v>80</v>
      </c>
      <c r="S15" s="67">
        <v>80</v>
      </c>
      <c r="T15" s="67">
        <v>80</v>
      </c>
      <c r="U15" s="68">
        <f t="shared" si="0"/>
        <v>100</v>
      </c>
    </row>
    <row r="16" spans="1:34" ht="61.5" customHeight="1" thickBot="1" x14ac:dyDescent="0.25">
      <c r="A16" s="60"/>
      <c r="B16" s="65" t="s">
        <v>50</v>
      </c>
      <c r="C16" s="66" t="s">
        <v>254</v>
      </c>
      <c r="D16" s="66"/>
      <c r="E16" s="66"/>
      <c r="F16" s="66"/>
      <c r="G16" s="66"/>
      <c r="H16" s="66"/>
      <c r="I16" s="66" t="s">
        <v>255</v>
      </c>
      <c r="J16" s="66"/>
      <c r="K16" s="66"/>
      <c r="L16" s="66" t="s">
        <v>256</v>
      </c>
      <c r="M16" s="66"/>
      <c r="N16" s="66"/>
      <c r="O16" s="66"/>
      <c r="P16" s="67" t="s">
        <v>43</v>
      </c>
      <c r="Q16" s="67" t="s">
        <v>250</v>
      </c>
      <c r="R16" s="67">
        <v>80</v>
      </c>
      <c r="S16" s="67">
        <v>80</v>
      </c>
      <c r="T16" s="67">
        <v>80</v>
      </c>
      <c r="U16" s="104">
        <f t="shared" si="0"/>
        <v>100</v>
      </c>
    </row>
    <row r="17" spans="1:22" ht="75" customHeight="1" thickTop="1" x14ac:dyDescent="0.2">
      <c r="A17" s="60"/>
      <c r="B17" s="61" t="s">
        <v>58</v>
      </c>
      <c r="C17" s="62" t="s">
        <v>257</v>
      </c>
      <c r="D17" s="62"/>
      <c r="E17" s="62"/>
      <c r="F17" s="62"/>
      <c r="G17" s="62"/>
      <c r="H17" s="62"/>
      <c r="I17" s="62" t="s">
        <v>258</v>
      </c>
      <c r="J17" s="62"/>
      <c r="K17" s="62"/>
      <c r="L17" s="62" t="s">
        <v>259</v>
      </c>
      <c r="M17" s="62"/>
      <c r="N17" s="62"/>
      <c r="O17" s="62"/>
      <c r="P17" s="63" t="s">
        <v>43</v>
      </c>
      <c r="Q17" s="63" t="s">
        <v>250</v>
      </c>
      <c r="R17" s="63">
        <v>71.88</v>
      </c>
      <c r="S17" s="63">
        <v>71.88</v>
      </c>
      <c r="T17" s="63">
        <v>71.88</v>
      </c>
      <c r="U17" s="103">
        <f t="shared" si="0"/>
        <v>100</v>
      </c>
    </row>
    <row r="18" spans="1:22" ht="81" customHeight="1" x14ac:dyDescent="0.2">
      <c r="A18" s="60"/>
      <c r="B18" s="65" t="s">
        <v>50</v>
      </c>
      <c r="C18" s="66" t="s">
        <v>260</v>
      </c>
      <c r="D18" s="66"/>
      <c r="E18" s="66"/>
      <c r="F18" s="66"/>
      <c r="G18" s="66"/>
      <c r="H18" s="66"/>
      <c r="I18" s="66" t="s">
        <v>261</v>
      </c>
      <c r="J18" s="66"/>
      <c r="K18" s="66"/>
      <c r="L18" s="66" t="s">
        <v>262</v>
      </c>
      <c r="M18" s="66"/>
      <c r="N18" s="66"/>
      <c r="O18" s="66"/>
      <c r="P18" s="67" t="s">
        <v>43</v>
      </c>
      <c r="Q18" s="67" t="s">
        <v>62</v>
      </c>
      <c r="R18" s="67">
        <v>100</v>
      </c>
      <c r="S18" s="67">
        <v>100</v>
      </c>
      <c r="T18" s="67">
        <v>100</v>
      </c>
      <c r="U18" s="104">
        <f t="shared" si="0"/>
        <v>100</v>
      </c>
    </row>
    <row r="19" spans="1:22" ht="75" customHeight="1" thickBot="1" x14ac:dyDescent="0.25">
      <c r="A19" s="60"/>
      <c r="B19" s="65" t="s">
        <v>50</v>
      </c>
      <c r="C19" s="66" t="s">
        <v>263</v>
      </c>
      <c r="D19" s="66"/>
      <c r="E19" s="66"/>
      <c r="F19" s="66"/>
      <c r="G19" s="66"/>
      <c r="H19" s="66"/>
      <c r="I19" s="66" t="s">
        <v>264</v>
      </c>
      <c r="J19" s="66"/>
      <c r="K19" s="66"/>
      <c r="L19" s="66" t="s">
        <v>265</v>
      </c>
      <c r="M19" s="66"/>
      <c r="N19" s="66"/>
      <c r="O19" s="66"/>
      <c r="P19" s="67" t="s">
        <v>43</v>
      </c>
      <c r="Q19" s="67" t="s">
        <v>62</v>
      </c>
      <c r="R19" s="67">
        <v>100</v>
      </c>
      <c r="S19" s="67">
        <v>100</v>
      </c>
      <c r="T19" s="67">
        <v>100</v>
      </c>
      <c r="U19" s="104">
        <f t="shared" si="0"/>
        <v>100</v>
      </c>
    </row>
    <row r="20" spans="1:22" ht="22.5" customHeight="1" thickTop="1" thickBot="1" x14ac:dyDescent="0.25">
      <c r="B20" s="13" t="s">
        <v>63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2">
      <c r="B21" s="70"/>
      <c r="C21" s="71"/>
      <c r="D21" s="71"/>
      <c r="E21" s="71"/>
      <c r="F21" s="71"/>
      <c r="G21" s="71"/>
      <c r="H21" s="72"/>
      <c r="I21" s="72"/>
      <c r="J21" s="72"/>
      <c r="K21" s="72"/>
      <c r="L21" s="72"/>
      <c r="M21" s="72"/>
      <c r="N21" s="72"/>
      <c r="O21" s="72"/>
      <c r="P21" s="73"/>
      <c r="Q21" s="74"/>
      <c r="R21" s="75" t="s">
        <v>64</v>
      </c>
      <c r="S21" s="44" t="s">
        <v>65</v>
      </c>
      <c r="T21" s="75" t="s">
        <v>66</v>
      </c>
      <c r="U21" s="44" t="s">
        <v>67</v>
      </c>
    </row>
    <row r="22" spans="1:22" ht="26.25" customHeight="1" thickBot="1" x14ac:dyDescent="0.25">
      <c r="B22" s="76"/>
      <c r="C22" s="77"/>
      <c r="D22" s="77"/>
      <c r="E22" s="77"/>
      <c r="F22" s="77"/>
      <c r="G22" s="77"/>
      <c r="H22" s="78"/>
      <c r="I22" s="78"/>
      <c r="J22" s="78"/>
      <c r="K22" s="78"/>
      <c r="L22" s="78"/>
      <c r="M22" s="78"/>
      <c r="N22" s="78"/>
      <c r="O22" s="78"/>
      <c r="P22" s="79"/>
      <c r="Q22" s="80"/>
      <c r="R22" s="81" t="s">
        <v>68</v>
      </c>
      <c r="S22" s="80" t="s">
        <v>68</v>
      </c>
      <c r="T22" s="80" t="s">
        <v>68</v>
      </c>
      <c r="U22" s="80" t="s">
        <v>69</v>
      </c>
    </row>
    <row r="23" spans="1:22" ht="13.5" customHeight="1" thickBot="1" x14ac:dyDescent="0.25">
      <c r="B23" s="82" t="s">
        <v>70</v>
      </c>
      <c r="C23" s="83"/>
      <c r="D23" s="83"/>
      <c r="E23" s="84"/>
      <c r="F23" s="84"/>
      <c r="G23" s="84"/>
      <c r="H23" s="85"/>
      <c r="I23" s="85"/>
      <c r="J23" s="85"/>
      <c r="K23" s="85"/>
      <c r="L23" s="85"/>
      <c r="M23" s="85"/>
      <c r="N23" s="85"/>
      <c r="O23" s="85"/>
      <c r="P23" s="86"/>
      <c r="Q23" s="86"/>
      <c r="R23" s="87">
        <f>5391.645386</f>
        <v>5391.6453860000001</v>
      </c>
      <c r="S23" s="87">
        <f>5391.645386</f>
        <v>5391.6453860000001</v>
      </c>
      <c r="T23" s="87">
        <f>5802.36823755</f>
        <v>5802.3682375500002</v>
      </c>
      <c r="U23" s="106">
        <f>+IF(ISERR(T23/S23*100),"N/A",T23/S23*100)</f>
        <v>107.61776456249305</v>
      </c>
    </row>
    <row r="24" spans="1:22" ht="13.5" customHeight="1" thickBot="1" x14ac:dyDescent="0.25">
      <c r="B24" s="89" t="s">
        <v>71</v>
      </c>
      <c r="C24" s="90"/>
      <c r="D24" s="90"/>
      <c r="E24" s="91"/>
      <c r="F24" s="91"/>
      <c r="G24" s="91"/>
      <c r="H24" s="92"/>
      <c r="I24" s="92"/>
      <c r="J24" s="92"/>
      <c r="K24" s="92"/>
      <c r="L24" s="92"/>
      <c r="M24" s="92"/>
      <c r="N24" s="92"/>
      <c r="O24" s="92"/>
      <c r="P24" s="93"/>
      <c r="Q24" s="93"/>
      <c r="R24" s="87">
        <f>5813.46282818999</f>
        <v>5813.4628281899904</v>
      </c>
      <c r="S24" s="87">
        <f>5813.46282818999</f>
        <v>5813.4628281899904</v>
      </c>
      <c r="T24" s="87">
        <f>5802.36823755</f>
        <v>5802.3682375500002</v>
      </c>
      <c r="U24" s="106">
        <f>+IF(ISERR(T24/S24*100),"N/A",T24/S24*100)</f>
        <v>99.809156935068174</v>
      </c>
    </row>
    <row r="25" spans="1:22" ht="14.85" customHeight="1" thickTop="1" thickBot="1" x14ac:dyDescent="0.25">
      <c r="B25" s="13" t="s">
        <v>72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4" t="s">
        <v>73</v>
      </c>
      <c r="C26" s="96"/>
      <c r="D26" s="96"/>
      <c r="E26" s="96"/>
      <c r="F26" s="96"/>
      <c r="G26" s="96"/>
      <c r="H26" s="96"/>
      <c r="I26" s="96"/>
      <c r="J26" s="96"/>
      <c r="K26" s="96"/>
      <c r="L26" s="96"/>
      <c r="M26" s="96"/>
      <c r="N26" s="96"/>
      <c r="O26" s="96"/>
      <c r="P26" s="96"/>
      <c r="Q26" s="96"/>
      <c r="R26" s="96"/>
      <c r="S26" s="96"/>
      <c r="T26" s="96"/>
      <c r="U26" s="95"/>
    </row>
    <row r="27" spans="1:22" ht="66" customHeight="1" x14ac:dyDescent="0.2">
      <c r="B27" s="97" t="s">
        <v>266</v>
      </c>
      <c r="C27" s="99"/>
      <c r="D27" s="99"/>
      <c r="E27" s="99"/>
      <c r="F27" s="99"/>
      <c r="G27" s="99"/>
      <c r="H27" s="99"/>
      <c r="I27" s="99"/>
      <c r="J27" s="99"/>
      <c r="K27" s="99"/>
      <c r="L27" s="99"/>
      <c r="M27" s="99"/>
      <c r="N27" s="99"/>
      <c r="O27" s="99"/>
      <c r="P27" s="99"/>
      <c r="Q27" s="99"/>
      <c r="R27" s="99"/>
      <c r="S27" s="99"/>
      <c r="T27" s="99"/>
      <c r="U27" s="98"/>
    </row>
    <row r="28" spans="1:22" ht="75" customHeight="1" x14ac:dyDescent="0.2">
      <c r="B28" s="97" t="s">
        <v>267</v>
      </c>
      <c r="C28" s="99"/>
      <c r="D28" s="99"/>
      <c r="E28" s="99"/>
      <c r="F28" s="99"/>
      <c r="G28" s="99"/>
      <c r="H28" s="99"/>
      <c r="I28" s="99"/>
      <c r="J28" s="99"/>
      <c r="K28" s="99"/>
      <c r="L28" s="99"/>
      <c r="M28" s="99"/>
      <c r="N28" s="99"/>
      <c r="O28" s="99"/>
      <c r="P28" s="99"/>
      <c r="Q28" s="99"/>
      <c r="R28" s="99"/>
      <c r="S28" s="99"/>
      <c r="T28" s="99"/>
      <c r="U28" s="98"/>
    </row>
    <row r="29" spans="1:22" ht="78" customHeight="1" x14ac:dyDescent="0.2">
      <c r="B29" s="97" t="s">
        <v>268</v>
      </c>
      <c r="C29" s="99"/>
      <c r="D29" s="99"/>
      <c r="E29" s="99"/>
      <c r="F29" s="99"/>
      <c r="G29" s="99"/>
      <c r="H29" s="99"/>
      <c r="I29" s="99"/>
      <c r="J29" s="99"/>
      <c r="K29" s="99"/>
      <c r="L29" s="99"/>
      <c r="M29" s="99"/>
      <c r="N29" s="99"/>
      <c r="O29" s="99"/>
      <c r="P29" s="99"/>
      <c r="Q29" s="99"/>
      <c r="R29" s="99"/>
      <c r="S29" s="99"/>
      <c r="T29" s="99"/>
      <c r="U29" s="98"/>
    </row>
    <row r="30" spans="1:22" ht="64.5" customHeight="1" x14ac:dyDescent="0.2">
      <c r="B30" s="97" t="s">
        <v>269</v>
      </c>
      <c r="C30" s="99"/>
      <c r="D30" s="99"/>
      <c r="E30" s="99"/>
      <c r="F30" s="99"/>
      <c r="G30" s="99"/>
      <c r="H30" s="99"/>
      <c r="I30" s="99"/>
      <c r="J30" s="99"/>
      <c r="K30" s="99"/>
      <c r="L30" s="99"/>
      <c r="M30" s="99"/>
      <c r="N30" s="99"/>
      <c r="O30" s="99"/>
      <c r="P30" s="99"/>
      <c r="Q30" s="99"/>
      <c r="R30" s="99"/>
      <c r="S30" s="99"/>
      <c r="T30" s="99"/>
      <c r="U30" s="98"/>
    </row>
    <row r="31" spans="1:22" ht="65.25" customHeight="1" x14ac:dyDescent="0.2">
      <c r="B31" s="97" t="s">
        <v>270</v>
      </c>
      <c r="C31" s="99"/>
      <c r="D31" s="99"/>
      <c r="E31" s="99"/>
      <c r="F31" s="99"/>
      <c r="G31" s="99"/>
      <c r="H31" s="99"/>
      <c r="I31" s="99"/>
      <c r="J31" s="99"/>
      <c r="K31" s="99"/>
      <c r="L31" s="99"/>
      <c r="M31" s="99"/>
      <c r="N31" s="99"/>
      <c r="O31" s="99"/>
      <c r="P31" s="99"/>
      <c r="Q31" s="99"/>
      <c r="R31" s="99"/>
      <c r="S31" s="99"/>
      <c r="T31" s="99"/>
      <c r="U31" s="98"/>
    </row>
    <row r="32" spans="1:22" ht="60.75" customHeight="1" x14ac:dyDescent="0.2">
      <c r="B32" s="97" t="s">
        <v>271</v>
      </c>
      <c r="C32" s="99"/>
      <c r="D32" s="99"/>
      <c r="E32" s="99"/>
      <c r="F32" s="99"/>
      <c r="G32" s="99"/>
      <c r="H32" s="99"/>
      <c r="I32" s="99"/>
      <c r="J32" s="99"/>
      <c r="K32" s="99"/>
      <c r="L32" s="99"/>
      <c r="M32" s="99"/>
      <c r="N32" s="99"/>
      <c r="O32" s="99"/>
      <c r="P32" s="99"/>
      <c r="Q32" s="99"/>
      <c r="R32" s="99"/>
      <c r="S32" s="99"/>
      <c r="T32" s="99"/>
      <c r="U32" s="98"/>
    </row>
    <row r="33" spans="2:21" ht="64.5" customHeight="1" x14ac:dyDescent="0.2">
      <c r="B33" s="97" t="s">
        <v>272</v>
      </c>
      <c r="C33" s="99"/>
      <c r="D33" s="99"/>
      <c r="E33" s="99"/>
      <c r="F33" s="99"/>
      <c r="G33" s="99"/>
      <c r="H33" s="99"/>
      <c r="I33" s="99"/>
      <c r="J33" s="99"/>
      <c r="K33" s="99"/>
      <c r="L33" s="99"/>
      <c r="M33" s="99"/>
      <c r="N33" s="99"/>
      <c r="O33" s="99"/>
      <c r="P33" s="99"/>
      <c r="Q33" s="99"/>
      <c r="R33" s="99"/>
      <c r="S33" s="99"/>
      <c r="T33" s="99"/>
      <c r="U33" s="98"/>
    </row>
    <row r="34" spans="2:21" ht="53.25" customHeight="1" x14ac:dyDescent="0.2">
      <c r="B34" s="97" t="s">
        <v>273</v>
      </c>
      <c r="C34" s="99"/>
      <c r="D34" s="99"/>
      <c r="E34" s="99"/>
      <c r="F34" s="99"/>
      <c r="G34" s="99"/>
      <c r="H34" s="99"/>
      <c r="I34" s="99"/>
      <c r="J34" s="99"/>
      <c r="K34" s="99"/>
      <c r="L34" s="99"/>
      <c r="M34" s="99"/>
      <c r="N34" s="99"/>
      <c r="O34" s="99"/>
      <c r="P34" s="99"/>
      <c r="Q34" s="99"/>
      <c r="R34" s="99"/>
      <c r="S34" s="99"/>
      <c r="T34" s="99"/>
      <c r="U34" s="98"/>
    </row>
    <row r="35" spans="2:21" ht="94.5" customHeight="1" thickBot="1" x14ac:dyDescent="0.25">
      <c r="B35" s="100" t="s">
        <v>274</v>
      </c>
      <c r="C35" s="102"/>
      <c r="D35" s="102"/>
      <c r="E35" s="102"/>
      <c r="F35" s="102"/>
      <c r="G35" s="102"/>
      <c r="H35" s="102"/>
      <c r="I35" s="102"/>
      <c r="J35" s="102"/>
      <c r="K35" s="102"/>
      <c r="L35" s="102"/>
      <c r="M35" s="102"/>
      <c r="N35" s="102"/>
      <c r="O35" s="102"/>
      <c r="P35" s="102"/>
      <c r="Q35" s="102"/>
      <c r="R35" s="102"/>
      <c r="S35" s="102"/>
      <c r="T35" s="102"/>
      <c r="U35" s="101"/>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105" customHeight="1" thickTop="1" x14ac:dyDescent="0.2">
      <c r="B4" s="17" t="s">
        <v>7</v>
      </c>
      <c r="C4" s="18" t="s">
        <v>275</v>
      </c>
      <c r="D4" s="19" t="s">
        <v>276</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5.25" customHeight="1" thickBot="1" x14ac:dyDescent="0.25">
      <c r="B6" s="28" t="s">
        <v>17</v>
      </c>
      <c r="C6" s="29" t="s">
        <v>18</v>
      </c>
      <c r="D6" s="29"/>
      <c r="E6" s="29"/>
      <c r="F6" s="29"/>
      <c r="G6" s="29"/>
      <c r="H6" s="30"/>
      <c r="I6" s="30"/>
      <c r="J6" s="30" t="s">
        <v>19</v>
      </c>
      <c r="K6" s="29" t="s">
        <v>81</v>
      </c>
      <c r="L6" s="29"/>
      <c r="M6" s="29"/>
      <c r="N6" s="31"/>
      <c r="O6" s="32" t="s">
        <v>21</v>
      </c>
      <c r="P6" s="29" t="s">
        <v>115</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2">
      <c r="A11" s="60"/>
      <c r="B11" s="61" t="s">
        <v>39</v>
      </c>
      <c r="C11" s="62" t="s">
        <v>277</v>
      </c>
      <c r="D11" s="62"/>
      <c r="E11" s="62"/>
      <c r="F11" s="62"/>
      <c r="G11" s="62"/>
      <c r="H11" s="62"/>
      <c r="I11" s="62" t="s">
        <v>278</v>
      </c>
      <c r="J11" s="62"/>
      <c r="K11" s="62"/>
      <c r="L11" s="62" t="s">
        <v>279</v>
      </c>
      <c r="M11" s="62"/>
      <c r="N11" s="62"/>
      <c r="O11" s="62"/>
      <c r="P11" s="63" t="s">
        <v>43</v>
      </c>
      <c r="Q11" s="63" t="s">
        <v>44</v>
      </c>
      <c r="R11" s="63">
        <v>0.89</v>
      </c>
      <c r="S11" s="63">
        <v>0.89</v>
      </c>
      <c r="T11" s="63">
        <v>0.89</v>
      </c>
      <c r="U11" s="64">
        <f t="shared" ref="U11:U20" si="0">IF(ISERR(T11/S11*100),"N/A",T11/S11*100)</f>
        <v>100</v>
      </c>
    </row>
    <row r="12" spans="1:34" ht="75" customHeight="1" thickBot="1" x14ac:dyDescent="0.25">
      <c r="A12" s="60"/>
      <c r="B12" s="65" t="s">
        <v>50</v>
      </c>
      <c r="C12" s="66" t="s">
        <v>50</v>
      </c>
      <c r="D12" s="66"/>
      <c r="E12" s="66"/>
      <c r="F12" s="66"/>
      <c r="G12" s="66"/>
      <c r="H12" s="66"/>
      <c r="I12" s="66" t="s">
        <v>280</v>
      </c>
      <c r="J12" s="66"/>
      <c r="K12" s="66"/>
      <c r="L12" s="66" t="s">
        <v>281</v>
      </c>
      <c r="M12" s="66"/>
      <c r="N12" s="66"/>
      <c r="O12" s="66"/>
      <c r="P12" s="67" t="s">
        <v>43</v>
      </c>
      <c r="Q12" s="67" t="s">
        <v>44</v>
      </c>
      <c r="R12" s="67">
        <v>0.55000000000000004</v>
      </c>
      <c r="S12" s="67">
        <v>0.55000000000000004</v>
      </c>
      <c r="T12" s="67">
        <v>0.55000000000000004</v>
      </c>
      <c r="U12" s="68">
        <f t="shared" si="0"/>
        <v>100</v>
      </c>
    </row>
    <row r="13" spans="1:34" ht="96.75" customHeight="1" thickTop="1" x14ac:dyDescent="0.2">
      <c r="A13" s="60"/>
      <c r="B13" s="61" t="s">
        <v>45</v>
      </c>
      <c r="C13" s="62" t="s">
        <v>282</v>
      </c>
      <c r="D13" s="62"/>
      <c r="E13" s="62"/>
      <c r="F13" s="62"/>
      <c r="G13" s="62"/>
      <c r="H13" s="62"/>
      <c r="I13" s="62" t="s">
        <v>283</v>
      </c>
      <c r="J13" s="62"/>
      <c r="K13" s="62"/>
      <c r="L13" s="62" t="s">
        <v>284</v>
      </c>
      <c r="M13" s="62"/>
      <c r="N13" s="62"/>
      <c r="O13" s="62"/>
      <c r="P13" s="63" t="s">
        <v>43</v>
      </c>
      <c r="Q13" s="63" t="s">
        <v>44</v>
      </c>
      <c r="R13" s="63">
        <v>1.43</v>
      </c>
      <c r="S13" s="63">
        <v>1.43</v>
      </c>
      <c r="T13" s="63">
        <v>1.43</v>
      </c>
      <c r="U13" s="64">
        <f t="shared" si="0"/>
        <v>100</v>
      </c>
    </row>
    <row r="14" spans="1:34" ht="100.5" customHeight="1" thickBot="1" x14ac:dyDescent="0.25">
      <c r="A14" s="60"/>
      <c r="B14" s="65" t="s">
        <v>50</v>
      </c>
      <c r="C14" s="66" t="s">
        <v>50</v>
      </c>
      <c r="D14" s="66"/>
      <c r="E14" s="66"/>
      <c r="F14" s="66"/>
      <c r="G14" s="66"/>
      <c r="H14" s="66"/>
      <c r="I14" s="66" t="s">
        <v>285</v>
      </c>
      <c r="J14" s="66"/>
      <c r="K14" s="66"/>
      <c r="L14" s="66" t="s">
        <v>286</v>
      </c>
      <c r="M14" s="66"/>
      <c r="N14" s="66"/>
      <c r="O14" s="66"/>
      <c r="P14" s="67" t="s">
        <v>43</v>
      </c>
      <c r="Q14" s="67" t="s">
        <v>44</v>
      </c>
      <c r="R14" s="67">
        <v>3.85</v>
      </c>
      <c r="S14" s="67">
        <v>3.85</v>
      </c>
      <c r="T14" s="67">
        <v>3.85</v>
      </c>
      <c r="U14" s="68">
        <f t="shared" si="0"/>
        <v>100</v>
      </c>
    </row>
    <row r="15" spans="1:34" ht="75" customHeight="1" thickTop="1" x14ac:dyDescent="0.2">
      <c r="A15" s="60"/>
      <c r="B15" s="61" t="s">
        <v>53</v>
      </c>
      <c r="C15" s="62" t="s">
        <v>287</v>
      </c>
      <c r="D15" s="62"/>
      <c r="E15" s="62"/>
      <c r="F15" s="62"/>
      <c r="G15" s="62"/>
      <c r="H15" s="62"/>
      <c r="I15" s="62" t="s">
        <v>288</v>
      </c>
      <c r="J15" s="62"/>
      <c r="K15" s="62"/>
      <c r="L15" s="62" t="s">
        <v>289</v>
      </c>
      <c r="M15" s="62"/>
      <c r="N15" s="62"/>
      <c r="O15" s="62"/>
      <c r="P15" s="63" t="s">
        <v>43</v>
      </c>
      <c r="Q15" s="63" t="s">
        <v>44</v>
      </c>
      <c r="R15" s="63">
        <v>100</v>
      </c>
      <c r="S15" s="63">
        <v>100</v>
      </c>
      <c r="T15" s="63">
        <v>100</v>
      </c>
      <c r="U15" s="64">
        <f t="shared" si="0"/>
        <v>100</v>
      </c>
    </row>
    <row r="16" spans="1:34" ht="75" customHeight="1" x14ac:dyDescent="0.2">
      <c r="A16" s="60"/>
      <c r="B16" s="65" t="s">
        <v>50</v>
      </c>
      <c r="C16" s="66" t="s">
        <v>50</v>
      </c>
      <c r="D16" s="66"/>
      <c r="E16" s="66"/>
      <c r="F16" s="66"/>
      <c r="G16" s="66"/>
      <c r="H16" s="66"/>
      <c r="I16" s="66" t="s">
        <v>290</v>
      </c>
      <c r="J16" s="66"/>
      <c r="K16" s="66"/>
      <c r="L16" s="66" t="s">
        <v>291</v>
      </c>
      <c r="M16" s="66"/>
      <c r="N16" s="66"/>
      <c r="O16" s="66"/>
      <c r="P16" s="67" t="s">
        <v>43</v>
      </c>
      <c r="Q16" s="67" t="s">
        <v>44</v>
      </c>
      <c r="R16" s="67">
        <v>0.55000000000000004</v>
      </c>
      <c r="S16" s="67">
        <v>0.55000000000000004</v>
      </c>
      <c r="T16" s="67">
        <v>100</v>
      </c>
      <c r="U16" s="104">
        <f t="shared" si="0"/>
        <v>18181.81818181818</v>
      </c>
    </row>
    <row r="17" spans="1:22" ht="75" customHeight="1" x14ac:dyDescent="0.2">
      <c r="A17" s="60"/>
      <c r="B17" s="65" t="s">
        <v>50</v>
      </c>
      <c r="C17" s="66" t="s">
        <v>292</v>
      </c>
      <c r="D17" s="66"/>
      <c r="E17" s="66"/>
      <c r="F17" s="66"/>
      <c r="G17" s="66"/>
      <c r="H17" s="66"/>
      <c r="I17" s="66" t="s">
        <v>293</v>
      </c>
      <c r="J17" s="66"/>
      <c r="K17" s="66"/>
      <c r="L17" s="66" t="s">
        <v>294</v>
      </c>
      <c r="M17" s="66"/>
      <c r="N17" s="66"/>
      <c r="O17" s="66"/>
      <c r="P17" s="67" t="s">
        <v>43</v>
      </c>
      <c r="Q17" s="67" t="s">
        <v>214</v>
      </c>
      <c r="R17" s="67">
        <v>48.39</v>
      </c>
      <c r="S17" s="67">
        <v>48.39</v>
      </c>
      <c r="T17" s="67">
        <v>48.39</v>
      </c>
      <c r="U17" s="104">
        <f t="shared" si="0"/>
        <v>100</v>
      </c>
    </row>
    <row r="18" spans="1:22" ht="75" customHeight="1" thickBot="1" x14ac:dyDescent="0.25">
      <c r="A18" s="60"/>
      <c r="B18" s="65" t="s">
        <v>50</v>
      </c>
      <c r="C18" s="66" t="s">
        <v>295</v>
      </c>
      <c r="D18" s="66"/>
      <c r="E18" s="66"/>
      <c r="F18" s="66"/>
      <c r="G18" s="66"/>
      <c r="H18" s="66"/>
      <c r="I18" s="66" t="s">
        <v>296</v>
      </c>
      <c r="J18" s="66"/>
      <c r="K18" s="66"/>
      <c r="L18" s="66" t="s">
        <v>297</v>
      </c>
      <c r="M18" s="66"/>
      <c r="N18" s="66"/>
      <c r="O18" s="66"/>
      <c r="P18" s="67" t="s">
        <v>43</v>
      </c>
      <c r="Q18" s="67" t="s">
        <v>214</v>
      </c>
      <c r="R18" s="67">
        <v>100</v>
      </c>
      <c r="S18" s="67">
        <v>100</v>
      </c>
      <c r="T18" s="67">
        <v>100</v>
      </c>
      <c r="U18" s="104">
        <f t="shared" si="0"/>
        <v>100</v>
      </c>
    </row>
    <row r="19" spans="1:22" ht="64.5" customHeight="1" thickTop="1" x14ac:dyDescent="0.2">
      <c r="A19" s="60"/>
      <c r="B19" s="61" t="s">
        <v>58</v>
      </c>
      <c r="C19" s="62" t="s">
        <v>298</v>
      </c>
      <c r="D19" s="62"/>
      <c r="E19" s="62"/>
      <c r="F19" s="62"/>
      <c r="G19" s="62"/>
      <c r="H19" s="62"/>
      <c r="I19" s="62" t="s">
        <v>299</v>
      </c>
      <c r="J19" s="62"/>
      <c r="K19" s="62"/>
      <c r="L19" s="62" t="s">
        <v>300</v>
      </c>
      <c r="M19" s="62"/>
      <c r="N19" s="62"/>
      <c r="O19" s="62"/>
      <c r="P19" s="63" t="s">
        <v>43</v>
      </c>
      <c r="Q19" s="63" t="s">
        <v>301</v>
      </c>
      <c r="R19" s="63">
        <v>100</v>
      </c>
      <c r="S19" s="63">
        <v>100</v>
      </c>
      <c r="T19" s="63">
        <v>106.9</v>
      </c>
      <c r="U19" s="103">
        <f t="shared" si="0"/>
        <v>106.89999999999999</v>
      </c>
    </row>
    <row r="20" spans="1:22" ht="75" customHeight="1" thickBot="1" x14ac:dyDescent="0.25">
      <c r="A20" s="60"/>
      <c r="B20" s="65" t="s">
        <v>50</v>
      </c>
      <c r="C20" s="66" t="s">
        <v>302</v>
      </c>
      <c r="D20" s="66"/>
      <c r="E20" s="66"/>
      <c r="F20" s="66"/>
      <c r="G20" s="66"/>
      <c r="H20" s="66"/>
      <c r="I20" s="66" t="s">
        <v>303</v>
      </c>
      <c r="J20" s="66"/>
      <c r="K20" s="66"/>
      <c r="L20" s="66" t="s">
        <v>304</v>
      </c>
      <c r="M20" s="66"/>
      <c r="N20" s="66"/>
      <c r="O20" s="66"/>
      <c r="P20" s="67" t="s">
        <v>43</v>
      </c>
      <c r="Q20" s="67" t="s">
        <v>305</v>
      </c>
      <c r="R20" s="67">
        <v>100</v>
      </c>
      <c r="S20" s="67">
        <v>100</v>
      </c>
      <c r="T20" s="67">
        <v>109.14</v>
      </c>
      <c r="U20" s="104">
        <f t="shared" si="0"/>
        <v>109.13999999999999</v>
      </c>
    </row>
    <row r="21" spans="1:22" ht="22.5" customHeight="1" thickTop="1" thickBot="1" x14ac:dyDescent="0.25">
      <c r="B21" s="13" t="s">
        <v>63</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2">
      <c r="B22" s="70"/>
      <c r="C22" s="71"/>
      <c r="D22" s="71"/>
      <c r="E22" s="71"/>
      <c r="F22" s="71"/>
      <c r="G22" s="71"/>
      <c r="H22" s="72"/>
      <c r="I22" s="72"/>
      <c r="J22" s="72"/>
      <c r="K22" s="72"/>
      <c r="L22" s="72"/>
      <c r="M22" s="72"/>
      <c r="N22" s="72"/>
      <c r="O22" s="72"/>
      <c r="P22" s="73"/>
      <c r="Q22" s="74"/>
      <c r="R22" s="75" t="s">
        <v>64</v>
      </c>
      <c r="S22" s="44" t="s">
        <v>65</v>
      </c>
      <c r="T22" s="75" t="s">
        <v>66</v>
      </c>
      <c r="U22" s="44" t="s">
        <v>67</v>
      </c>
    </row>
    <row r="23" spans="1:22" ht="26.25" customHeight="1" thickBot="1" x14ac:dyDescent="0.25">
      <c r="B23" s="76"/>
      <c r="C23" s="77"/>
      <c r="D23" s="77"/>
      <c r="E23" s="77"/>
      <c r="F23" s="77"/>
      <c r="G23" s="77"/>
      <c r="H23" s="78"/>
      <c r="I23" s="78"/>
      <c r="J23" s="78"/>
      <c r="K23" s="78"/>
      <c r="L23" s="78"/>
      <c r="M23" s="78"/>
      <c r="N23" s="78"/>
      <c r="O23" s="78"/>
      <c r="P23" s="79"/>
      <c r="Q23" s="80"/>
      <c r="R23" s="81" t="s">
        <v>68</v>
      </c>
      <c r="S23" s="80" t="s">
        <v>68</v>
      </c>
      <c r="T23" s="80" t="s">
        <v>68</v>
      </c>
      <c r="U23" s="80" t="s">
        <v>69</v>
      </c>
    </row>
    <row r="24" spans="1:22" ht="13.5" customHeight="1" thickBot="1" x14ac:dyDescent="0.25">
      <c r="B24" s="82" t="s">
        <v>70</v>
      </c>
      <c r="C24" s="83"/>
      <c r="D24" s="83"/>
      <c r="E24" s="84"/>
      <c r="F24" s="84"/>
      <c r="G24" s="84"/>
      <c r="H24" s="85"/>
      <c r="I24" s="85"/>
      <c r="J24" s="85"/>
      <c r="K24" s="85"/>
      <c r="L24" s="85"/>
      <c r="M24" s="85"/>
      <c r="N24" s="85"/>
      <c r="O24" s="85"/>
      <c r="P24" s="86"/>
      <c r="Q24" s="86"/>
      <c r="R24" s="87">
        <f>2696.420003</f>
        <v>2696.4200030000002</v>
      </c>
      <c r="S24" s="87">
        <f>2696.420003</f>
        <v>2696.4200030000002</v>
      </c>
      <c r="T24" s="87">
        <f>2945.35436013999</f>
        <v>2945.3543601399901</v>
      </c>
      <c r="U24" s="106">
        <f>+IF(ISERR(T24/S24*100),"N/A",T24/S24*100)</f>
        <v>109.23203198548552</v>
      </c>
    </row>
    <row r="25" spans="1:22" ht="13.5" customHeight="1" thickBot="1" x14ac:dyDescent="0.25">
      <c r="B25" s="89" t="s">
        <v>71</v>
      </c>
      <c r="C25" s="90"/>
      <c r="D25" s="90"/>
      <c r="E25" s="91"/>
      <c r="F25" s="91"/>
      <c r="G25" s="91"/>
      <c r="H25" s="92"/>
      <c r="I25" s="92"/>
      <c r="J25" s="92"/>
      <c r="K25" s="92"/>
      <c r="L25" s="92"/>
      <c r="M25" s="92"/>
      <c r="N25" s="92"/>
      <c r="O25" s="92"/>
      <c r="P25" s="93"/>
      <c r="Q25" s="93"/>
      <c r="R25" s="87">
        <f>2939.80893254</f>
        <v>2939.8089325400001</v>
      </c>
      <c r="S25" s="87">
        <f>2939.80893254</f>
        <v>2939.8089325400001</v>
      </c>
      <c r="T25" s="87">
        <f>2945.35436013999</f>
        <v>2945.3543601399901</v>
      </c>
      <c r="U25" s="106">
        <f>+IF(ISERR(T25/S25*100),"N/A",T25/S25*100)</f>
        <v>100.18863224540237</v>
      </c>
    </row>
    <row r="26" spans="1:22" ht="14.85" customHeight="1" thickTop="1" thickBot="1" x14ac:dyDescent="0.25">
      <c r="B26" s="13" t="s">
        <v>72</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4" t="s">
        <v>73</v>
      </c>
      <c r="C27" s="96"/>
      <c r="D27" s="96"/>
      <c r="E27" s="96"/>
      <c r="F27" s="96"/>
      <c r="G27" s="96"/>
      <c r="H27" s="96"/>
      <c r="I27" s="96"/>
      <c r="J27" s="96"/>
      <c r="K27" s="96"/>
      <c r="L27" s="96"/>
      <c r="M27" s="96"/>
      <c r="N27" s="96"/>
      <c r="O27" s="96"/>
      <c r="P27" s="96"/>
      <c r="Q27" s="96"/>
      <c r="R27" s="96"/>
      <c r="S27" s="96"/>
      <c r="T27" s="96"/>
      <c r="U27" s="95"/>
    </row>
    <row r="28" spans="1:22" ht="68.25" customHeight="1" x14ac:dyDescent="0.2">
      <c r="B28" s="97" t="s">
        <v>306</v>
      </c>
      <c r="C28" s="99"/>
      <c r="D28" s="99"/>
      <c r="E28" s="99"/>
      <c r="F28" s="99"/>
      <c r="G28" s="99"/>
      <c r="H28" s="99"/>
      <c r="I28" s="99"/>
      <c r="J28" s="99"/>
      <c r="K28" s="99"/>
      <c r="L28" s="99"/>
      <c r="M28" s="99"/>
      <c r="N28" s="99"/>
      <c r="O28" s="99"/>
      <c r="P28" s="99"/>
      <c r="Q28" s="99"/>
      <c r="R28" s="99"/>
      <c r="S28" s="99"/>
      <c r="T28" s="99"/>
      <c r="U28" s="98"/>
    </row>
    <row r="29" spans="1:22" ht="68.25" customHeight="1" x14ac:dyDescent="0.2">
      <c r="B29" s="97" t="s">
        <v>307</v>
      </c>
      <c r="C29" s="99"/>
      <c r="D29" s="99"/>
      <c r="E29" s="99"/>
      <c r="F29" s="99"/>
      <c r="G29" s="99"/>
      <c r="H29" s="99"/>
      <c r="I29" s="99"/>
      <c r="J29" s="99"/>
      <c r="K29" s="99"/>
      <c r="L29" s="99"/>
      <c r="M29" s="99"/>
      <c r="N29" s="99"/>
      <c r="O29" s="99"/>
      <c r="P29" s="99"/>
      <c r="Q29" s="99"/>
      <c r="R29" s="99"/>
      <c r="S29" s="99"/>
      <c r="T29" s="99"/>
      <c r="U29" s="98"/>
    </row>
    <row r="30" spans="1:22" ht="68.25" customHeight="1" x14ac:dyDescent="0.2">
      <c r="B30" s="97" t="s">
        <v>308</v>
      </c>
      <c r="C30" s="99"/>
      <c r="D30" s="99"/>
      <c r="E30" s="99"/>
      <c r="F30" s="99"/>
      <c r="G30" s="99"/>
      <c r="H30" s="99"/>
      <c r="I30" s="99"/>
      <c r="J30" s="99"/>
      <c r="K30" s="99"/>
      <c r="L30" s="99"/>
      <c r="M30" s="99"/>
      <c r="N30" s="99"/>
      <c r="O30" s="99"/>
      <c r="P30" s="99"/>
      <c r="Q30" s="99"/>
      <c r="R30" s="99"/>
      <c r="S30" s="99"/>
      <c r="T30" s="99"/>
      <c r="U30" s="98"/>
    </row>
    <row r="31" spans="1:22" ht="68.25" customHeight="1" x14ac:dyDescent="0.2">
      <c r="B31" s="97" t="s">
        <v>309</v>
      </c>
      <c r="C31" s="99"/>
      <c r="D31" s="99"/>
      <c r="E31" s="99"/>
      <c r="F31" s="99"/>
      <c r="G31" s="99"/>
      <c r="H31" s="99"/>
      <c r="I31" s="99"/>
      <c r="J31" s="99"/>
      <c r="K31" s="99"/>
      <c r="L31" s="99"/>
      <c r="M31" s="99"/>
      <c r="N31" s="99"/>
      <c r="O31" s="99"/>
      <c r="P31" s="99"/>
      <c r="Q31" s="99"/>
      <c r="R31" s="99"/>
      <c r="S31" s="99"/>
      <c r="T31" s="99"/>
      <c r="U31" s="98"/>
    </row>
    <row r="32" spans="1:22" ht="68.25" customHeight="1" x14ac:dyDescent="0.2">
      <c r="B32" s="97" t="s">
        <v>310</v>
      </c>
      <c r="C32" s="99"/>
      <c r="D32" s="99"/>
      <c r="E32" s="99"/>
      <c r="F32" s="99"/>
      <c r="G32" s="99"/>
      <c r="H32" s="99"/>
      <c r="I32" s="99"/>
      <c r="J32" s="99"/>
      <c r="K32" s="99"/>
      <c r="L32" s="99"/>
      <c r="M32" s="99"/>
      <c r="N32" s="99"/>
      <c r="O32" s="99"/>
      <c r="P32" s="99"/>
      <c r="Q32" s="99"/>
      <c r="R32" s="99"/>
      <c r="S32" s="99"/>
      <c r="T32" s="99"/>
      <c r="U32" s="98"/>
    </row>
    <row r="33" spans="2:21" ht="68.25" customHeight="1" x14ac:dyDescent="0.2">
      <c r="B33" s="97" t="s">
        <v>311</v>
      </c>
      <c r="C33" s="99"/>
      <c r="D33" s="99"/>
      <c r="E33" s="99"/>
      <c r="F33" s="99"/>
      <c r="G33" s="99"/>
      <c r="H33" s="99"/>
      <c r="I33" s="99"/>
      <c r="J33" s="99"/>
      <c r="K33" s="99"/>
      <c r="L33" s="99"/>
      <c r="M33" s="99"/>
      <c r="N33" s="99"/>
      <c r="O33" s="99"/>
      <c r="P33" s="99"/>
      <c r="Q33" s="99"/>
      <c r="R33" s="99"/>
      <c r="S33" s="99"/>
      <c r="T33" s="99"/>
      <c r="U33" s="98"/>
    </row>
    <row r="34" spans="2:21" ht="68.25" customHeight="1" x14ac:dyDescent="0.2">
      <c r="B34" s="97" t="s">
        <v>312</v>
      </c>
      <c r="C34" s="99"/>
      <c r="D34" s="99"/>
      <c r="E34" s="99"/>
      <c r="F34" s="99"/>
      <c r="G34" s="99"/>
      <c r="H34" s="99"/>
      <c r="I34" s="99"/>
      <c r="J34" s="99"/>
      <c r="K34" s="99"/>
      <c r="L34" s="99"/>
      <c r="M34" s="99"/>
      <c r="N34" s="99"/>
      <c r="O34" s="99"/>
      <c r="P34" s="99"/>
      <c r="Q34" s="99"/>
      <c r="R34" s="99"/>
      <c r="S34" s="99"/>
      <c r="T34" s="99"/>
      <c r="U34" s="98"/>
    </row>
    <row r="35" spans="2:21" ht="68.25" customHeight="1" x14ac:dyDescent="0.2">
      <c r="B35" s="97" t="s">
        <v>313</v>
      </c>
      <c r="C35" s="99"/>
      <c r="D35" s="99"/>
      <c r="E35" s="99"/>
      <c r="F35" s="99"/>
      <c r="G35" s="99"/>
      <c r="H35" s="99"/>
      <c r="I35" s="99"/>
      <c r="J35" s="99"/>
      <c r="K35" s="99"/>
      <c r="L35" s="99"/>
      <c r="M35" s="99"/>
      <c r="N35" s="99"/>
      <c r="O35" s="99"/>
      <c r="P35" s="99"/>
      <c r="Q35" s="99"/>
      <c r="R35" s="99"/>
      <c r="S35" s="99"/>
      <c r="T35" s="99"/>
      <c r="U35" s="98"/>
    </row>
    <row r="36" spans="2:21" ht="39" customHeight="1" x14ac:dyDescent="0.2">
      <c r="B36" s="97" t="s">
        <v>314</v>
      </c>
      <c r="C36" s="99"/>
      <c r="D36" s="99"/>
      <c r="E36" s="99"/>
      <c r="F36" s="99"/>
      <c r="G36" s="99"/>
      <c r="H36" s="99"/>
      <c r="I36" s="99"/>
      <c r="J36" s="99"/>
      <c r="K36" s="99"/>
      <c r="L36" s="99"/>
      <c r="M36" s="99"/>
      <c r="N36" s="99"/>
      <c r="O36" s="99"/>
      <c r="P36" s="99"/>
      <c r="Q36" s="99"/>
      <c r="R36" s="99"/>
      <c r="S36" s="99"/>
      <c r="T36" s="99"/>
      <c r="U36" s="98"/>
    </row>
    <row r="37" spans="2:21" ht="71.25" customHeight="1" thickBot="1" x14ac:dyDescent="0.25">
      <c r="B37" s="100" t="s">
        <v>315</v>
      </c>
      <c r="C37" s="102"/>
      <c r="D37" s="102"/>
      <c r="E37" s="102"/>
      <c r="F37" s="102"/>
      <c r="G37" s="102"/>
      <c r="H37" s="102"/>
      <c r="I37" s="102"/>
      <c r="J37" s="102"/>
      <c r="K37" s="102"/>
      <c r="L37" s="102"/>
      <c r="M37" s="102"/>
      <c r="N37" s="102"/>
      <c r="O37" s="102"/>
      <c r="P37" s="102"/>
      <c r="Q37" s="102"/>
      <c r="R37" s="102"/>
      <c r="S37" s="102"/>
      <c r="T37" s="102"/>
      <c r="U37" s="101"/>
    </row>
  </sheetData>
  <mergeCells count="64">
    <mergeCell ref="B34:U34"/>
    <mergeCell ref="B35:U35"/>
    <mergeCell ref="B36:U36"/>
    <mergeCell ref="B37:U37"/>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4"/>
  <sheetViews>
    <sheetView view="pageBreakPreview" topLeftCell="M1"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89.25" customHeight="1" thickTop="1" x14ac:dyDescent="0.2">
      <c r="B4" s="17" t="s">
        <v>7</v>
      </c>
      <c r="C4" s="18" t="s">
        <v>316</v>
      </c>
      <c r="D4" s="19" t="s">
        <v>317</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1.5" customHeight="1" thickBot="1" x14ac:dyDescent="0.25">
      <c r="B6" s="28" t="s">
        <v>17</v>
      </c>
      <c r="C6" s="29" t="s">
        <v>318</v>
      </c>
      <c r="D6" s="29"/>
      <c r="E6" s="29"/>
      <c r="F6" s="29"/>
      <c r="G6" s="29"/>
      <c r="H6" s="30"/>
      <c r="I6" s="30"/>
      <c r="J6" s="30" t="s">
        <v>19</v>
      </c>
      <c r="K6" s="29" t="s">
        <v>319</v>
      </c>
      <c r="L6" s="29"/>
      <c r="M6" s="29"/>
      <c r="N6" s="31"/>
      <c r="O6" s="32" t="s">
        <v>21</v>
      </c>
      <c r="P6" s="29" t="s">
        <v>320</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5" customHeight="1" thickTop="1" thickBot="1" x14ac:dyDescent="0.25">
      <c r="A11" s="60"/>
      <c r="B11" s="61" t="s">
        <v>39</v>
      </c>
      <c r="C11" s="62" t="s">
        <v>321</v>
      </c>
      <c r="D11" s="62"/>
      <c r="E11" s="62"/>
      <c r="F11" s="62"/>
      <c r="G11" s="62"/>
      <c r="H11" s="62"/>
      <c r="I11" s="62" t="s">
        <v>322</v>
      </c>
      <c r="J11" s="62"/>
      <c r="K11" s="62"/>
      <c r="L11" s="62" t="s">
        <v>323</v>
      </c>
      <c r="M11" s="62"/>
      <c r="N11" s="62"/>
      <c r="O11" s="62"/>
      <c r="P11" s="63" t="s">
        <v>43</v>
      </c>
      <c r="Q11" s="63" t="s">
        <v>44</v>
      </c>
      <c r="R11" s="63">
        <v>80.900000000000006</v>
      </c>
      <c r="S11" s="63">
        <v>80.900000000000006</v>
      </c>
      <c r="T11" s="63" t="s">
        <v>324</v>
      </c>
      <c r="U11" s="64" t="str">
        <f t="shared" ref="U11:U29" si="0">IF(ISERR(T11/S11*100),"N/A",T11/S11*100)</f>
        <v>N/A</v>
      </c>
    </row>
    <row r="12" spans="1:34" ht="109.5" customHeight="1" thickTop="1" x14ac:dyDescent="0.2">
      <c r="A12" s="60"/>
      <c r="B12" s="61" t="s">
        <v>45</v>
      </c>
      <c r="C12" s="62" t="s">
        <v>325</v>
      </c>
      <c r="D12" s="62"/>
      <c r="E12" s="62"/>
      <c r="F12" s="62"/>
      <c r="G12" s="62"/>
      <c r="H12" s="62"/>
      <c r="I12" s="62" t="s">
        <v>326</v>
      </c>
      <c r="J12" s="62"/>
      <c r="K12" s="62"/>
      <c r="L12" s="62" t="s">
        <v>327</v>
      </c>
      <c r="M12" s="62"/>
      <c r="N12" s="62"/>
      <c r="O12" s="62"/>
      <c r="P12" s="63" t="s">
        <v>43</v>
      </c>
      <c r="Q12" s="63" t="s">
        <v>44</v>
      </c>
      <c r="R12" s="63">
        <v>60</v>
      </c>
      <c r="S12" s="63">
        <v>60</v>
      </c>
      <c r="T12" s="63">
        <v>57.02</v>
      </c>
      <c r="U12" s="64">
        <f t="shared" si="0"/>
        <v>95.033333333333331</v>
      </c>
    </row>
    <row r="13" spans="1:34" ht="75" customHeight="1" x14ac:dyDescent="0.2">
      <c r="A13" s="60"/>
      <c r="B13" s="65" t="s">
        <v>50</v>
      </c>
      <c r="C13" s="66" t="s">
        <v>50</v>
      </c>
      <c r="D13" s="66"/>
      <c r="E13" s="66"/>
      <c r="F13" s="66"/>
      <c r="G13" s="66"/>
      <c r="H13" s="66"/>
      <c r="I13" s="66" t="s">
        <v>328</v>
      </c>
      <c r="J13" s="66"/>
      <c r="K13" s="66"/>
      <c r="L13" s="66" t="s">
        <v>329</v>
      </c>
      <c r="M13" s="66"/>
      <c r="N13" s="66"/>
      <c r="O13" s="66"/>
      <c r="P13" s="67" t="s">
        <v>43</v>
      </c>
      <c r="Q13" s="67" t="s">
        <v>330</v>
      </c>
      <c r="R13" s="67">
        <v>100</v>
      </c>
      <c r="S13" s="67">
        <v>100</v>
      </c>
      <c r="T13" s="67">
        <v>43.01</v>
      </c>
      <c r="U13" s="68">
        <f t="shared" si="0"/>
        <v>43.01</v>
      </c>
    </row>
    <row r="14" spans="1:34" ht="102.75" customHeight="1" x14ac:dyDescent="0.2">
      <c r="A14" s="60"/>
      <c r="B14" s="65" t="s">
        <v>50</v>
      </c>
      <c r="C14" s="66" t="s">
        <v>50</v>
      </c>
      <c r="D14" s="66"/>
      <c r="E14" s="66"/>
      <c r="F14" s="66"/>
      <c r="G14" s="66"/>
      <c r="H14" s="66"/>
      <c r="I14" s="66" t="s">
        <v>331</v>
      </c>
      <c r="J14" s="66"/>
      <c r="K14" s="66"/>
      <c r="L14" s="66" t="s">
        <v>332</v>
      </c>
      <c r="M14" s="66"/>
      <c r="N14" s="66"/>
      <c r="O14" s="66"/>
      <c r="P14" s="67" t="s">
        <v>43</v>
      </c>
      <c r="Q14" s="67" t="s">
        <v>57</v>
      </c>
      <c r="R14" s="67">
        <v>100</v>
      </c>
      <c r="S14" s="67">
        <v>100</v>
      </c>
      <c r="T14" s="67">
        <v>57.59</v>
      </c>
      <c r="U14" s="68">
        <f t="shared" si="0"/>
        <v>57.590000000000011</v>
      </c>
    </row>
    <row r="15" spans="1:34" ht="114.75" customHeight="1" thickBot="1" x14ac:dyDescent="0.25">
      <c r="A15" s="60"/>
      <c r="B15" s="65" t="s">
        <v>50</v>
      </c>
      <c r="C15" s="66" t="s">
        <v>50</v>
      </c>
      <c r="D15" s="66"/>
      <c r="E15" s="66"/>
      <c r="F15" s="66"/>
      <c r="G15" s="66"/>
      <c r="H15" s="66"/>
      <c r="I15" s="66" t="s">
        <v>333</v>
      </c>
      <c r="J15" s="66"/>
      <c r="K15" s="66"/>
      <c r="L15" s="66" t="s">
        <v>334</v>
      </c>
      <c r="M15" s="66"/>
      <c r="N15" s="66"/>
      <c r="O15" s="66"/>
      <c r="P15" s="67" t="s">
        <v>43</v>
      </c>
      <c r="Q15" s="67" t="s">
        <v>44</v>
      </c>
      <c r="R15" s="67">
        <v>23.45</v>
      </c>
      <c r="S15" s="67">
        <v>23.45</v>
      </c>
      <c r="T15" s="67">
        <v>13.65</v>
      </c>
      <c r="U15" s="68">
        <f t="shared" si="0"/>
        <v>58.208955223880601</v>
      </c>
    </row>
    <row r="16" spans="1:34" ht="75" customHeight="1" thickTop="1" x14ac:dyDescent="0.2">
      <c r="A16" s="60"/>
      <c r="B16" s="61" t="s">
        <v>53</v>
      </c>
      <c r="C16" s="62" t="s">
        <v>335</v>
      </c>
      <c r="D16" s="62"/>
      <c r="E16" s="62"/>
      <c r="F16" s="62"/>
      <c r="G16" s="62"/>
      <c r="H16" s="62"/>
      <c r="I16" s="62" t="s">
        <v>336</v>
      </c>
      <c r="J16" s="62"/>
      <c r="K16" s="62"/>
      <c r="L16" s="62" t="s">
        <v>337</v>
      </c>
      <c r="M16" s="62"/>
      <c r="N16" s="62"/>
      <c r="O16" s="62"/>
      <c r="P16" s="63" t="s">
        <v>43</v>
      </c>
      <c r="Q16" s="63" t="s">
        <v>57</v>
      </c>
      <c r="R16" s="63">
        <v>100</v>
      </c>
      <c r="S16" s="63">
        <v>100</v>
      </c>
      <c r="T16" s="63">
        <v>50.74</v>
      </c>
      <c r="U16" s="64">
        <f t="shared" si="0"/>
        <v>50.740000000000009</v>
      </c>
    </row>
    <row r="17" spans="1:22" ht="75" customHeight="1" x14ac:dyDescent="0.2">
      <c r="A17" s="60"/>
      <c r="B17" s="65" t="s">
        <v>50</v>
      </c>
      <c r="C17" s="66" t="s">
        <v>50</v>
      </c>
      <c r="D17" s="66"/>
      <c r="E17" s="66"/>
      <c r="F17" s="66"/>
      <c r="G17" s="66"/>
      <c r="H17" s="66"/>
      <c r="I17" s="66" t="s">
        <v>338</v>
      </c>
      <c r="J17" s="66"/>
      <c r="K17" s="66"/>
      <c r="L17" s="66" t="s">
        <v>339</v>
      </c>
      <c r="M17" s="66"/>
      <c r="N17" s="66"/>
      <c r="O17" s="66"/>
      <c r="P17" s="67" t="s">
        <v>43</v>
      </c>
      <c r="Q17" s="67" t="s">
        <v>57</v>
      </c>
      <c r="R17" s="67">
        <v>100</v>
      </c>
      <c r="S17" s="67">
        <v>100</v>
      </c>
      <c r="T17" s="67">
        <v>8.0299999999999994</v>
      </c>
      <c r="U17" s="68">
        <f t="shared" si="0"/>
        <v>8.0299999999999994</v>
      </c>
    </row>
    <row r="18" spans="1:22" ht="131.25" customHeight="1" x14ac:dyDescent="0.2">
      <c r="A18" s="60"/>
      <c r="B18" s="65" t="s">
        <v>50</v>
      </c>
      <c r="C18" s="66" t="s">
        <v>50</v>
      </c>
      <c r="D18" s="66"/>
      <c r="E18" s="66"/>
      <c r="F18" s="66"/>
      <c r="G18" s="66"/>
      <c r="H18" s="66"/>
      <c r="I18" s="66" t="s">
        <v>340</v>
      </c>
      <c r="J18" s="66"/>
      <c r="K18" s="66"/>
      <c r="L18" s="66" t="s">
        <v>341</v>
      </c>
      <c r="M18" s="66"/>
      <c r="N18" s="66"/>
      <c r="O18" s="66"/>
      <c r="P18" s="67" t="s">
        <v>43</v>
      </c>
      <c r="Q18" s="67" t="s">
        <v>44</v>
      </c>
      <c r="R18" s="67">
        <v>100</v>
      </c>
      <c r="S18" s="67">
        <v>100</v>
      </c>
      <c r="T18" s="67">
        <v>59.94</v>
      </c>
      <c r="U18" s="68">
        <f t="shared" si="0"/>
        <v>59.939999999999991</v>
      </c>
    </row>
    <row r="19" spans="1:22" ht="57" customHeight="1" x14ac:dyDescent="0.2">
      <c r="A19" s="60"/>
      <c r="B19" s="65" t="s">
        <v>50</v>
      </c>
      <c r="C19" s="66" t="s">
        <v>50</v>
      </c>
      <c r="D19" s="66"/>
      <c r="E19" s="66"/>
      <c r="F19" s="66"/>
      <c r="G19" s="66"/>
      <c r="H19" s="66"/>
      <c r="I19" s="66" t="s">
        <v>342</v>
      </c>
      <c r="J19" s="66"/>
      <c r="K19" s="66"/>
      <c r="L19" s="66" t="s">
        <v>343</v>
      </c>
      <c r="M19" s="66"/>
      <c r="N19" s="66"/>
      <c r="O19" s="66"/>
      <c r="P19" s="67" t="s">
        <v>43</v>
      </c>
      <c r="Q19" s="67" t="s">
        <v>57</v>
      </c>
      <c r="R19" s="67">
        <v>100</v>
      </c>
      <c r="S19" s="67">
        <v>100</v>
      </c>
      <c r="T19" s="67">
        <v>27.27</v>
      </c>
      <c r="U19" s="68">
        <f t="shared" si="0"/>
        <v>27.27</v>
      </c>
    </row>
    <row r="20" spans="1:22" ht="75" customHeight="1" x14ac:dyDescent="0.2">
      <c r="A20" s="60"/>
      <c r="B20" s="65" t="s">
        <v>50</v>
      </c>
      <c r="C20" s="66" t="s">
        <v>50</v>
      </c>
      <c r="D20" s="66"/>
      <c r="E20" s="66"/>
      <c r="F20" s="66"/>
      <c r="G20" s="66"/>
      <c r="H20" s="66"/>
      <c r="I20" s="66" t="s">
        <v>344</v>
      </c>
      <c r="J20" s="66"/>
      <c r="K20" s="66"/>
      <c r="L20" s="66" t="s">
        <v>345</v>
      </c>
      <c r="M20" s="66"/>
      <c r="N20" s="66"/>
      <c r="O20" s="66"/>
      <c r="P20" s="67" t="s">
        <v>43</v>
      </c>
      <c r="Q20" s="67" t="s">
        <v>57</v>
      </c>
      <c r="R20" s="67">
        <v>100</v>
      </c>
      <c r="S20" s="67">
        <v>100</v>
      </c>
      <c r="T20" s="67">
        <v>54.87</v>
      </c>
      <c r="U20" s="68">
        <f t="shared" si="0"/>
        <v>54.87</v>
      </c>
    </row>
    <row r="21" spans="1:22" ht="67.5" customHeight="1" thickBot="1" x14ac:dyDescent="0.25">
      <c r="A21" s="60"/>
      <c r="B21" s="65" t="s">
        <v>50</v>
      </c>
      <c r="C21" s="66" t="s">
        <v>50</v>
      </c>
      <c r="D21" s="66"/>
      <c r="E21" s="66"/>
      <c r="F21" s="66"/>
      <c r="G21" s="66"/>
      <c r="H21" s="66"/>
      <c r="I21" s="66" t="s">
        <v>346</v>
      </c>
      <c r="J21" s="66"/>
      <c r="K21" s="66"/>
      <c r="L21" s="66" t="s">
        <v>347</v>
      </c>
      <c r="M21" s="66"/>
      <c r="N21" s="66"/>
      <c r="O21" s="66"/>
      <c r="P21" s="67" t="s">
        <v>43</v>
      </c>
      <c r="Q21" s="67" t="s">
        <v>57</v>
      </c>
      <c r="R21" s="67">
        <v>100</v>
      </c>
      <c r="S21" s="67">
        <v>100</v>
      </c>
      <c r="T21" s="67">
        <v>30</v>
      </c>
      <c r="U21" s="68">
        <f t="shared" si="0"/>
        <v>30</v>
      </c>
    </row>
    <row r="22" spans="1:22" ht="89.25" customHeight="1" thickTop="1" x14ac:dyDescent="0.2">
      <c r="A22" s="60"/>
      <c r="B22" s="61" t="s">
        <v>58</v>
      </c>
      <c r="C22" s="62" t="s">
        <v>348</v>
      </c>
      <c r="D22" s="62"/>
      <c r="E22" s="62"/>
      <c r="F22" s="62"/>
      <c r="G22" s="62"/>
      <c r="H22" s="62"/>
      <c r="I22" s="62" t="s">
        <v>349</v>
      </c>
      <c r="J22" s="62"/>
      <c r="K22" s="62"/>
      <c r="L22" s="62" t="s">
        <v>350</v>
      </c>
      <c r="M22" s="62"/>
      <c r="N22" s="62"/>
      <c r="O22" s="62"/>
      <c r="P22" s="63" t="s">
        <v>43</v>
      </c>
      <c r="Q22" s="63" t="s">
        <v>305</v>
      </c>
      <c r="R22" s="63">
        <v>100</v>
      </c>
      <c r="S22" s="63">
        <v>100</v>
      </c>
      <c r="T22" s="63">
        <v>73.540000000000006</v>
      </c>
      <c r="U22" s="64">
        <f t="shared" si="0"/>
        <v>73.540000000000006</v>
      </c>
    </row>
    <row r="23" spans="1:22" ht="75" customHeight="1" x14ac:dyDescent="0.2">
      <c r="A23" s="60"/>
      <c r="B23" s="65" t="s">
        <v>50</v>
      </c>
      <c r="C23" s="66" t="s">
        <v>50</v>
      </c>
      <c r="D23" s="66"/>
      <c r="E23" s="66"/>
      <c r="F23" s="66"/>
      <c r="G23" s="66"/>
      <c r="H23" s="66"/>
      <c r="I23" s="66" t="s">
        <v>351</v>
      </c>
      <c r="J23" s="66"/>
      <c r="K23" s="66"/>
      <c r="L23" s="66" t="s">
        <v>352</v>
      </c>
      <c r="M23" s="66"/>
      <c r="N23" s="66"/>
      <c r="O23" s="66"/>
      <c r="P23" s="67" t="s">
        <v>43</v>
      </c>
      <c r="Q23" s="67" t="s">
        <v>353</v>
      </c>
      <c r="R23" s="67">
        <v>100</v>
      </c>
      <c r="S23" s="67">
        <v>100</v>
      </c>
      <c r="T23" s="67">
        <v>49.89</v>
      </c>
      <c r="U23" s="68">
        <f t="shared" si="0"/>
        <v>49.89</v>
      </c>
    </row>
    <row r="24" spans="1:22" ht="105.75" customHeight="1" x14ac:dyDescent="0.2">
      <c r="A24" s="60"/>
      <c r="B24" s="65" t="s">
        <v>50</v>
      </c>
      <c r="C24" s="66" t="s">
        <v>354</v>
      </c>
      <c r="D24" s="66"/>
      <c r="E24" s="66"/>
      <c r="F24" s="66"/>
      <c r="G24" s="66"/>
      <c r="H24" s="66"/>
      <c r="I24" s="66" t="s">
        <v>355</v>
      </c>
      <c r="J24" s="66"/>
      <c r="K24" s="66"/>
      <c r="L24" s="66" t="s">
        <v>356</v>
      </c>
      <c r="M24" s="66"/>
      <c r="N24" s="66"/>
      <c r="O24" s="66"/>
      <c r="P24" s="67" t="s">
        <v>43</v>
      </c>
      <c r="Q24" s="67" t="s">
        <v>305</v>
      </c>
      <c r="R24" s="67">
        <v>100</v>
      </c>
      <c r="S24" s="67">
        <v>100</v>
      </c>
      <c r="T24" s="67">
        <v>104.28</v>
      </c>
      <c r="U24" s="68">
        <f t="shared" si="0"/>
        <v>104.28</v>
      </c>
    </row>
    <row r="25" spans="1:22" ht="75" customHeight="1" x14ac:dyDescent="0.2">
      <c r="A25" s="60"/>
      <c r="B25" s="65" t="s">
        <v>50</v>
      </c>
      <c r="C25" s="66" t="s">
        <v>50</v>
      </c>
      <c r="D25" s="66"/>
      <c r="E25" s="66"/>
      <c r="F25" s="66"/>
      <c r="G25" s="66"/>
      <c r="H25" s="66"/>
      <c r="I25" s="66" t="s">
        <v>357</v>
      </c>
      <c r="J25" s="66"/>
      <c r="K25" s="66"/>
      <c r="L25" s="66" t="s">
        <v>358</v>
      </c>
      <c r="M25" s="66"/>
      <c r="N25" s="66"/>
      <c r="O25" s="66"/>
      <c r="P25" s="67" t="s">
        <v>43</v>
      </c>
      <c r="Q25" s="67" t="s">
        <v>305</v>
      </c>
      <c r="R25" s="67">
        <v>100</v>
      </c>
      <c r="S25" s="67">
        <v>100</v>
      </c>
      <c r="T25" s="67">
        <v>100</v>
      </c>
      <c r="U25" s="68">
        <f t="shared" si="0"/>
        <v>100</v>
      </c>
    </row>
    <row r="26" spans="1:22" ht="78" customHeight="1" x14ac:dyDescent="0.2">
      <c r="A26" s="60"/>
      <c r="B26" s="65" t="s">
        <v>50</v>
      </c>
      <c r="C26" s="66" t="s">
        <v>50</v>
      </c>
      <c r="D26" s="66"/>
      <c r="E26" s="66"/>
      <c r="F26" s="66"/>
      <c r="G26" s="66"/>
      <c r="H26" s="66"/>
      <c r="I26" s="66" t="s">
        <v>359</v>
      </c>
      <c r="J26" s="66"/>
      <c r="K26" s="66"/>
      <c r="L26" s="66" t="s">
        <v>360</v>
      </c>
      <c r="M26" s="66"/>
      <c r="N26" s="66"/>
      <c r="O26" s="66"/>
      <c r="P26" s="67" t="s">
        <v>43</v>
      </c>
      <c r="Q26" s="67" t="s">
        <v>305</v>
      </c>
      <c r="R26" s="67">
        <v>100</v>
      </c>
      <c r="S26" s="67">
        <v>100</v>
      </c>
      <c r="T26" s="67">
        <v>141.55000000000001</v>
      </c>
      <c r="U26" s="68">
        <f t="shared" si="0"/>
        <v>141.55000000000001</v>
      </c>
    </row>
    <row r="27" spans="1:22" ht="127.5" customHeight="1" x14ac:dyDescent="0.2">
      <c r="A27" s="60"/>
      <c r="B27" s="65" t="s">
        <v>50</v>
      </c>
      <c r="C27" s="66" t="s">
        <v>361</v>
      </c>
      <c r="D27" s="66"/>
      <c r="E27" s="66"/>
      <c r="F27" s="66"/>
      <c r="G27" s="66"/>
      <c r="H27" s="66"/>
      <c r="I27" s="66" t="s">
        <v>362</v>
      </c>
      <c r="J27" s="66"/>
      <c r="K27" s="66"/>
      <c r="L27" s="66" t="s">
        <v>363</v>
      </c>
      <c r="M27" s="66"/>
      <c r="N27" s="66"/>
      <c r="O27" s="66"/>
      <c r="P27" s="67" t="s">
        <v>43</v>
      </c>
      <c r="Q27" s="67" t="s">
        <v>305</v>
      </c>
      <c r="R27" s="67">
        <v>100</v>
      </c>
      <c r="S27" s="67">
        <v>100</v>
      </c>
      <c r="T27" s="67">
        <v>104.28</v>
      </c>
      <c r="U27" s="68">
        <f t="shared" si="0"/>
        <v>104.28</v>
      </c>
    </row>
    <row r="28" spans="1:22" ht="101.25" customHeight="1" x14ac:dyDescent="0.2">
      <c r="A28" s="60"/>
      <c r="B28" s="65" t="s">
        <v>50</v>
      </c>
      <c r="C28" s="66" t="s">
        <v>50</v>
      </c>
      <c r="D28" s="66"/>
      <c r="E28" s="66"/>
      <c r="F28" s="66"/>
      <c r="G28" s="66"/>
      <c r="H28" s="66"/>
      <c r="I28" s="66" t="s">
        <v>364</v>
      </c>
      <c r="J28" s="66"/>
      <c r="K28" s="66"/>
      <c r="L28" s="66" t="s">
        <v>365</v>
      </c>
      <c r="M28" s="66"/>
      <c r="N28" s="66"/>
      <c r="O28" s="66"/>
      <c r="P28" s="67" t="s">
        <v>43</v>
      </c>
      <c r="Q28" s="67" t="s">
        <v>305</v>
      </c>
      <c r="R28" s="67">
        <v>100</v>
      </c>
      <c r="S28" s="67">
        <v>100</v>
      </c>
      <c r="T28" s="67">
        <v>81.290000000000006</v>
      </c>
      <c r="U28" s="68">
        <f t="shared" si="0"/>
        <v>81.290000000000006</v>
      </c>
    </row>
    <row r="29" spans="1:22" ht="93.75" customHeight="1" thickBot="1" x14ac:dyDescent="0.25">
      <c r="A29" s="60"/>
      <c r="B29" s="65" t="s">
        <v>50</v>
      </c>
      <c r="C29" s="66" t="s">
        <v>50</v>
      </c>
      <c r="D29" s="66"/>
      <c r="E29" s="66"/>
      <c r="F29" s="66"/>
      <c r="G29" s="66"/>
      <c r="H29" s="66"/>
      <c r="I29" s="66" t="s">
        <v>366</v>
      </c>
      <c r="J29" s="66"/>
      <c r="K29" s="66"/>
      <c r="L29" s="66" t="s">
        <v>367</v>
      </c>
      <c r="M29" s="66"/>
      <c r="N29" s="66"/>
      <c r="O29" s="66"/>
      <c r="P29" s="67" t="s">
        <v>43</v>
      </c>
      <c r="Q29" s="67" t="s">
        <v>305</v>
      </c>
      <c r="R29" s="67">
        <v>100</v>
      </c>
      <c r="S29" s="67">
        <v>100</v>
      </c>
      <c r="T29" s="67">
        <v>58.04</v>
      </c>
      <c r="U29" s="68">
        <f t="shared" si="0"/>
        <v>58.040000000000006</v>
      </c>
    </row>
    <row r="30" spans="1:22" ht="22.5" customHeight="1" thickTop="1" thickBot="1" x14ac:dyDescent="0.25">
      <c r="B30" s="13" t="s">
        <v>63</v>
      </c>
      <c r="C30" s="14"/>
      <c r="D30" s="14"/>
      <c r="E30" s="14"/>
      <c r="F30" s="14"/>
      <c r="G30" s="14"/>
      <c r="H30" s="15"/>
      <c r="I30" s="15"/>
      <c r="J30" s="15"/>
      <c r="K30" s="15"/>
      <c r="L30" s="15"/>
      <c r="M30" s="15"/>
      <c r="N30" s="15"/>
      <c r="O30" s="15"/>
      <c r="P30" s="15"/>
      <c r="Q30" s="15"/>
      <c r="R30" s="15"/>
      <c r="S30" s="15"/>
      <c r="T30" s="15"/>
      <c r="U30" s="16"/>
      <c r="V30" s="69"/>
    </row>
    <row r="31" spans="1:22" ht="26.25" customHeight="1" thickTop="1" x14ac:dyDescent="0.2">
      <c r="B31" s="70"/>
      <c r="C31" s="71"/>
      <c r="D31" s="71"/>
      <c r="E31" s="71"/>
      <c r="F31" s="71"/>
      <c r="G31" s="71"/>
      <c r="H31" s="72"/>
      <c r="I31" s="72"/>
      <c r="J31" s="72"/>
      <c r="K31" s="72"/>
      <c r="L31" s="72"/>
      <c r="M31" s="72"/>
      <c r="N31" s="72"/>
      <c r="O31" s="72"/>
      <c r="P31" s="73"/>
      <c r="Q31" s="74"/>
      <c r="R31" s="75" t="s">
        <v>64</v>
      </c>
      <c r="S31" s="44" t="s">
        <v>65</v>
      </c>
      <c r="T31" s="75" t="s">
        <v>66</v>
      </c>
      <c r="U31" s="44" t="s">
        <v>67</v>
      </c>
    </row>
    <row r="32" spans="1:22" ht="26.25" customHeight="1" thickBot="1" x14ac:dyDescent="0.25">
      <c r="B32" s="76"/>
      <c r="C32" s="77"/>
      <c r="D32" s="77"/>
      <c r="E32" s="77"/>
      <c r="F32" s="77"/>
      <c r="G32" s="77"/>
      <c r="H32" s="78"/>
      <c r="I32" s="78"/>
      <c r="J32" s="78"/>
      <c r="K32" s="78"/>
      <c r="L32" s="78"/>
      <c r="M32" s="78"/>
      <c r="N32" s="78"/>
      <c r="O32" s="78"/>
      <c r="P32" s="79"/>
      <c r="Q32" s="80"/>
      <c r="R32" s="81" t="s">
        <v>68</v>
      </c>
      <c r="S32" s="80" t="s">
        <v>68</v>
      </c>
      <c r="T32" s="80" t="s">
        <v>68</v>
      </c>
      <c r="U32" s="80" t="s">
        <v>69</v>
      </c>
    </row>
    <row r="33" spans="2:21" ht="13.5" customHeight="1" thickBot="1" x14ac:dyDescent="0.25">
      <c r="B33" s="82" t="s">
        <v>70</v>
      </c>
      <c r="C33" s="83"/>
      <c r="D33" s="83"/>
      <c r="E33" s="84"/>
      <c r="F33" s="84"/>
      <c r="G33" s="84"/>
      <c r="H33" s="85"/>
      <c r="I33" s="85"/>
      <c r="J33" s="85"/>
      <c r="K33" s="85"/>
      <c r="L33" s="85"/>
      <c r="M33" s="85"/>
      <c r="N33" s="85"/>
      <c r="O33" s="85"/>
      <c r="P33" s="86"/>
      <c r="Q33" s="86"/>
      <c r="R33" s="87">
        <f>1872.708752</f>
        <v>1872.708752</v>
      </c>
      <c r="S33" s="87">
        <f>1872.708752</f>
        <v>1872.708752</v>
      </c>
      <c r="T33" s="87">
        <f>2042.53358953</f>
        <v>2042.53358953</v>
      </c>
      <c r="U33" s="106">
        <f>+IF(ISERR(T33/S33*100),"N/A",T33/S33*100)</f>
        <v>109.06840625103247</v>
      </c>
    </row>
    <row r="34" spans="2:21" ht="13.5" customHeight="1" thickBot="1" x14ac:dyDescent="0.25">
      <c r="B34" s="89" t="s">
        <v>71</v>
      </c>
      <c r="C34" s="90"/>
      <c r="D34" s="90"/>
      <c r="E34" s="91"/>
      <c r="F34" s="91"/>
      <c r="G34" s="91"/>
      <c r="H34" s="92"/>
      <c r="I34" s="92"/>
      <c r="J34" s="92"/>
      <c r="K34" s="92"/>
      <c r="L34" s="92"/>
      <c r="M34" s="92"/>
      <c r="N34" s="92"/>
      <c r="O34" s="92"/>
      <c r="P34" s="93"/>
      <c r="Q34" s="93"/>
      <c r="R34" s="87">
        <f>2065.63573877</f>
        <v>2065.63573877</v>
      </c>
      <c r="S34" s="87">
        <f>2065.63573877</f>
        <v>2065.63573877</v>
      </c>
      <c r="T34" s="87">
        <f>2042.53358953</f>
        <v>2042.53358953</v>
      </c>
      <c r="U34" s="106">
        <f>+IF(ISERR(T34/S34*100),"N/A",T34/S34*100)</f>
        <v>98.881596168850351</v>
      </c>
    </row>
    <row r="35" spans="2:21" ht="14.85" customHeight="1" thickTop="1" thickBot="1" x14ac:dyDescent="0.25">
      <c r="B35" s="13" t="s">
        <v>72</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94" t="s">
        <v>73</v>
      </c>
      <c r="C36" s="96"/>
      <c r="D36" s="96"/>
      <c r="E36" s="96"/>
      <c r="F36" s="96"/>
      <c r="G36" s="96"/>
      <c r="H36" s="96"/>
      <c r="I36" s="96"/>
      <c r="J36" s="96"/>
      <c r="K36" s="96"/>
      <c r="L36" s="96"/>
      <c r="M36" s="96"/>
      <c r="N36" s="96"/>
      <c r="O36" s="96"/>
      <c r="P36" s="96"/>
      <c r="Q36" s="96"/>
      <c r="R36" s="96"/>
      <c r="S36" s="96"/>
      <c r="T36" s="96"/>
      <c r="U36" s="95"/>
    </row>
    <row r="37" spans="2:21" ht="78" customHeight="1" x14ac:dyDescent="0.2">
      <c r="B37" s="97" t="s">
        <v>368</v>
      </c>
      <c r="C37" s="99"/>
      <c r="D37" s="99"/>
      <c r="E37" s="99"/>
      <c r="F37" s="99"/>
      <c r="G37" s="99"/>
      <c r="H37" s="99"/>
      <c r="I37" s="99"/>
      <c r="J37" s="99"/>
      <c r="K37" s="99"/>
      <c r="L37" s="99"/>
      <c r="M37" s="99"/>
      <c r="N37" s="99"/>
      <c r="O37" s="99"/>
      <c r="P37" s="99"/>
      <c r="Q37" s="99"/>
      <c r="R37" s="99"/>
      <c r="S37" s="99"/>
      <c r="T37" s="99"/>
      <c r="U37" s="98"/>
    </row>
    <row r="38" spans="2:21" ht="96" customHeight="1" x14ac:dyDescent="0.2">
      <c r="B38" s="97" t="s">
        <v>369</v>
      </c>
      <c r="C38" s="99"/>
      <c r="D38" s="99"/>
      <c r="E38" s="99"/>
      <c r="F38" s="99"/>
      <c r="G38" s="99"/>
      <c r="H38" s="99"/>
      <c r="I38" s="99"/>
      <c r="J38" s="99"/>
      <c r="K38" s="99"/>
      <c r="L38" s="99"/>
      <c r="M38" s="99"/>
      <c r="N38" s="99"/>
      <c r="O38" s="99"/>
      <c r="P38" s="99"/>
      <c r="Q38" s="99"/>
      <c r="R38" s="99"/>
      <c r="S38" s="99"/>
      <c r="T38" s="99"/>
      <c r="U38" s="98"/>
    </row>
    <row r="39" spans="2:21" ht="72" customHeight="1" x14ac:dyDescent="0.2">
      <c r="B39" s="97" t="s">
        <v>370</v>
      </c>
      <c r="C39" s="99"/>
      <c r="D39" s="99"/>
      <c r="E39" s="99"/>
      <c r="F39" s="99"/>
      <c r="G39" s="99"/>
      <c r="H39" s="99"/>
      <c r="I39" s="99"/>
      <c r="J39" s="99"/>
      <c r="K39" s="99"/>
      <c r="L39" s="99"/>
      <c r="M39" s="99"/>
      <c r="N39" s="99"/>
      <c r="O39" s="99"/>
      <c r="P39" s="99"/>
      <c r="Q39" s="99"/>
      <c r="R39" s="99"/>
      <c r="S39" s="99"/>
      <c r="T39" s="99"/>
      <c r="U39" s="98"/>
    </row>
    <row r="40" spans="2:21" ht="57" customHeight="1" x14ac:dyDescent="0.2">
      <c r="B40" s="97" t="s">
        <v>371</v>
      </c>
      <c r="C40" s="99"/>
      <c r="D40" s="99"/>
      <c r="E40" s="99"/>
      <c r="F40" s="99"/>
      <c r="G40" s="99"/>
      <c r="H40" s="99"/>
      <c r="I40" s="99"/>
      <c r="J40" s="99"/>
      <c r="K40" s="99"/>
      <c r="L40" s="99"/>
      <c r="M40" s="99"/>
      <c r="N40" s="99"/>
      <c r="O40" s="99"/>
      <c r="P40" s="99"/>
      <c r="Q40" s="99"/>
      <c r="R40" s="99"/>
      <c r="S40" s="99"/>
      <c r="T40" s="99"/>
      <c r="U40" s="98"/>
    </row>
    <row r="41" spans="2:21" ht="98.25" customHeight="1" x14ac:dyDescent="0.2">
      <c r="B41" s="97" t="s">
        <v>372</v>
      </c>
      <c r="C41" s="99"/>
      <c r="D41" s="99"/>
      <c r="E41" s="99"/>
      <c r="F41" s="99"/>
      <c r="G41" s="99"/>
      <c r="H41" s="99"/>
      <c r="I41" s="99"/>
      <c r="J41" s="99"/>
      <c r="K41" s="99"/>
      <c r="L41" s="99"/>
      <c r="M41" s="99"/>
      <c r="N41" s="99"/>
      <c r="O41" s="99"/>
      <c r="P41" s="99"/>
      <c r="Q41" s="99"/>
      <c r="R41" s="99"/>
      <c r="S41" s="99"/>
      <c r="T41" s="99"/>
      <c r="U41" s="98"/>
    </row>
    <row r="42" spans="2:21" ht="74.25" customHeight="1" x14ac:dyDescent="0.2">
      <c r="B42" s="97" t="s">
        <v>373</v>
      </c>
      <c r="C42" s="99"/>
      <c r="D42" s="99"/>
      <c r="E42" s="99"/>
      <c r="F42" s="99"/>
      <c r="G42" s="99"/>
      <c r="H42" s="99"/>
      <c r="I42" s="99"/>
      <c r="J42" s="99"/>
      <c r="K42" s="99"/>
      <c r="L42" s="99"/>
      <c r="M42" s="99"/>
      <c r="N42" s="99"/>
      <c r="O42" s="99"/>
      <c r="P42" s="99"/>
      <c r="Q42" s="99"/>
      <c r="R42" s="99"/>
      <c r="S42" s="99"/>
      <c r="T42" s="99"/>
      <c r="U42" s="98"/>
    </row>
    <row r="43" spans="2:21" ht="63" customHeight="1" x14ac:dyDescent="0.2">
      <c r="B43" s="97" t="s">
        <v>374</v>
      </c>
      <c r="C43" s="99"/>
      <c r="D43" s="99"/>
      <c r="E43" s="99"/>
      <c r="F43" s="99"/>
      <c r="G43" s="99"/>
      <c r="H43" s="99"/>
      <c r="I43" s="99"/>
      <c r="J43" s="99"/>
      <c r="K43" s="99"/>
      <c r="L43" s="99"/>
      <c r="M43" s="99"/>
      <c r="N43" s="99"/>
      <c r="O43" s="99"/>
      <c r="P43" s="99"/>
      <c r="Q43" s="99"/>
      <c r="R43" s="99"/>
      <c r="S43" s="99"/>
      <c r="T43" s="99"/>
      <c r="U43" s="98"/>
    </row>
    <row r="44" spans="2:21" ht="60.75" customHeight="1" x14ac:dyDescent="0.2">
      <c r="B44" s="97" t="s">
        <v>375</v>
      </c>
      <c r="C44" s="99"/>
      <c r="D44" s="99"/>
      <c r="E44" s="99"/>
      <c r="F44" s="99"/>
      <c r="G44" s="99"/>
      <c r="H44" s="99"/>
      <c r="I44" s="99"/>
      <c r="J44" s="99"/>
      <c r="K44" s="99"/>
      <c r="L44" s="99"/>
      <c r="M44" s="99"/>
      <c r="N44" s="99"/>
      <c r="O44" s="99"/>
      <c r="P44" s="99"/>
      <c r="Q44" s="99"/>
      <c r="R44" s="99"/>
      <c r="S44" s="99"/>
      <c r="T44" s="99"/>
      <c r="U44" s="98"/>
    </row>
    <row r="45" spans="2:21" ht="63" customHeight="1" x14ac:dyDescent="0.2">
      <c r="B45" s="97" t="s">
        <v>376</v>
      </c>
      <c r="C45" s="99"/>
      <c r="D45" s="99"/>
      <c r="E45" s="99"/>
      <c r="F45" s="99"/>
      <c r="G45" s="99"/>
      <c r="H45" s="99"/>
      <c r="I45" s="99"/>
      <c r="J45" s="99"/>
      <c r="K45" s="99"/>
      <c r="L45" s="99"/>
      <c r="M45" s="99"/>
      <c r="N45" s="99"/>
      <c r="O45" s="99"/>
      <c r="P45" s="99"/>
      <c r="Q45" s="99"/>
      <c r="R45" s="99"/>
      <c r="S45" s="99"/>
      <c r="T45" s="99"/>
      <c r="U45" s="98"/>
    </row>
    <row r="46" spans="2:21" ht="55.5" customHeight="1" x14ac:dyDescent="0.2">
      <c r="B46" s="97" t="s">
        <v>377</v>
      </c>
      <c r="C46" s="99"/>
      <c r="D46" s="99"/>
      <c r="E46" s="99"/>
      <c r="F46" s="99"/>
      <c r="G46" s="99"/>
      <c r="H46" s="99"/>
      <c r="I46" s="99"/>
      <c r="J46" s="99"/>
      <c r="K46" s="99"/>
      <c r="L46" s="99"/>
      <c r="M46" s="99"/>
      <c r="N46" s="99"/>
      <c r="O46" s="99"/>
      <c r="P46" s="99"/>
      <c r="Q46" s="99"/>
      <c r="R46" s="99"/>
      <c r="S46" s="99"/>
      <c r="T46" s="99"/>
      <c r="U46" s="98"/>
    </row>
    <row r="47" spans="2:21" ht="93.75" customHeight="1" x14ac:dyDescent="0.2">
      <c r="B47" s="97" t="s">
        <v>378</v>
      </c>
      <c r="C47" s="99"/>
      <c r="D47" s="99"/>
      <c r="E47" s="99"/>
      <c r="F47" s="99"/>
      <c r="G47" s="99"/>
      <c r="H47" s="99"/>
      <c r="I47" s="99"/>
      <c r="J47" s="99"/>
      <c r="K47" s="99"/>
      <c r="L47" s="99"/>
      <c r="M47" s="99"/>
      <c r="N47" s="99"/>
      <c r="O47" s="99"/>
      <c r="P47" s="99"/>
      <c r="Q47" s="99"/>
      <c r="R47" s="99"/>
      <c r="S47" s="99"/>
      <c r="T47" s="99"/>
      <c r="U47" s="98"/>
    </row>
    <row r="48" spans="2:21" ht="33.75" customHeight="1" x14ac:dyDescent="0.2">
      <c r="B48" s="97" t="s">
        <v>379</v>
      </c>
      <c r="C48" s="99"/>
      <c r="D48" s="99"/>
      <c r="E48" s="99"/>
      <c r="F48" s="99"/>
      <c r="G48" s="99"/>
      <c r="H48" s="99"/>
      <c r="I48" s="99"/>
      <c r="J48" s="99"/>
      <c r="K48" s="99"/>
      <c r="L48" s="99"/>
      <c r="M48" s="99"/>
      <c r="N48" s="99"/>
      <c r="O48" s="99"/>
      <c r="P48" s="99"/>
      <c r="Q48" s="99"/>
      <c r="R48" s="99"/>
      <c r="S48" s="99"/>
      <c r="T48" s="99"/>
      <c r="U48" s="98"/>
    </row>
    <row r="49" spans="2:21" ht="63" customHeight="1" x14ac:dyDescent="0.2">
      <c r="B49" s="97" t="s">
        <v>380</v>
      </c>
      <c r="C49" s="99"/>
      <c r="D49" s="99"/>
      <c r="E49" s="99"/>
      <c r="F49" s="99"/>
      <c r="G49" s="99"/>
      <c r="H49" s="99"/>
      <c r="I49" s="99"/>
      <c r="J49" s="99"/>
      <c r="K49" s="99"/>
      <c r="L49" s="99"/>
      <c r="M49" s="99"/>
      <c r="N49" s="99"/>
      <c r="O49" s="99"/>
      <c r="P49" s="99"/>
      <c r="Q49" s="99"/>
      <c r="R49" s="99"/>
      <c r="S49" s="99"/>
      <c r="T49" s="99"/>
      <c r="U49" s="98"/>
    </row>
    <row r="50" spans="2:21" ht="51" customHeight="1" x14ac:dyDescent="0.2">
      <c r="B50" s="97" t="s">
        <v>381</v>
      </c>
      <c r="C50" s="99"/>
      <c r="D50" s="99"/>
      <c r="E50" s="99"/>
      <c r="F50" s="99"/>
      <c r="G50" s="99"/>
      <c r="H50" s="99"/>
      <c r="I50" s="99"/>
      <c r="J50" s="99"/>
      <c r="K50" s="99"/>
      <c r="L50" s="99"/>
      <c r="M50" s="99"/>
      <c r="N50" s="99"/>
      <c r="O50" s="99"/>
      <c r="P50" s="99"/>
      <c r="Q50" s="99"/>
      <c r="R50" s="99"/>
      <c r="S50" s="99"/>
      <c r="T50" s="99"/>
      <c r="U50" s="98"/>
    </row>
    <row r="51" spans="2:21" ht="38.25" customHeight="1" x14ac:dyDescent="0.2">
      <c r="B51" s="97" t="s">
        <v>382</v>
      </c>
      <c r="C51" s="99"/>
      <c r="D51" s="99"/>
      <c r="E51" s="99"/>
      <c r="F51" s="99"/>
      <c r="G51" s="99"/>
      <c r="H51" s="99"/>
      <c r="I51" s="99"/>
      <c r="J51" s="99"/>
      <c r="K51" s="99"/>
      <c r="L51" s="99"/>
      <c r="M51" s="99"/>
      <c r="N51" s="99"/>
      <c r="O51" s="99"/>
      <c r="P51" s="99"/>
      <c r="Q51" s="99"/>
      <c r="R51" s="99"/>
      <c r="S51" s="99"/>
      <c r="T51" s="99"/>
      <c r="U51" s="98"/>
    </row>
    <row r="52" spans="2:21" ht="64.5" customHeight="1" x14ac:dyDescent="0.2">
      <c r="B52" s="97" t="s">
        <v>383</v>
      </c>
      <c r="C52" s="99"/>
      <c r="D52" s="99"/>
      <c r="E52" s="99"/>
      <c r="F52" s="99"/>
      <c r="G52" s="99"/>
      <c r="H52" s="99"/>
      <c r="I52" s="99"/>
      <c r="J52" s="99"/>
      <c r="K52" s="99"/>
      <c r="L52" s="99"/>
      <c r="M52" s="99"/>
      <c r="N52" s="99"/>
      <c r="O52" s="99"/>
      <c r="P52" s="99"/>
      <c r="Q52" s="99"/>
      <c r="R52" s="99"/>
      <c r="S52" s="99"/>
      <c r="T52" s="99"/>
      <c r="U52" s="98"/>
    </row>
    <row r="53" spans="2:21" ht="49.5" customHeight="1" x14ac:dyDescent="0.2">
      <c r="B53" s="97" t="s">
        <v>384</v>
      </c>
      <c r="C53" s="99"/>
      <c r="D53" s="99"/>
      <c r="E53" s="99"/>
      <c r="F53" s="99"/>
      <c r="G53" s="99"/>
      <c r="H53" s="99"/>
      <c r="I53" s="99"/>
      <c r="J53" s="99"/>
      <c r="K53" s="99"/>
      <c r="L53" s="99"/>
      <c r="M53" s="99"/>
      <c r="N53" s="99"/>
      <c r="O53" s="99"/>
      <c r="P53" s="99"/>
      <c r="Q53" s="99"/>
      <c r="R53" s="99"/>
      <c r="S53" s="99"/>
      <c r="T53" s="99"/>
      <c r="U53" s="98"/>
    </row>
    <row r="54" spans="2:21" ht="104.25" customHeight="1" thickBot="1" x14ac:dyDescent="0.25">
      <c r="B54" s="100" t="s">
        <v>385</v>
      </c>
      <c r="C54" s="102"/>
      <c r="D54" s="102"/>
      <c r="E54" s="102"/>
      <c r="F54" s="102"/>
      <c r="G54" s="102"/>
      <c r="H54" s="102"/>
      <c r="I54" s="102"/>
      <c r="J54" s="102"/>
      <c r="K54" s="102"/>
      <c r="L54" s="102"/>
      <c r="M54" s="102"/>
      <c r="N54" s="102"/>
      <c r="O54" s="102"/>
      <c r="P54" s="102"/>
      <c r="Q54" s="102"/>
      <c r="R54" s="102"/>
      <c r="S54" s="102"/>
      <c r="T54" s="102"/>
      <c r="U54" s="101"/>
    </row>
  </sheetData>
  <mergeCells count="99">
    <mergeCell ref="B52:U52"/>
    <mergeCell ref="B53:U53"/>
    <mergeCell ref="B54:U54"/>
    <mergeCell ref="B46:U46"/>
    <mergeCell ref="B47:U47"/>
    <mergeCell ref="B48:U48"/>
    <mergeCell ref="B49:U49"/>
    <mergeCell ref="B50:U50"/>
    <mergeCell ref="B51:U51"/>
    <mergeCell ref="B40:U40"/>
    <mergeCell ref="B41:U41"/>
    <mergeCell ref="B42:U42"/>
    <mergeCell ref="B43:U43"/>
    <mergeCell ref="B44:U44"/>
    <mergeCell ref="B45:U45"/>
    <mergeCell ref="B33:D33"/>
    <mergeCell ref="B34:D34"/>
    <mergeCell ref="B36:U36"/>
    <mergeCell ref="B37:U37"/>
    <mergeCell ref="B38:U38"/>
    <mergeCell ref="B39:U39"/>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topLeftCell="N1"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61.5" customHeight="1" thickTop="1" x14ac:dyDescent="0.2">
      <c r="B4" s="17" t="s">
        <v>7</v>
      </c>
      <c r="C4" s="18" t="s">
        <v>386</v>
      </c>
      <c r="D4" s="19" t="s">
        <v>387</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3.75" customHeight="1" thickBot="1" x14ac:dyDescent="0.25">
      <c r="B6" s="28" t="s">
        <v>17</v>
      </c>
      <c r="C6" s="29" t="s">
        <v>18</v>
      </c>
      <c r="D6" s="29"/>
      <c r="E6" s="29"/>
      <c r="F6" s="29"/>
      <c r="G6" s="29"/>
      <c r="H6" s="30"/>
      <c r="I6" s="30"/>
      <c r="J6" s="30" t="s">
        <v>19</v>
      </c>
      <c r="K6" s="29" t="s">
        <v>81</v>
      </c>
      <c r="L6" s="29"/>
      <c r="M6" s="29"/>
      <c r="N6" s="31"/>
      <c r="O6" s="32" t="s">
        <v>21</v>
      </c>
      <c r="P6" s="29" t="s">
        <v>115</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388</v>
      </c>
      <c r="D11" s="62"/>
      <c r="E11" s="62"/>
      <c r="F11" s="62"/>
      <c r="G11" s="62"/>
      <c r="H11" s="62"/>
      <c r="I11" s="62" t="s">
        <v>389</v>
      </c>
      <c r="J11" s="62"/>
      <c r="K11" s="62"/>
      <c r="L11" s="62" t="s">
        <v>390</v>
      </c>
      <c r="M11" s="62"/>
      <c r="N11" s="62"/>
      <c r="O11" s="62"/>
      <c r="P11" s="63" t="s">
        <v>43</v>
      </c>
      <c r="Q11" s="63" t="s">
        <v>44</v>
      </c>
      <c r="R11" s="63">
        <v>2.5</v>
      </c>
      <c r="S11" s="63">
        <v>2.5</v>
      </c>
      <c r="T11" s="63">
        <v>0.91</v>
      </c>
      <c r="U11" s="64">
        <f t="shared" ref="U11:U16" si="0">IF(ISERR(T11/S11*100),"N/A",T11/S11*100)</f>
        <v>36.4</v>
      </c>
    </row>
    <row r="12" spans="1:34" ht="75" customHeight="1" thickTop="1" thickBot="1" x14ac:dyDescent="0.25">
      <c r="A12" s="60"/>
      <c r="B12" s="61" t="s">
        <v>45</v>
      </c>
      <c r="C12" s="62" t="s">
        <v>391</v>
      </c>
      <c r="D12" s="62"/>
      <c r="E12" s="62"/>
      <c r="F12" s="62"/>
      <c r="G12" s="62"/>
      <c r="H12" s="62"/>
      <c r="I12" s="62" t="s">
        <v>392</v>
      </c>
      <c r="J12" s="62"/>
      <c r="K12" s="62"/>
      <c r="L12" s="62" t="s">
        <v>393</v>
      </c>
      <c r="M12" s="62"/>
      <c r="N12" s="62"/>
      <c r="O12" s="62"/>
      <c r="P12" s="63" t="s">
        <v>43</v>
      </c>
      <c r="Q12" s="63" t="s">
        <v>44</v>
      </c>
      <c r="R12" s="63">
        <v>1</v>
      </c>
      <c r="S12" s="63">
        <v>1</v>
      </c>
      <c r="T12" s="63">
        <v>0.92</v>
      </c>
      <c r="U12" s="64">
        <f t="shared" si="0"/>
        <v>92</v>
      </c>
    </row>
    <row r="13" spans="1:34" ht="77.25" customHeight="1" thickTop="1" x14ac:dyDescent="0.2">
      <c r="A13" s="60"/>
      <c r="B13" s="61" t="s">
        <v>53</v>
      </c>
      <c r="C13" s="62" t="s">
        <v>394</v>
      </c>
      <c r="D13" s="62"/>
      <c r="E13" s="62"/>
      <c r="F13" s="62"/>
      <c r="G13" s="62"/>
      <c r="H13" s="62"/>
      <c r="I13" s="62" t="s">
        <v>395</v>
      </c>
      <c r="J13" s="62"/>
      <c r="K13" s="62"/>
      <c r="L13" s="62" t="s">
        <v>396</v>
      </c>
      <c r="M13" s="62"/>
      <c r="N13" s="62"/>
      <c r="O13" s="62"/>
      <c r="P13" s="63" t="s">
        <v>43</v>
      </c>
      <c r="Q13" s="63" t="s">
        <v>44</v>
      </c>
      <c r="R13" s="63">
        <v>100</v>
      </c>
      <c r="S13" s="63">
        <v>100</v>
      </c>
      <c r="T13" s="63">
        <v>198.33</v>
      </c>
      <c r="U13" s="64">
        <f t="shared" si="0"/>
        <v>198.33</v>
      </c>
    </row>
    <row r="14" spans="1:34" ht="90" customHeight="1" thickBot="1" x14ac:dyDescent="0.25">
      <c r="A14" s="60"/>
      <c r="B14" s="65" t="s">
        <v>50</v>
      </c>
      <c r="C14" s="66" t="s">
        <v>397</v>
      </c>
      <c r="D14" s="66"/>
      <c r="E14" s="66"/>
      <c r="F14" s="66"/>
      <c r="G14" s="66"/>
      <c r="H14" s="66"/>
      <c r="I14" s="66" t="s">
        <v>398</v>
      </c>
      <c r="J14" s="66"/>
      <c r="K14" s="66"/>
      <c r="L14" s="66" t="s">
        <v>399</v>
      </c>
      <c r="M14" s="66"/>
      <c r="N14" s="66"/>
      <c r="O14" s="66"/>
      <c r="P14" s="67" t="s">
        <v>43</v>
      </c>
      <c r="Q14" s="67" t="s">
        <v>57</v>
      </c>
      <c r="R14" s="67">
        <v>100</v>
      </c>
      <c r="S14" s="67">
        <v>100</v>
      </c>
      <c r="T14" s="67">
        <v>244</v>
      </c>
      <c r="U14" s="68">
        <f t="shared" si="0"/>
        <v>244</v>
      </c>
    </row>
    <row r="15" spans="1:34" ht="77.25" customHeight="1" thickTop="1" x14ac:dyDescent="0.2">
      <c r="A15" s="60"/>
      <c r="B15" s="61" t="s">
        <v>58</v>
      </c>
      <c r="C15" s="62" t="s">
        <v>400</v>
      </c>
      <c r="D15" s="62"/>
      <c r="E15" s="62"/>
      <c r="F15" s="62"/>
      <c r="G15" s="62"/>
      <c r="H15" s="62"/>
      <c r="I15" s="62" t="s">
        <v>261</v>
      </c>
      <c r="J15" s="62"/>
      <c r="K15" s="62"/>
      <c r="L15" s="62" t="s">
        <v>401</v>
      </c>
      <c r="M15" s="62"/>
      <c r="N15" s="62"/>
      <c r="O15" s="62"/>
      <c r="P15" s="63" t="s">
        <v>43</v>
      </c>
      <c r="Q15" s="63" t="s">
        <v>62</v>
      </c>
      <c r="R15" s="63">
        <v>100</v>
      </c>
      <c r="S15" s="63">
        <v>100</v>
      </c>
      <c r="T15" s="63">
        <v>115.38</v>
      </c>
      <c r="U15" s="64">
        <f t="shared" si="0"/>
        <v>115.38</v>
      </c>
    </row>
    <row r="16" spans="1:34" ht="78" customHeight="1" thickBot="1" x14ac:dyDescent="0.25">
      <c r="A16" s="60"/>
      <c r="B16" s="65" t="s">
        <v>50</v>
      </c>
      <c r="C16" s="66" t="s">
        <v>402</v>
      </c>
      <c r="D16" s="66"/>
      <c r="E16" s="66"/>
      <c r="F16" s="66"/>
      <c r="G16" s="66"/>
      <c r="H16" s="66"/>
      <c r="I16" s="66" t="s">
        <v>403</v>
      </c>
      <c r="J16" s="66"/>
      <c r="K16" s="66"/>
      <c r="L16" s="66" t="s">
        <v>404</v>
      </c>
      <c r="M16" s="66"/>
      <c r="N16" s="66"/>
      <c r="O16" s="66"/>
      <c r="P16" s="67" t="s">
        <v>43</v>
      </c>
      <c r="Q16" s="67" t="s">
        <v>62</v>
      </c>
      <c r="R16" s="67">
        <v>100</v>
      </c>
      <c r="S16" s="67">
        <v>100</v>
      </c>
      <c r="T16" s="67">
        <v>248.23</v>
      </c>
      <c r="U16" s="104">
        <f t="shared" si="0"/>
        <v>248.23</v>
      </c>
    </row>
    <row r="17" spans="2:22" ht="22.5" customHeight="1" thickTop="1" thickBot="1" x14ac:dyDescent="0.25">
      <c r="B17" s="13" t="s">
        <v>63</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2">
      <c r="B18" s="70"/>
      <c r="C18" s="71"/>
      <c r="D18" s="71"/>
      <c r="E18" s="71"/>
      <c r="F18" s="71"/>
      <c r="G18" s="71"/>
      <c r="H18" s="72"/>
      <c r="I18" s="72"/>
      <c r="J18" s="72"/>
      <c r="K18" s="72"/>
      <c r="L18" s="72"/>
      <c r="M18" s="72"/>
      <c r="N18" s="72"/>
      <c r="O18" s="72"/>
      <c r="P18" s="73"/>
      <c r="Q18" s="74"/>
      <c r="R18" s="75" t="s">
        <v>64</v>
      </c>
      <c r="S18" s="44" t="s">
        <v>65</v>
      </c>
      <c r="T18" s="75" t="s">
        <v>66</v>
      </c>
      <c r="U18" s="44" t="s">
        <v>67</v>
      </c>
    </row>
    <row r="19" spans="2:22" ht="26.25" customHeight="1" thickBot="1" x14ac:dyDescent="0.25">
      <c r="B19" s="76"/>
      <c r="C19" s="77"/>
      <c r="D19" s="77"/>
      <c r="E19" s="77"/>
      <c r="F19" s="77"/>
      <c r="G19" s="77"/>
      <c r="H19" s="78"/>
      <c r="I19" s="78"/>
      <c r="J19" s="78"/>
      <c r="K19" s="78"/>
      <c r="L19" s="78"/>
      <c r="M19" s="78"/>
      <c r="N19" s="78"/>
      <c r="O19" s="78"/>
      <c r="P19" s="79"/>
      <c r="Q19" s="80"/>
      <c r="R19" s="81" t="s">
        <v>68</v>
      </c>
      <c r="S19" s="80" t="s">
        <v>68</v>
      </c>
      <c r="T19" s="80" t="s">
        <v>68</v>
      </c>
      <c r="U19" s="80" t="s">
        <v>69</v>
      </c>
    </row>
    <row r="20" spans="2:22" ht="13.5" customHeight="1" thickBot="1" x14ac:dyDescent="0.25">
      <c r="B20" s="82" t="s">
        <v>70</v>
      </c>
      <c r="C20" s="83"/>
      <c r="D20" s="83"/>
      <c r="E20" s="84"/>
      <c r="F20" s="84"/>
      <c r="G20" s="84"/>
      <c r="H20" s="85"/>
      <c r="I20" s="85"/>
      <c r="J20" s="85"/>
      <c r="K20" s="85"/>
      <c r="L20" s="85"/>
      <c r="M20" s="85"/>
      <c r="N20" s="85"/>
      <c r="O20" s="85"/>
      <c r="P20" s="86"/>
      <c r="Q20" s="86"/>
      <c r="R20" s="87">
        <f>2785.902986</f>
        <v>2785.9029860000001</v>
      </c>
      <c r="S20" s="87">
        <f>2785.902986</f>
        <v>2785.9029860000001</v>
      </c>
      <c r="T20" s="87">
        <f>2118.87584684</f>
        <v>2118.8758468400001</v>
      </c>
      <c r="U20" s="106">
        <f>+IF(ISERR(T20/S20*100),"N/A",T20/S20*100)</f>
        <v>76.057057890672723</v>
      </c>
    </row>
    <row r="21" spans="2:22" ht="13.5" customHeight="1" thickBot="1" x14ac:dyDescent="0.25">
      <c r="B21" s="89" t="s">
        <v>71</v>
      </c>
      <c r="C21" s="90"/>
      <c r="D21" s="90"/>
      <c r="E21" s="91"/>
      <c r="F21" s="91"/>
      <c r="G21" s="91"/>
      <c r="H21" s="92"/>
      <c r="I21" s="92"/>
      <c r="J21" s="92"/>
      <c r="K21" s="92"/>
      <c r="L21" s="92"/>
      <c r="M21" s="92"/>
      <c r="N21" s="92"/>
      <c r="O21" s="92"/>
      <c r="P21" s="93"/>
      <c r="Q21" s="93"/>
      <c r="R21" s="87">
        <f>2139.41225014</f>
        <v>2139.4122501400002</v>
      </c>
      <c r="S21" s="87">
        <f>2139.41225014</f>
        <v>2139.4122501400002</v>
      </c>
      <c r="T21" s="87">
        <f>2118.87584684</f>
        <v>2118.8758468400001</v>
      </c>
      <c r="U21" s="106">
        <f>+IF(ISERR(T21/S21*100),"N/A",T21/S21*100)</f>
        <v>99.040091347581267</v>
      </c>
    </row>
    <row r="22" spans="2:22" ht="14.85" customHeight="1" thickTop="1" thickBot="1" x14ac:dyDescent="0.25">
      <c r="B22" s="13" t="s">
        <v>72</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2">
      <c r="B23" s="94" t="s">
        <v>73</v>
      </c>
      <c r="C23" s="96"/>
      <c r="D23" s="96"/>
      <c r="E23" s="96"/>
      <c r="F23" s="96"/>
      <c r="G23" s="96"/>
      <c r="H23" s="96"/>
      <c r="I23" s="96"/>
      <c r="J23" s="96"/>
      <c r="K23" s="96"/>
      <c r="L23" s="96"/>
      <c r="M23" s="96"/>
      <c r="N23" s="96"/>
      <c r="O23" s="96"/>
      <c r="P23" s="96"/>
      <c r="Q23" s="96"/>
      <c r="R23" s="96"/>
      <c r="S23" s="96"/>
      <c r="T23" s="96"/>
      <c r="U23" s="95"/>
    </row>
    <row r="24" spans="2:22" ht="54" customHeight="1" x14ac:dyDescent="0.2">
      <c r="B24" s="97" t="s">
        <v>405</v>
      </c>
      <c r="C24" s="99"/>
      <c r="D24" s="99"/>
      <c r="E24" s="99"/>
      <c r="F24" s="99"/>
      <c r="G24" s="99"/>
      <c r="H24" s="99"/>
      <c r="I24" s="99"/>
      <c r="J24" s="99"/>
      <c r="K24" s="99"/>
      <c r="L24" s="99"/>
      <c r="M24" s="99"/>
      <c r="N24" s="99"/>
      <c r="O24" s="99"/>
      <c r="P24" s="99"/>
      <c r="Q24" s="99"/>
      <c r="R24" s="99"/>
      <c r="S24" s="99"/>
      <c r="T24" s="99"/>
      <c r="U24" s="98"/>
    </row>
    <row r="25" spans="2:22" ht="48.75" customHeight="1" x14ac:dyDescent="0.2">
      <c r="B25" s="97" t="s">
        <v>406</v>
      </c>
      <c r="C25" s="99"/>
      <c r="D25" s="99"/>
      <c r="E25" s="99"/>
      <c r="F25" s="99"/>
      <c r="G25" s="99"/>
      <c r="H25" s="99"/>
      <c r="I25" s="99"/>
      <c r="J25" s="99"/>
      <c r="K25" s="99"/>
      <c r="L25" s="99"/>
      <c r="M25" s="99"/>
      <c r="N25" s="99"/>
      <c r="O25" s="99"/>
      <c r="P25" s="99"/>
      <c r="Q25" s="99"/>
      <c r="R25" s="99"/>
      <c r="S25" s="99"/>
      <c r="T25" s="99"/>
      <c r="U25" s="98"/>
    </row>
    <row r="26" spans="2:22" ht="66" customHeight="1" x14ac:dyDescent="0.2">
      <c r="B26" s="97" t="s">
        <v>407</v>
      </c>
      <c r="C26" s="99"/>
      <c r="D26" s="99"/>
      <c r="E26" s="99"/>
      <c r="F26" s="99"/>
      <c r="G26" s="99"/>
      <c r="H26" s="99"/>
      <c r="I26" s="99"/>
      <c r="J26" s="99"/>
      <c r="K26" s="99"/>
      <c r="L26" s="99"/>
      <c r="M26" s="99"/>
      <c r="N26" s="99"/>
      <c r="O26" s="99"/>
      <c r="P26" s="99"/>
      <c r="Q26" s="99"/>
      <c r="R26" s="99"/>
      <c r="S26" s="99"/>
      <c r="T26" s="99"/>
      <c r="U26" s="98"/>
    </row>
    <row r="27" spans="2:22" ht="77.25" customHeight="1" x14ac:dyDescent="0.2">
      <c r="B27" s="97" t="s">
        <v>408</v>
      </c>
      <c r="C27" s="99"/>
      <c r="D27" s="99"/>
      <c r="E27" s="99"/>
      <c r="F27" s="99"/>
      <c r="G27" s="99"/>
      <c r="H27" s="99"/>
      <c r="I27" s="99"/>
      <c r="J27" s="99"/>
      <c r="K27" s="99"/>
      <c r="L27" s="99"/>
      <c r="M27" s="99"/>
      <c r="N27" s="99"/>
      <c r="O27" s="99"/>
      <c r="P27" s="99"/>
      <c r="Q27" s="99"/>
      <c r="R27" s="99"/>
      <c r="S27" s="99"/>
      <c r="T27" s="99"/>
      <c r="U27" s="98"/>
    </row>
    <row r="28" spans="2:22" ht="72.75" customHeight="1" x14ac:dyDescent="0.2">
      <c r="B28" s="97" t="s">
        <v>409</v>
      </c>
      <c r="C28" s="99"/>
      <c r="D28" s="99"/>
      <c r="E28" s="99"/>
      <c r="F28" s="99"/>
      <c r="G28" s="99"/>
      <c r="H28" s="99"/>
      <c r="I28" s="99"/>
      <c r="J28" s="99"/>
      <c r="K28" s="99"/>
      <c r="L28" s="99"/>
      <c r="M28" s="99"/>
      <c r="N28" s="99"/>
      <c r="O28" s="99"/>
      <c r="P28" s="99"/>
      <c r="Q28" s="99"/>
      <c r="R28" s="99"/>
      <c r="S28" s="99"/>
      <c r="T28" s="99"/>
      <c r="U28" s="98"/>
    </row>
    <row r="29" spans="2:22" ht="74.25" customHeight="1" thickBot="1" x14ac:dyDescent="0.25">
      <c r="B29" s="100" t="s">
        <v>410</v>
      </c>
      <c r="C29" s="102"/>
      <c r="D29" s="102"/>
      <c r="E29" s="102"/>
      <c r="F29" s="102"/>
      <c r="G29" s="102"/>
      <c r="H29" s="102"/>
      <c r="I29" s="102"/>
      <c r="J29" s="102"/>
      <c r="K29" s="102"/>
      <c r="L29" s="102"/>
      <c r="M29" s="102"/>
      <c r="N29" s="102"/>
      <c r="O29" s="102"/>
      <c r="P29" s="102"/>
      <c r="Q29" s="102"/>
      <c r="R29" s="102"/>
      <c r="S29" s="102"/>
      <c r="T29" s="102"/>
      <c r="U29" s="101"/>
    </row>
  </sheetData>
  <mergeCells count="48">
    <mergeCell ref="B24:U24"/>
    <mergeCell ref="B25:U25"/>
    <mergeCell ref="B26:U26"/>
    <mergeCell ref="B27:U27"/>
    <mergeCell ref="B28:U28"/>
    <mergeCell ref="B29:U29"/>
    <mergeCell ref="C16:H16"/>
    <mergeCell ref="I16:K16"/>
    <mergeCell ref="L16:O16"/>
    <mergeCell ref="B20:D20"/>
    <mergeCell ref="B21:D21"/>
    <mergeCell ref="B23:U23"/>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6"/>
  <sheetViews>
    <sheetView view="pageBreakPreview" zoomScale="80" zoomScaleNormal="80" zoomScaleSheetLayoutView="80" workbookViewId="0">
      <selection activeCell="W37" sqref="W37"/>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411</v>
      </c>
      <c r="D4" s="19" t="s">
        <v>412</v>
      </c>
      <c r="E4" s="19"/>
      <c r="F4" s="19"/>
      <c r="G4" s="19"/>
      <c r="H4" s="19"/>
      <c r="I4" s="20"/>
      <c r="J4" s="21" t="s">
        <v>10</v>
      </c>
      <c r="K4" s="22" t="s">
        <v>11</v>
      </c>
      <c r="L4" s="23" t="s">
        <v>12</v>
      </c>
      <c r="M4" s="23"/>
      <c r="N4" s="23"/>
      <c r="O4" s="23"/>
      <c r="P4" s="21" t="s">
        <v>13</v>
      </c>
      <c r="Q4" s="23" t="s">
        <v>413</v>
      </c>
      <c r="R4" s="23"/>
      <c r="S4" s="21" t="s">
        <v>15</v>
      </c>
      <c r="T4" s="23" t="s">
        <v>143</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47.25" customHeight="1" thickBot="1" x14ac:dyDescent="0.25">
      <c r="B6" s="28" t="s">
        <v>17</v>
      </c>
      <c r="C6" s="29" t="s">
        <v>318</v>
      </c>
      <c r="D6" s="29"/>
      <c r="E6" s="29"/>
      <c r="F6" s="29"/>
      <c r="G6" s="29"/>
      <c r="H6" s="30"/>
      <c r="I6" s="30"/>
      <c r="J6" s="30" t="s">
        <v>19</v>
      </c>
      <c r="K6" s="29" t="s">
        <v>319</v>
      </c>
      <c r="L6" s="29"/>
      <c r="M6" s="29"/>
      <c r="N6" s="31"/>
      <c r="O6" s="32" t="s">
        <v>21</v>
      </c>
      <c r="P6" s="29" t="s">
        <v>414</v>
      </c>
      <c r="Q6" s="29"/>
      <c r="R6" s="33"/>
      <c r="S6" s="32" t="s">
        <v>23</v>
      </c>
      <c r="T6" s="29" t="s">
        <v>415</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98.25" customHeight="1" thickTop="1" x14ac:dyDescent="0.2">
      <c r="A11" s="60"/>
      <c r="B11" s="61" t="s">
        <v>39</v>
      </c>
      <c r="C11" s="62" t="s">
        <v>416</v>
      </c>
      <c r="D11" s="62"/>
      <c r="E11" s="62"/>
      <c r="F11" s="62"/>
      <c r="G11" s="62"/>
      <c r="H11" s="62"/>
      <c r="I11" s="62" t="s">
        <v>417</v>
      </c>
      <c r="J11" s="62"/>
      <c r="K11" s="62"/>
      <c r="L11" s="62" t="s">
        <v>418</v>
      </c>
      <c r="M11" s="62"/>
      <c r="N11" s="62"/>
      <c r="O11" s="62"/>
      <c r="P11" s="63" t="s">
        <v>43</v>
      </c>
      <c r="Q11" s="63" t="s">
        <v>44</v>
      </c>
      <c r="R11" s="63">
        <v>0</v>
      </c>
      <c r="S11" s="63">
        <v>0</v>
      </c>
      <c r="T11" s="63">
        <v>107.44</v>
      </c>
      <c r="U11" s="64" t="str">
        <f t="shared" ref="U11:U30" si="0">IF(ISERR(T11/S11*100),"N/A",T11/S11*100)</f>
        <v>N/A</v>
      </c>
    </row>
    <row r="12" spans="1:34" ht="75" customHeight="1" thickBot="1" x14ac:dyDescent="0.25">
      <c r="A12" s="60"/>
      <c r="B12" s="65" t="s">
        <v>50</v>
      </c>
      <c r="C12" s="66" t="s">
        <v>50</v>
      </c>
      <c r="D12" s="66"/>
      <c r="E12" s="66"/>
      <c r="F12" s="66"/>
      <c r="G12" s="66"/>
      <c r="H12" s="66"/>
      <c r="I12" s="66" t="s">
        <v>419</v>
      </c>
      <c r="J12" s="66"/>
      <c r="K12" s="66"/>
      <c r="L12" s="66" t="s">
        <v>420</v>
      </c>
      <c r="M12" s="66"/>
      <c r="N12" s="66"/>
      <c r="O12" s="66"/>
      <c r="P12" s="67" t="s">
        <v>43</v>
      </c>
      <c r="Q12" s="67" t="s">
        <v>421</v>
      </c>
      <c r="R12" s="67">
        <v>99</v>
      </c>
      <c r="S12" s="109" t="s">
        <v>324</v>
      </c>
      <c r="T12" s="109" t="s">
        <v>324</v>
      </c>
      <c r="U12" s="110" t="str">
        <f t="shared" si="0"/>
        <v>N/A</v>
      </c>
    </row>
    <row r="13" spans="1:34" ht="89.25" customHeight="1" thickTop="1" x14ac:dyDescent="0.2">
      <c r="A13" s="60"/>
      <c r="B13" s="61" t="s">
        <v>45</v>
      </c>
      <c r="C13" s="62" t="s">
        <v>422</v>
      </c>
      <c r="D13" s="62"/>
      <c r="E13" s="62"/>
      <c r="F13" s="62"/>
      <c r="G13" s="62"/>
      <c r="H13" s="62"/>
      <c r="I13" s="62" t="s">
        <v>423</v>
      </c>
      <c r="J13" s="62"/>
      <c r="K13" s="62"/>
      <c r="L13" s="62" t="s">
        <v>424</v>
      </c>
      <c r="M13" s="62"/>
      <c r="N13" s="62"/>
      <c r="O13" s="62"/>
      <c r="P13" s="63" t="s">
        <v>43</v>
      </c>
      <c r="Q13" s="63" t="s">
        <v>57</v>
      </c>
      <c r="R13" s="63">
        <v>1.58</v>
      </c>
      <c r="S13" s="63">
        <v>1.58</v>
      </c>
      <c r="T13" s="63">
        <v>1.37</v>
      </c>
      <c r="U13" s="64">
        <f t="shared" si="0"/>
        <v>86.708860759493675</v>
      </c>
    </row>
    <row r="14" spans="1:34" ht="108" customHeight="1" x14ac:dyDescent="0.2">
      <c r="A14" s="60"/>
      <c r="B14" s="65" t="s">
        <v>50</v>
      </c>
      <c r="C14" s="66" t="s">
        <v>50</v>
      </c>
      <c r="D14" s="66"/>
      <c r="E14" s="66"/>
      <c r="F14" s="66"/>
      <c r="G14" s="66"/>
      <c r="H14" s="66"/>
      <c r="I14" s="66" t="s">
        <v>425</v>
      </c>
      <c r="J14" s="66"/>
      <c r="K14" s="66"/>
      <c r="L14" s="66" t="s">
        <v>426</v>
      </c>
      <c r="M14" s="66"/>
      <c r="N14" s="66"/>
      <c r="O14" s="66"/>
      <c r="P14" s="67" t="s">
        <v>43</v>
      </c>
      <c r="Q14" s="67" t="s">
        <v>49</v>
      </c>
      <c r="R14" s="67">
        <v>80</v>
      </c>
      <c r="S14" s="67">
        <v>80</v>
      </c>
      <c r="T14" s="67">
        <v>83.56</v>
      </c>
      <c r="U14" s="68">
        <f t="shared" si="0"/>
        <v>104.45</v>
      </c>
    </row>
    <row r="15" spans="1:34" ht="75" customHeight="1" thickBot="1" x14ac:dyDescent="0.25">
      <c r="A15" s="60"/>
      <c r="B15" s="65" t="s">
        <v>50</v>
      </c>
      <c r="C15" s="66" t="s">
        <v>50</v>
      </c>
      <c r="D15" s="66"/>
      <c r="E15" s="66"/>
      <c r="F15" s="66"/>
      <c r="G15" s="66"/>
      <c r="H15" s="66"/>
      <c r="I15" s="66" t="s">
        <v>427</v>
      </c>
      <c r="J15" s="66"/>
      <c r="K15" s="66"/>
      <c r="L15" s="66" t="s">
        <v>428</v>
      </c>
      <c r="M15" s="66"/>
      <c r="N15" s="66"/>
      <c r="O15" s="66"/>
      <c r="P15" s="67" t="s">
        <v>43</v>
      </c>
      <c r="Q15" s="67" t="s">
        <v>44</v>
      </c>
      <c r="R15" s="67">
        <v>99</v>
      </c>
      <c r="S15" s="67">
        <v>99</v>
      </c>
      <c r="T15" s="67">
        <v>98.34</v>
      </c>
      <c r="U15" s="68">
        <f t="shared" si="0"/>
        <v>99.333333333333343</v>
      </c>
    </row>
    <row r="16" spans="1:34" ht="75" customHeight="1" thickTop="1" x14ac:dyDescent="0.2">
      <c r="A16" s="60"/>
      <c r="B16" s="61" t="s">
        <v>53</v>
      </c>
      <c r="C16" s="62" t="s">
        <v>429</v>
      </c>
      <c r="D16" s="62"/>
      <c r="E16" s="62"/>
      <c r="F16" s="62"/>
      <c r="G16" s="62"/>
      <c r="H16" s="62"/>
      <c r="I16" s="62" t="s">
        <v>430</v>
      </c>
      <c r="J16" s="62"/>
      <c r="K16" s="62"/>
      <c r="L16" s="62" t="s">
        <v>431</v>
      </c>
      <c r="M16" s="62"/>
      <c r="N16" s="62"/>
      <c r="O16" s="62"/>
      <c r="P16" s="63" t="s">
        <v>43</v>
      </c>
      <c r="Q16" s="63" t="s">
        <v>49</v>
      </c>
      <c r="R16" s="63">
        <v>48</v>
      </c>
      <c r="S16" s="63">
        <v>48</v>
      </c>
      <c r="T16" s="63">
        <v>39.19</v>
      </c>
      <c r="U16" s="111">
        <f t="shared" si="0"/>
        <v>81.645833333333329</v>
      </c>
    </row>
    <row r="17" spans="1:22" ht="114" customHeight="1" x14ac:dyDescent="0.2">
      <c r="A17" s="60"/>
      <c r="B17" s="65" t="s">
        <v>50</v>
      </c>
      <c r="C17" s="66" t="s">
        <v>50</v>
      </c>
      <c r="D17" s="66"/>
      <c r="E17" s="66"/>
      <c r="F17" s="66"/>
      <c r="G17" s="66"/>
      <c r="H17" s="66"/>
      <c r="I17" s="66" t="s">
        <v>432</v>
      </c>
      <c r="J17" s="66"/>
      <c r="K17" s="66"/>
      <c r="L17" s="66" t="s">
        <v>433</v>
      </c>
      <c r="M17" s="66"/>
      <c r="N17" s="66"/>
      <c r="O17" s="66"/>
      <c r="P17" s="67" t="s">
        <v>43</v>
      </c>
      <c r="Q17" s="67" t="s">
        <v>181</v>
      </c>
      <c r="R17" s="67">
        <v>100</v>
      </c>
      <c r="S17" s="67">
        <v>100</v>
      </c>
      <c r="T17" s="67">
        <v>82.49</v>
      </c>
      <c r="U17" s="104">
        <f t="shared" si="0"/>
        <v>82.49</v>
      </c>
    </row>
    <row r="18" spans="1:22" ht="105.75" customHeight="1" x14ac:dyDescent="0.2">
      <c r="A18" s="60"/>
      <c r="B18" s="65" t="s">
        <v>50</v>
      </c>
      <c r="C18" s="66" t="s">
        <v>434</v>
      </c>
      <c r="D18" s="66"/>
      <c r="E18" s="66"/>
      <c r="F18" s="66"/>
      <c r="G18" s="66"/>
      <c r="H18" s="66"/>
      <c r="I18" s="66" t="s">
        <v>435</v>
      </c>
      <c r="J18" s="66"/>
      <c r="K18" s="66"/>
      <c r="L18" s="66" t="s">
        <v>436</v>
      </c>
      <c r="M18" s="66"/>
      <c r="N18" s="66"/>
      <c r="O18" s="66"/>
      <c r="P18" s="67" t="s">
        <v>43</v>
      </c>
      <c r="Q18" s="67" t="s">
        <v>181</v>
      </c>
      <c r="R18" s="67">
        <v>9.91</v>
      </c>
      <c r="S18" s="67">
        <v>9.91</v>
      </c>
      <c r="T18" s="67">
        <v>8.94</v>
      </c>
      <c r="U18" s="104">
        <f t="shared" si="0"/>
        <v>90.211907164480323</v>
      </c>
    </row>
    <row r="19" spans="1:22" ht="87.75" customHeight="1" x14ac:dyDescent="0.2">
      <c r="A19" s="60"/>
      <c r="B19" s="65" t="s">
        <v>50</v>
      </c>
      <c r="C19" s="66" t="s">
        <v>50</v>
      </c>
      <c r="D19" s="66"/>
      <c r="E19" s="66"/>
      <c r="F19" s="66"/>
      <c r="G19" s="66"/>
      <c r="H19" s="66"/>
      <c r="I19" s="66" t="s">
        <v>437</v>
      </c>
      <c r="J19" s="66"/>
      <c r="K19" s="66"/>
      <c r="L19" s="66" t="s">
        <v>438</v>
      </c>
      <c r="M19" s="66"/>
      <c r="N19" s="66"/>
      <c r="O19" s="66"/>
      <c r="P19" s="67" t="s">
        <v>43</v>
      </c>
      <c r="Q19" s="67" t="s">
        <v>49</v>
      </c>
      <c r="R19" s="67">
        <v>16.72</v>
      </c>
      <c r="S19" s="67">
        <v>16.72</v>
      </c>
      <c r="T19" s="67">
        <v>16.72</v>
      </c>
      <c r="U19" s="104">
        <f t="shared" si="0"/>
        <v>100</v>
      </c>
    </row>
    <row r="20" spans="1:22" ht="104.25" customHeight="1" x14ac:dyDescent="0.2">
      <c r="A20" s="60"/>
      <c r="B20" s="65" t="s">
        <v>50</v>
      </c>
      <c r="C20" s="66" t="s">
        <v>439</v>
      </c>
      <c r="D20" s="66"/>
      <c r="E20" s="66"/>
      <c r="F20" s="66"/>
      <c r="G20" s="66"/>
      <c r="H20" s="66"/>
      <c r="I20" s="66" t="s">
        <v>440</v>
      </c>
      <c r="J20" s="66"/>
      <c r="K20" s="66"/>
      <c r="L20" s="66" t="s">
        <v>441</v>
      </c>
      <c r="M20" s="66"/>
      <c r="N20" s="66"/>
      <c r="O20" s="66"/>
      <c r="P20" s="67" t="s">
        <v>43</v>
      </c>
      <c r="Q20" s="67" t="s">
        <v>181</v>
      </c>
      <c r="R20" s="67">
        <v>59.42</v>
      </c>
      <c r="S20" s="67">
        <v>59.42</v>
      </c>
      <c r="T20" s="67">
        <v>49.37</v>
      </c>
      <c r="U20" s="104">
        <f t="shared" si="0"/>
        <v>83.086502860989569</v>
      </c>
    </row>
    <row r="21" spans="1:22" ht="75" customHeight="1" x14ac:dyDescent="0.2">
      <c r="A21" s="60"/>
      <c r="B21" s="65" t="s">
        <v>50</v>
      </c>
      <c r="C21" s="66" t="s">
        <v>50</v>
      </c>
      <c r="D21" s="66"/>
      <c r="E21" s="66"/>
      <c r="F21" s="66"/>
      <c r="G21" s="66"/>
      <c r="H21" s="66"/>
      <c r="I21" s="66" t="s">
        <v>442</v>
      </c>
      <c r="J21" s="66"/>
      <c r="K21" s="66"/>
      <c r="L21" s="66" t="s">
        <v>443</v>
      </c>
      <c r="M21" s="66"/>
      <c r="N21" s="66"/>
      <c r="O21" s="66"/>
      <c r="P21" s="67" t="s">
        <v>43</v>
      </c>
      <c r="Q21" s="67" t="s">
        <v>181</v>
      </c>
      <c r="R21" s="67">
        <v>31.42</v>
      </c>
      <c r="S21" s="67">
        <v>31.42</v>
      </c>
      <c r="T21" s="67">
        <v>22.65</v>
      </c>
      <c r="U21" s="104">
        <f t="shared" si="0"/>
        <v>72.087842138765112</v>
      </c>
    </row>
    <row r="22" spans="1:22" ht="103.5" customHeight="1" x14ac:dyDescent="0.2">
      <c r="A22" s="60"/>
      <c r="B22" s="65" t="s">
        <v>50</v>
      </c>
      <c r="C22" s="66" t="s">
        <v>444</v>
      </c>
      <c r="D22" s="66"/>
      <c r="E22" s="66"/>
      <c r="F22" s="66"/>
      <c r="G22" s="66"/>
      <c r="H22" s="66"/>
      <c r="I22" s="66" t="s">
        <v>445</v>
      </c>
      <c r="J22" s="66"/>
      <c r="K22" s="66"/>
      <c r="L22" s="66" t="s">
        <v>446</v>
      </c>
      <c r="M22" s="66"/>
      <c r="N22" s="66"/>
      <c r="O22" s="66"/>
      <c r="P22" s="67" t="s">
        <v>43</v>
      </c>
      <c r="Q22" s="67" t="s">
        <v>181</v>
      </c>
      <c r="R22" s="67">
        <v>16.670000000000002</v>
      </c>
      <c r="S22" s="67">
        <v>16.670000000000002</v>
      </c>
      <c r="T22" s="67">
        <v>28.53</v>
      </c>
      <c r="U22" s="104">
        <f t="shared" si="0"/>
        <v>171.14577084583084</v>
      </c>
    </row>
    <row r="23" spans="1:22" ht="102" customHeight="1" x14ac:dyDescent="0.2">
      <c r="A23" s="60"/>
      <c r="B23" s="65" t="s">
        <v>50</v>
      </c>
      <c r="C23" s="66" t="s">
        <v>50</v>
      </c>
      <c r="D23" s="66"/>
      <c r="E23" s="66"/>
      <c r="F23" s="66"/>
      <c r="G23" s="66"/>
      <c r="H23" s="66"/>
      <c r="I23" s="66" t="s">
        <v>447</v>
      </c>
      <c r="J23" s="66"/>
      <c r="K23" s="66"/>
      <c r="L23" s="66" t="s">
        <v>448</v>
      </c>
      <c r="M23" s="66"/>
      <c r="N23" s="66"/>
      <c r="O23" s="66"/>
      <c r="P23" s="67" t="s">
        <v>43</v>
      </c>
      <c r="Q23" s="67" t="s">
        <v>181</v>
      </c>
      <c r="R23" s="67">
        <v>12.78</v>
      </c>
      <c r="S23" s="67">
        <v>12.78</v>
      </c>
      <c r="T23" s="67">
        <v>15.83</v>
      </c>
      <c r="U23" s="104">
        <f t="shared" si="0"/>
        <v>123.86541471048514</v>
      </c>
    </row>
    <row r="24" spans="1:22" ht="105.75" customHeight="1" x14ac:dyDescent="0.2">
      <c r="A24" s="60"/>
      <c r="B24" s="65" t="s">
        <v>50</v>
      </c>
      <c r="C24" s="66" t="s">
        <v>50</v>
      </c>
      <c r="D24" s="66"/>
      <c r="E24" s="66"/>
      <c r="F24" s="66"/>
      <c r="G24" s="66"/>
      <c r="H24" s="66"/>
      <c r="I24" s="66" t="s">
        <v>449</v>
      </c>
      <c r="J24" s="66"/>
      <c r="K24" s="66"/>
      <c r="L24" s="66" t="s">
        <v>450</v>
      </c>
      <c r="M24" s="66"/>
      <c r="N24" s="66"/>
      <c r="O24" s="66"/>
      <c r="P24" s="67" t="s">
        <v>43</v>
      </c>
      <c r="Q24" s="67" t="s">
        <v>62</v>
      </c>
      <c r="R24" s="67">
        <v>16.670000000000002</v>
      </c>
      <c r="S24" s="67">
        <v>16.670000000000002</v>
      </c>
      <c r="T24" s="67">
        <v>20.3</v>
      </c>
      <c r="U24" s="104">
        <f t="shared" si="0"/>
        <v>121.77564487102579</v>
      </c>
    </row>
    <row r="25" spans="1:22" ht="131.25" customHeight="1" thickBot="1" x14ac:dyDescent="0.25">
      <c r="A25" s="60"/>
      <c r="B25" s="65" t="s">
        <v>50</v>
      </c>
      <c r="C25" s="66" t="s">
        <v>451</v>
      </c>
      <c r="D25" s="66"/>
      <c r="E25" s="66"/>
      <c r="F25" s="66"/>
      <c r="G25" s="66"/>
      <c r="H25" s="66"/>
      <c r="I25" s="66" t="s">
        <v>452</v>
      </c>
      <c r="J25" s="66"/>
      <c r="K25" s="66"/>
      <c r="L25" s="66" t="s">
        <v>453</v>
      </c>
      <c r="M25" s="66"/>
      <c r="N25" s="66"/>
      <c r="O25" s="66"/>
      <c r="P25" s="67" t="s">
        <v>43</v>
      </c>
      <c r="Q25" s="67" t="s">
        <v>57</v>
      </c>
      <c r="R25" s="67">
        <v>16.670000000000002</v>
      </c>
      <c r="S25" s="67">
        <v>16.670000000000002</v>
      </c>
      <c r="T25" s="67">
        <v>15.68</v>
      </c>
      <c r="U25" s="104">
        <f t="shared" si="0"/>
        <v>94.061187762447503</v>
      </c>
    </row>
    <row r="26" spans="1:22" ht="92.25" customHeight="1" thickTop="1" x14ac:dyDescent="0.2">
      <c r="A26" s="60"/>
      <c r="B26" s="61" t="s">
        <v>58</v>
      </c>
      <c r="C26" s="62" t="s">
        <v>454</v>
      </c>
      <c r="D26" s="62"/>
      <c r="E26" s="62"/>
      <c r="F26" s="62"/>
      <c r="G26" s="62"/>
      <c r="H26" s="62"/>
      <c r="I26" s="62" t="s">
        <v>455</v>
      </c>
      <c r="J26" s="62"/>
      <c r="K26" s="62"/>
      <c r="L26" s="62" t="s">
        <v>456</v>
      </c>
      <c r="M26" s="62"/>
      <c r="N26" s="62"/>
      <c r="O26" s="62"/>
      <c r="P26" s="63" t="s">
        <v>43</v>
      </c>
      <c r="Q26" s="63" t="s">
        <v>181</v>
      </c>
      <c r="R26" s="63">
        <v>95.85</v>
      </c>
      <c r="S26" s="63">
        <v>95.85</v>
      </c>
      <c r="T26" s="63">
        <v>88.1</v>
      </c>
      <c r="U26" s="103">
        <f t="shared" si="0"/>
        <v>91.914449660928526</v>
      </c>
    </row>
    <row r="27" spans="1:22" ht="75" customHeight="1" x14ac:dyDescent="0.2">
      <c r="A27" s="60"/>
      <c r="B27" s="65" t="s">
        <v>50</v>
      </c>
      <c r="C27" s="66" t="s">
        <v>457</v>
      </c>
      <c r="D27" s="66"/>
      <c r="E27" s="66"/>
      <c r="F27" s="66"/>
      <c r="G27" s="66"/>
      <c r="H27" s="66"/>
      <c r="I27" s="66" t="s">
        <v>458</v>
      </c>
      <c r="J27" s="66"/>
      <c r="K27" s="66"/>
      <c r="L27" s="66" t="s">
        <v>459</v>
      </c>
      <c r="M27" s="66"/>
      <c r="N27" s="66"/>
      <c r="O27" s="66"/>
      <c r="P27" s="67" t="s">
        <v>43</v>
      </c>
      <c r="Q27" s="67" t="s">
        <v>181</v>
      </c>
      <c r="R27" s="67">
        <v>49.55</v>
      </c>
      <c r="S27" s="67">
        <v>49.55</v>
      </c>
      <c r="T27" s="67">
        <v>69.989999999999995</v>
      </c>
      <c r="U27" s="104">
        <f t="shared" si="0"/>
        <v>141.25126135216954</v>
      </c>
    </row>
    <row r="28" spans="1:22" ht="75" customHeight="1" x14ac:dyDescent="0.2">
      <c r="A28" s="60"/>
      <c r="B28" s="65" t="s">
        <v>50</v>
      </c>
      <c r="C28" s="66" t="s">
        <v>460</v>
      </c>
      <c r="D28" s="66"/>
      <c r="E28" s="66"/>
      <c r="F28" s="66"/>
      <c r="G28" s="66"/>
      <c r="H28" s="66"/>
      <c r="I28" s="66" t="s">
        <v>461</v>
      </c>
      <c r="J28" s="66"/>
      <c r="K28" s="66"/>
      <c r="L28" s="66" t="s">
        <v>462</v>
      </c>
      <c r="M28" s="66"/>
      <c r="N28" s="66"/>
      <c r="O28" s="66"/>
      <c r="P28" s="67" t="s">
        <v>43</v>
      </c>
      <c r="Q28" s="67" t="s">
        <v>181</v>
      </c>
      <c r="R28" s="67">
        <v>99.23</v>
      </c>
      <c r="S28" s="67">
        <v>99.23</v>
      </c>
      <c r="T28" s="67">
        <v>95.99</v>
      </c>
      <c r="U28" s="104">
        <f t="shared" si="0"/>
        <v>96.734858409755105</v>
      </c>
    </row>
    <row r="29" spans="1:22" ht="75" customHeight="1" x14ac:dyDescent="0.2">
      <c r="A29" s="60"/>
      <c r="B29" s="65" t="s">
        <v>50</v>
      </c>
      <c r="C29" s="66" t="s">
        <v>463</v>
      </c>
      <c r="D29" s="66"/>
      <c r="E29" s="66"/>
      <c r="F29" s="66"/>
      <c r="G29" s="66"/>
      <c r="H29" s="66"/>
      <c r="I29" s="66" t="s">
        <v>464</v>
      </c>
      <c r="J29" s="66"/>
      <c r="K29" s="66"/>
      <c r="L29" s="66" t="s">
        <v>465</v>
      </c>
      <c r="M29" s="66"/>
      <c r="N29" s="66"/>
      <c r="O29" s="66"/>
      <c r="P29" s="67" t="s">
        <v>43</v>
      </c>
      <c r="Q29" s="67" t="s">
        <v>181</v>
      </c>
      <c r="R29" s="67">
        <v>62.68</v>
      </c>
      <c r="S29" s="67">
        <v>62.68</v>
      </c>
      <c r="T29" s="67">
        <v>65.89</v>
      </c>
      <c r="U29" s="104">
        <f t="shared" si="0"/>
        <v>105.12125079770263</v>
      </c>
    </row>
    <row r="30" spans="1:22" ht="75" customHeight="1" thickBot="1" x14ac:dyDescent="0.25">
      <c r="A30" s="60"/>
      <c r="B30" s="65" t="s">
        <v>50</v>
      </c>
      <c r="C30" s="66" t="s">
        <v>466</v>
      </c>
      <c r="D30" s="66"/>
      <c r="E30" s="66"/>
      <c r="F30" s="66"/>
      <c r="G30" s="66"/>
      <c r="H30" s="66"/>
      <c r="I30" s="66" t="s">
        <v>467</v>
      </c>
      <c r="J30" s="66"/>
      <c r="K30" s="66"/>
      <c r="L30" s="66" t="s">
        <v>468</v>
      </c>
      <c r="M30" s="66"/>
      <c r="N30" s="66"/>
      <c r="O30" s="66"/>
      <c r="P30" s="67" t="s">
        <v>43</v>
      </c>
      <c r="Q30" s="67" t="s">
        <v>181</v>
      </c>
      <c r="R30" s="67">
        <v>100</v>
      </c>
      <c r="S30" s="67">
        <v>100</v>
      </c>
      <c r="T30" s="67">
        <v>100.76</v>
      </c>
      <c r="U30" s="104">
        <f t="shared" si="0"/>
        <v>100.76</v>
      </c>
    </row>
    <row r="31" spans="1:22" ht="22.5" customHeight="1" thickTop="1" thickBot="1" x14ac:dyDescent="0.25">
      <c r="B31" s="13" t="s">
        <v>63</v>
      </c>
      <c r="C31" s="14"/>
      <c r="D31" s="14"/>
      <c r="E31" s="14"/>
      <c r="F31" s="14"/>
      <c r="G31" s="14"/>
      <c r="H31" s="15"/>
      <c r="I31" s="15"/>
      <c r="J31" s="15"/>
      <c r="K31" s="15"/>
      <c r="L31" s="15"/>
      <c r="M31" s="15"/>
      <c r="N31" s="15"/>
      <c r="O31" s="15"/>
      <c r="P31" s="15"/>
      <c r="Q31" s="15"/>
      <c r="R31" s="15"/>
      <c r="S31" s="15"/>
      <c r="T31" s="15"/>
      <c r="U31" s="16"/>
      <c r="V31" s="69"/>
    </row>
    <row r="32" spans="1:22" ht="26.25" customHeight="1" thickTop="1" x14ac:dyDescent="0.2">
      <c r="B32" s="70"/>
      <c r="C32" s="71"/>
      <c r="D32" s="71"/>
      <c r="E32" s="71"/>
      <c r="F32" s="71"/>
      <c r="G32" s="71"/>
      <c r="H32" s="72"/>
      <c r="I32" s="72"/>
      <c r="J32" s="72"/>
      <c r="K32" s="72"/>
      <c r="L32" s="72"/>
      <c r="M32" s="72"/>
      <c r="N32" s="72"/>
      <c r="O32" s="72"/>
      <c r="P32" s="73"/>
      <c r="Q32" s="74"/>
      <c r="R32" s="75" t="s">
        <v>64</v>
      </c>
      <c r="S32" s="44" t="s">
        <v>65</v>
      </c>
      <c r="T32" s="75" t="s">
        <v>66</v>
      </c>
      <c r="U32" s="44" t="s">
        <v>67</v>
      </c>
    </row>
    <row r="33" spans="2:21" ht="26.25" customHeight="1" thickBot="1" x14ac:dyDescent="0.25">
      <c r="B33" s="76"/>
      <c r="C33" s="77"/>
      <c r="D33" s="77"/>
      <c r="E33" s="77"/>
      <c r="F33" s="77"/>
      <c r="G33" s="77"/>
      <c r="H33" s="78"/>
      <c r="I33" s="78"/>
      <c r="J33" s="78"/>
      <c r="K33" s="78"/>
      <c r="L33" s="78"/>
      <c r="M33" s="78"/>
      <c r="N33" s="78"/>
      <c r="O33" s="78"/>
      <c r="P33" s="79"/>
      <c r="Q33" s="80"/>
      <c r="R33" s="81" t="s">
        <v>68</v>
      </c>
      <c r="S33" s="80" t="s">
        <v>68</v>
      </c>
      <c r="T33" s="80" t="s">
        <v>68</v>
      </c>
      <c r="U33" s="80" t="s">
        <v>69</v>
      </c>
    </row>
    <row r="34" spans="2:21" ht="13.5" customHeight="1" thickBot="1" x14ac:dyDescent="0.25">
      <c r="B34" s="82" t="s">
        <v>70</v>
      </c>
      <c r="C34" s="83"/>
      <c r="D34" s="83"/>
      <c r="E34" s="84"/>
      <c r="F34" s="84"/>
      <c r="G34" s="84"/>
      <c r="H34" s="85"/>
      <c r="I34" s="85"/>
      <c r="J34" s="85"/>
      <c r="K34" s="85"/>
      <c r="L34" s="85"/>
      <c r="M34" s="85"/>
      <c r="N34" s="85"/>
      <c r="O34" s="85"/>
      <c r="P34" s="86"/>
      <c r="Q34" s="86"/>
      <c r="R34" s="87">
        <f>2055.924</f>
        <v>2055.924</v>
      </c>
      <c r="S34" s="87">
        <f>2055.924</f>
        <v>2055.924</v>
      </c>
      <c r="T34" s="87">
        <f>1856.71442324</f>
        <v>1856.7144232400001</v>
      </c>
      <c r="U34" s="106">
        <f>+IF(ISERR(T34/S34*100),"N/A",T34/S34*100)</f>
        <v>90.310460077318027</v>
      </c>
    </row>
    <row r="35" spans="2:21" ht="13.5" customHeight="1" thickBot="1" x14ac:dyDescent="0.25">
      <c r="B35" s="89" t="s">
        <v>71</v>
      </c>
      <c r="C35" s="90"/>
      <c r="D35" s="90"/>
      <c r="E35" s="91"/>
      <c r="F35" s="91"/>
      <c r="G35" s="91"/>
      <c r="H35" s="92"/>
      <c r="I35" s="92"/>
      <c r="J35" s="92"/>
      <c r="K35" s="92"/>
      <c r="L35" s="92"/>
      <c r="M35" s="92"/>
      <c r="N35" s="92"/>
      <c r="O35" s="92"/>
      <c r="P35" s="93"/>
      <c r="Q35" s="93"/>
      <c r="R35" s="87">
        <f>1885.52788753</f>
        <v>1885.52788753</v>
      </c>
      <c r="S35" s="87">
        <f>1885.52788753</f>
        <v>1885.52788753</v>
      </c>
      <c r="T35" s="87">
        <f>1856.71442324</f>
        <v>1856.7144232400001</v>
      </c>
      <c r="U35" s="106">
        <f>+IF(ISERR(T35/S35*100),"N/A",T35/S35*100)</f>
        <v>98.471862204714199</v>
      </c>
    </row>
    <row r="36" spans="2:21" ht="14.85" customHeight="1" thickTop="1" thickBot="1" x14ac:dyDescent="0.25">
      <c r="B36" s="13" t="s">
        <v>72</v>
      </c>
      <c r="C36" s="14"/>
      <c r="D36" s="14"/>
      <c r="E36" s="14"/>
      <c r="F36" s="14"/>
      <c r="G36" s="14"/>
      <c r="H36" s="15"/>
      <c r="I36" s="15"/>
      <c r="J36" s="15"/>
      <c r="K36" s="15"/>
      <c r="L36" s="15"/>
      <c r="M36" s="15"/>
      <c r="N36" s="15"/>
      <c r="O36" s="15"/>
      <c r="P36" s="15"/>
      <c r="Q36" s="15"/>
      <c r="R36" s="15"/>
      <c r="S36" s="15"/>
      <c r="T36" s="15"/>
      <c r="U36" s="16"/>
    </row>
    <row r="37" spans="2:21" ht="44.25" customHeight="1" thickTop="1" x14ac:dyDescent="0.2">
      <c r="B37" s="94" t="s">
        <v>73</v>
      </c>
      <c r="C37" s="96"/>
      <c r="D37" s="96"/>
      <c r="E37" s="96"/>
      <c r="F37" s="96"/>
      <c r="G37" s="96"/>
      <c r="H37" s="96"/>
      <c r="I37" s="96"/>
      <c r="J37" s="96"/>
      <c r="K37" s="96"/>
      <c r="L37" s="96"/>
      <c r="M37" s="96"/>
      <c r="N37" s="96"/>
      <c r="O37" s="96"/>
      <c r="P37" s="96"/>
      <c r="Q37" s="96"/>
      <c r="R37" s="96"/>
      <c r="S37" s="96"/>
      <c r="T37" s="96"/>
      <c r="U37" s="95"/>
    </row>
    <row r="38" spans="2:21" ht="117.95" customHeight="1" x14ac:dyDescent="0.2">
      <c r="B38" s="97" t="s">
        <v>469</v>
      </c>
      <c r="C38" s="99"/>
      <c r="D38" s="99"/>
      <c r="E38" s="99"/>
      <c r="F38" s="99"/>
      <c r="G38" s="99"/>
      <c r="H38" s="99"/>
      <c r="I38" s="99"/>
      <c r="J38" s="99"/>
      <c r="K38" s="99"/>
      <c r="L38" s="99"/>
      <c r="M38" s="99"/>
      <c r="N38" s="99"/>
      <c r="O38" s="99"/>
      <c r="P38" s="99"/>
      <c r="Q38" s="99"/>
      <c r="R38" s="99"/>
      <c r="S38" s="99"/>
      <c r="T38" s="99"/>
      <c r="U38" s="98"/>
    </row>
    <row r="39" spans="2:21" ht="183.75" customHeight="1" x14ac:dyDescent="0.2">
      <c r="B39" s="97" t="s">
        <v>470</v>
      </c>
      <c r="C39" s="99"/>
      <c r="D39" s="99"/>
      <c r="E39" s="99"/>
      <c r="F39" s="99"/>
      <c r="G39" s="99"/>
      <c r="H39" s="99"/>
      <c r="I39" s="99"/>
      <c r="J39" s="99"/>
      <c r="K39" s="99"/>
      <c r="L39" s="99"/>
      <c r="M39" s="99"/>
      <c r="N39" s="99"/>
      <c r="O39" s="99"/>
      <c r="P39" s="99"/>
      <c r="Q39" s="99"/>
      <c r="R39" s="99"/>
      <c r="S39" s="99"/>
      <c r="T39" s="99"/>
      <c r="U39" s="98"/>
    </row>
    <row r="40" spans="2:21" ht="90.75" customHeight="1" x14ac:dyDescent="0.2">
      <c r="B40" s="97" t="s">
        <v>471</v>
      </c>
      <c r="C40" s="99"/>
      <c r="D40" s="99"/>
      <c r="E40" s="99"/>
      <c r="F40" s="99"/>
      <c r="G40" s="99"/>
      <c r="H40" s="99"/>
      <c r="I40" s="99"/>
      <c r="J40" s="99"/>
      <c r="K40" s="99"/>
      <c r="L40" s="99"/>
      <c r="M40" s="99"/>
      <c r="N40" s="99"/>
      <c r="O40" s="99"/>
      <c r="P40" s="99"/>
      <c r="Q40" s="99"/>
      <c r="R40" s="99"/>
      <c r="S40" s="99"/>
      <c r="T40" s="99"/>
      <c r="U40" s="98"/>
    </row>
    <row r="41" spans="2:21" ht="79.5" customHeight="1" x14ac:dyDescent="0.2">
      <c r="B41" s="97" t="s">
        <v>472</v>
      </c>
      <c r="C41" s="99"/>
      <c r="D41" s="99"/>
      <c r="E41" s="99"/>
      <c r="F41" s="99"/>
      <c r="G41" s="99"/>
      <c r="H41" s="99"/>
      <c r="I41" s="99"/>
      <c r="J41" s="99"/>
      <c r="K41" s="99"/>
      <c r="L41" s="99"/>
      <c r="M41" s="99"/>
      <c r="N41" s="99"/>
      <c r="O41" s="99"/>
      <c r="P41" s="99"/>
      <c r="Q41" s="99"/>
      <c r="R41" s="99"/>
      <c r="S41" s="99"/>
      <c r="T41" s="99"/>
      <c r="U41" s="98"/>
    </row>
    <row r="42" spans="2:21" ht="153.6" customHeight="1" x14ac:dyDescent="0.2">
      <c r="B42" s="97" t="s">
        <v>473</v>
      </c>
      <c r="C42" s="99"/>
      <c r="D42" s="99"/>
      <c r="E42" s="99"/>
      <c r="F42" s="99"/>
      <c r="G42" s="99"/>
      <c r="H42" s="99"/>
      <c r="I42" s="99"/>
      <c r="J42" s="99"/>
      <c r="K42" s="99"/>
      <c r="L42" s="99"/>
      <c r="M42" s="99"/>
      <c r="N42" s="99"/>
      <c r="O42" s="99"/>
      <c r="P42" s="99"/>
      <c r="Q42" s="99"/>
      <c r="R42" s="99"/>
      <c r="S42" s="99"/>
      <c r="T42" s="99"/>
      <c r="U42" s="98"/>
    </row>
    <row r="43" spans="2:21" ht="139.69999999999999" customHeight="1" x14ac:dyDescent="0.2">
      <c r="B43" s="97" t="s">
        <v>474</v>
      </c>
      <c r="C43" s="99"/>
      <c r="D43" s="99"/>
      <c r="E43" s="99"/>
      <c r="F43" s="99"/>
      <c r="G43" s="99"/>
      <c r="H43" s="99"/>
      <c r="I43" s="99"/>
      <c r="J43" s="99"/>
      <c r="K43" s="99"/>
      <c r="L43" s="99"/>
      <c r="M43" s="99"/>
      <c r="N43" s="99"/>
      <c r="O43" s="99"/>
      <c r="P43" s="99"/>
      <c r="Q43" s="99"/>
      <c r="R43" s="99"/>
      <c r="S43" s="99"/>
      <c r="T43" s="99"/>
      <c r="U43" s="98"/>
    </row>
    <row r="44" spans="2:21" ht="117" customHeight="1" x14ac:dyDescent="0.2">
      <c r="B44" s="97" t="s">
        <v>475</v>
      </c>
      <c r="C44" s="99"/>
      <c r="D44" s="99"/>
      <c r="E44" s="99"/>
      <c r="F44" s="99"/>
      <c r="G44" s="99"/>
      <c r="H44" s="99"/>
      <c r="I44" s="99"/>
      <c r="J44" s="99"/>
      <c r="K44" s="99"/>
      <c r="L44" s="99"/>
      <c r="M44" s="99"/>
      <c r="N44" s="99"/>
      <c r="O44" s="99"/>
      <c r="P44" s="99"/>
      <c r="Q44" s="99"/>
      <c r="R44" s="99"/>
      <c r="S44" s="99"/>
      <c r="T44" s="99"/>
      <c r="U44" s="98"/>
    </row>
    <row r="45" spans="2:21" ht="136.35" customHeight="1" x14ac:dyDescent="0.2">
      <c r="B45" s="97" t="s">
        <v>476</v>
      </c>
      <c r="C45" s="99"/>
      <c r="D45" s="99"/>
      <c r="E45" s="99"/>
      <c r="F45" s="99"/>
      <c r="G45" s="99"/>
      <c r="H45" s="99"/>
      <c r="I45" s="99"/>
      <c r="J45" s="99"/>
      <c r="K45" s="99"/>
      <c r="L45" s="99"/>
      <c r="M45" s="99"/>
      <c r="N45" s="99"/>
      <c r="O45" s="99"/>
      <c r="P45" s="99"/>
      <c r="Q45" s="99"/>
      <c r="R45" s="99"/>
      <c r="S45" s="99"/>
      <c r="T45" s="99"/>
      <c r="U45" s="98"/>
    </row>
    <row r="46" spans="2:21" ht="94.5" customHeight="1" x14ac:dyDescent="0.2">
      <c r="B46" s="97" t="s">
        <v>477</v>
      </c>
      <c r="C46" s="99"/>
      <c r="D46" s="99"/>
      <c r="E46" s="99"/>
      <c r="F46" s="99"/>
      <c r="G46" s="99"/>
      <c r="H46" s="99"/>
      <c r="I46" s="99"/>
      <c r="J46" s="99"/>
      <c r="K46" s="99"/>
      <c r="L46" s="99"/>
      <c r="M46" s="99"/>
      <c r="N46" s="99"/>
      <c r="O46" s="99"/>
      <c r="P46" s="99"/>
      <c r="Q46" s="99"/>
      <c r="R46" s="99"/>
      <c r="S46" s="99"/>
      <c r="T46" s="99"/>
      <c r="U46" s="98"/>
    </row>
    <row r="47" spans="2:21" ht="87.75" customHeight="1" x14ac:dyDescent="0.2">
      <c r="B47" s="97" t="s">
        <v>478</v>
      </c>
      <c r="C47" s="99"/>
      <c r="D47" s="99"/>
      <c r="E47" s="99"/>
      <c r="F47" s="99"/>
      <c r="G47" s="99"/>
      <c r="H47" s="99"/>
      <c r="I47" s="99"/>
      <c r="J47" s="99"/>
      <c r="K47" s="99"/>
      <c r="L47" s="99"/>
      <c r="M47" s="99"/>
      <c r="N47" s="99"/>
      <c r="O47" s="99"/>
      <c r="P47" s="99"/>
      <c r="Q47" s="99"/>
      <c r="R47" s="99"/>
      <c r="S47" s="99"/>
      <c r="T47" s="99"/>
      <c r="U47" s="98"/>
    </row>
    <row r="48" spans="2:21" ht="120.6" customHeight="1" x14ac:dyDescent="0.2">
      <c r="B48" s="97" t="s">
        <v>479</v>
      </c>
      <c r="C48" s="99"/>
      <c r="D48" s="99"/>
      <c r="E48" s="99"/>
      <c r="F48" s="99"/>
      <c r="G48" s="99"/>
      <c r="H48" s="99"/>
      <c r="I48" s="99"/>
      <c r="J48" s="99"/>
      <c r="K48" s="99"/>
      <c r="L48" s="99"/>
      <c r="M48" s="99"/>
      <c r="N48" s="99"/>
      <c r="O48" s="99"/>
      <c r="P48" s="99"/>
      <c r="Q48" s="99"/>
      <c r="R48" s="99"/>
      <c r="S48" s="99"/>
      <c r="T48" s="99"/>
      <c r="U48" s="98"/>
    </row>
    <row r="49" spans="2:21" ht="89.25" customHeight="1" x14ac:dyDescent="0.2">
      <c r="B49" s="97" t="s">
        <v>480</v>
      </c>
      <c r="C49" s="99"/>
      <c r="D49" s="99"/>
      <c r="E49" s="99"/>
      <c r="F49" s="99"/>
      <c r="G49" s="99"/>
      <c r="H49" s="99"/>
      <c r="I49" s="99"/>
      <c r="J49" s="99"/>
      <c r="K49" s="99"/>
      <c r="L49" s="99"/>
      <c r="M49" s="99"/>
      <c r="N49" s="99"/>
      <c r="O49" s="99"/>
      <c r="P49" s="99"/>
      <c r="Q49" s="99"/>
      <c r="R49" s="99"/>
      <c r="S49" s="99"/>
      <c r="T49" s="99"/>
      <c r="U49" s="98"/>
    </row>
    <row r="50" spans="2:21" ht="145.35" customHeight="1" x14ac:dyDescent="0.2">
      <c r="B50" s="97" t="s">
        <v>481</v>
      </c>
      <c r="C50" s="99"/>
      <c r="D50" s="99"/>
      <c r="E50" s="99"/>
      <c r="F50" s="99"/>
      <c r="G50" s="99"/>
      <c r="H50" s="99"/>
      <c r="I50" s="99"/>
      <c r="J50" s="99"/>
      <c r="K50" s="99"/>
      <c r="L50" s="99"/>
      <c r="M50" s="99"/>
      <c r="N50" s="99"/>
      <c r="O50" s="99"/>
      <c r="P50" s="99"/>
      <c r="Q50" s="99"/>
      <c r="R50" s="99"/>
      <c r="S50" s="99"/>
      <c r="T50" s="99"/>
      <c r="U50" s="98"/>
    </row>
    <row r="51" spans="2:21" ht="157.5" customHeight="1" x14ac:dyDescent="0.2">
      <c r="B51" s="97" t="s">
        <v>482</v>
      </c>
      <c r="C51" s="99"/>
      <c r="D51" s="99"/>
      <c r="E51" s="99"/>
      <c r="F51" s="99"/>
      <c r="G51" s="99"/>
      <c r="H51" s="99"/>
      <c r="I51" s="99"/>
      <c r="J51" s="99"/>
      <c r="K51" s="99"/>
      <c r="L51" s="99"/>
      <c r="M51" s="99"/>
      <c r="N51" s="99"/>
      <c r="O51" s="99"/>
      <c r="P51" s="99"/>
      <c r="Q51" s="99"/>
      <c r="R51" s="99"/>
      <c r="S51" s="99"/>
      <c r="T51" s="99"/>
      <c r="U51" s="98"/>
    </row>
    <row r="52" spans="2:21" ht="89.25" customHeight="1" x14ac:dyDescent="0.2">
      <c r="B52" s="97" t="s">
        <v>483</v>
      </c>
      <c r="C52" s="99"/>
      <c r="D52" s="99"/>
      <c r="E52" s="99"/>
      <c r="F52" s="99"/>
      <c r="G52" s="99"/>
      <c r="H52" s="99"/>
      <c r="I52" s="99"/>
      <c r="J52" s="99"/>
      <c r="K52" s="99"/>
      <c r="L52" s="99"/>
      <c r="M52" s="99"/>
      <c r="N52" s="99"/>
      <c r="O52" s="99"/>
      <c r="P52" s="99"/>
      <c r="Q52" s="99"/>
      <c r="R52" s="99"/>
      <c r="S52" s="99"/>
      <c r="T52" s="99"/>
      <c r="U52" s="98"/>
    </row>
    <row r="53" spans="2:21" ht="85.5" customHeight="1" x14ac:dyDescent="0.2">
      <c r="B53" s="97" t="s">
        <v>484</v>
      </c>
      <c r="C53" s="99"/>
      <c r="D53" s="99"/>
      <c r="E53" s="99"/>
      <c r="F53" s="99"/>
      <c r="G53" s="99"/>
      <c r="H53" s="99"/>
      <c r="I53" s="99"/>
      <c r="J53" s="99"/>
      <c r="K53" s="99"/>
      <c r="L53" s="99"/>
      <c r="M53" s="99"/>
      <c r="N53" s="99"/>
      <c r="O53" s="99"/>
      <c r="P53" s="99"/>
      <c r="Q53" s="99"/>
      <c r="R53" s="99"/>
      <c r="S53" s="99"/>
      <c r="T53" s="99"/>
      <c r="U53" s="98"/>
    </row>
    <row r="54" spans="2:21" ht="72.75" customHeight="1" x14ac:dyDescent="0.2">
      <c r="B54" s="97" t="s">
        <v>485</v>
      </c>
      <c r="C54" s="99"/>
      <c r="D54" s="99"/>
      <c r="E54" s="99"/>
      <c r="F54" s="99"/>
      <c r="G54" s="99"/>
      <c r="H54" s="99"/>
      <c r="I54" s="99"/>
      <c r="J54" s="99"/>
      <c r="K54" s="99"/>
      <c r="L54" s="99"/>
      <c r="M54" s="99"/>
      <c r="N54" s="99"/>
      <c r="O54" s="99"/>
      <c r="P54" s="99"/>
      <c r="Q54" s="99"/>
      <c r="R54" s="99"/>
      <c r="S54" s="99"/>
      <c r="T54" s="99"/>
      <c r="U54" s="98"/>
    </row>
    <row r="55" spans="2:21" ht="78.75" customHeight="1" x14ac:dyDescent="0.2">
      <c r="B55" s="97" t="s">
        <v>486</v>
      </c>
      <c r="C55" s="99"/>
      <c r="D55" s="99"/>
      <c r="E55" s="99"/>
      <c r="F55" s="99"/>
      <c r="G55" s="99"/>
      <c r="H55" s="99"/>
      <c r="I55" s="99"/>
      <c r="J55" s="99"/>
      <c r="K55" s="99"/>
      <c r="L55" s="99"/>
      <c r="M55" s="99"/>
      <c r="N55" s="99"/>
      <c r="O55" s="99"/>
      <c r="P55" s="99"/>
      <c r="Q55" s="99"/>
      <c r="R55" s="99"/>
      <c r="S55" s="99"/>
      <c r="T55" s="99"/>
      <c r="U55" s="98"/>
    </row>
    <row r="56" spans="2:21" ht="91.5" customHeight="1" thickBot="1" x14ac:dyDescent="0.25">
      <c r="B56" s="100" t="s">
        <v>487</v>
      </c>
      <c r="C56" s="102"/>
      <c r="D56" s="102"/>
      <c r="E56" s="102"/>
      <c r="F56" s="102"/>
      <c r="G56" s="102"/>
      <c r="H56" s="102"/>
      <c r="I56" s="102"/>
      <c r="J56" s="102"/>
      <c r="K56" s="102"/>
      <c r="L56" s="102"/>
      <c r="M56" s="102"/>
      <c r="N56" s="102"/>
      <c r="O56" s="102"/>
      <c r="P56" s="102"/>
      <c r="Q56" s="102"/>
      <c r="R56" s="102"/>
      <c r="S56" s="102"/>
      <c r="T56" s="102"/>
      <c r="U56" s="101"/>
    </row>
  </sheetData>
  <mergeCells count="103">
    <mergeCell ref="B56:U56"/>
    <mergeCell ref="B50:U50"/>
    <mergeCell ref="B51:U51"/>
    <mergeCell ref="B52:U52"/>
    <mergeCell ref="B53:U53"/>
    <mergeCell ref="B54:U54"/>
    <mergeCell ref="B55:U55"/>
    <mergeCell ref="B44:U44"/>
    <mergeCell ref="B45:U45"/>
    <mergeCell ref="B46:U46"/>
    <mergeCell ref="B47:U47"/>
    <mergeCell ref="B48:U48"/>
    <mergeCell ref="B49:U49"/>
    <mergeCell ref="B38:U38"/>
    <mergeCell ref="B39:U39"/>
    <mergeCell ref="B40:U40"/>
    <mergeCell ref="B41:U41"/>
    <mergeCell ref="B42:U42"/>
    <mergeCell ref="B43:U43"/>
    <mergeCell ref="C30:H30"/>
    <mergeCell ref="I30:K30"/>
    <mergeCell ref="L30:O30"/>
    <mergeCell ref="B34:D34"/>
    <mergeCell ref="B35:D35"/>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view="pageBreakPreview" topLeftCell="N1"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25" style="1" customWidth="1"/>
    <col min="3" max="3" width="6.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488</v>
      </c>
      <c r="D4" s="19" t="s">
        <v>489</v>
      </c>
      <c r="E4" s="19"/>
      <c r="F4" s="19"/>
      <c r="G4" s="19"/>
      <c r="H4" s="19"/>
      <c r="I4" s="20"/>
      <c r="J4" s="21" t="s">
        <v>10</v>
      </c>
      <c r="K4" s="22" t="s">
        <v>11</v>
      </c>
      <c r="L4" s="23" t="s">
        <v>12</v>
      </c>
      <c r="M4" s="23"/>
      <c r="N4" s="23"/>
      <c r="O4" s="23"/>
      <c r="P4" s="21" t="s">
        <v>13</v>
      </c>
      <c r="Q4" s="23" t="s">
        <v>490</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84" customHeight="1" thickBot="1" x14ac:dyDescent="0.25">
      <c r="B6" s="28" t="s">
        <v>17</v>
      </c>
      <c r="C6" s="29" t="s">
        <v>18</v>
      </c>
      <c r="D6" s="29"/>
      <c r="E6" s="29"/>
      <c r="F6" s="29"/>
      <c r="G6" s="29"/>
      <c r="H6" s="30"/>
      <c r="I6" s="30"/>
      <c r="J6" s="30" t="s">
        <v>19</v>
      </c>
      <c r="K6" s="29" t="s">
        <v>81</v>
      </c>
      <c r="L6" s="29"/>
      <c r="M6" s="29"/>
      <c r="N6" s="31"/>
      <c r="O6" s="32" t="s">
        <v>21</v>
      </c>
      <c r="P6" s="29" t="s">
        <v>115</v>
      </c>
      <c r="Q6" s="29"/>
      <c r="R6" s="33"/>
      <c r="S6" s="32" t="s">
        <v>23</v>
      </c>
      <c r="T6" s="29" t="s">
        <v>491</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21.5" customHeight="1" thickTop="1" thickBot="1" x14ac:dyDescent="0.25">
      <c r="A11" s="60"/>
      <c r="B11" s="61" t="s">
        <v>39</v>
      </c>
      <c r="C11" s="62" t="s">
        <v>492</v>
      </c>
      <c r="D11" s="62"/>
      <c r="E11" s="62"/>
      <c r="F11" s="62"/>
      <c r="G11" s="62"/>
      <c r="H11" s="62"/>
      <c r="I11" s="62" t="s">
        <v>493</v>
      </c>
      <c r="J11" s="62"/>
      <c r="K11" s="62"/>
      <c r="L11" s="62" t="s">
        <v>494</v>
      </c>
      <c r="M11" s="62"/>
      <c r="N11" s="62"/>
      <c r="O11" s="62"/>
      <c r="P11" s="63" t="s">
        <v>43</v>
      </c>
      <c r="Q11" s="63" t="s">
        <v>44</v>
      </c>
      <c r="R11" s="63">
        <v>0.02</v>
      </c>
      <c r="S11" s="63">
        <v>0.02</v>
      </c>
      <c r="T11" s="63">
        <v>0.28000000000000003</v>
      </c>
      <c r="U11" s="64">
        <f>IF(ISERR((S11-T11)*100/S11+100),"N/A",(S11-T11)*100/S11+100)</f>
        <v>-1200</v>
      </c>
    </row>
    <row r="12" spans="1:34" ht="89.25" customHeight="1" thickTop="1" thickBot="1" x14ac:dyDescent="0.25">
      <c r="A12" s="60"/>
      <c r="B12" s="61" t="s">
        <v>45</v>
      </c>
      <c r="C12" s="62" t="s">
        <v>495</v>
      </c>
      <c r="D12" s="62"/>
      <c r="E12" s="62"/>
      <c r="F12" s="62"/>
      <c r="G12" s="62"/>
      <c r="H12" s="62"/>
      <c r="I12" s="62" t="s">
        <v>496</v>
      </c>
      <c r="J12" s="62"/>
      <c r="K12" s="62"/>
      <c r="L12" s="62" t="s">
        <v>497</v>
      </c>
      <c r="M12" s="62"/>
      <c r="N12" s="62"/>
      <c r="O12" s="62"/>
      <c r="P12" s="63" t="s">
        <v>498</v>
      </c>
      <c r="Q12" s="63" t="s">
        <v>44</v>
      </c>
      <c r="R12" s="63">
        <v>0.57999999999999996</v>
      </c>
      <c r="S12" s="63">
        <v>0.57999999999999996</v>
      </c>
      <c r="T12" s="63">
        <v>2.73</v>
      </c>
      <c r="U12" s="64">
        <f t="shared" ref="U12:U17" si="0">IF(ISERR(T12/S12*100),"N/A",T12/S12*100)</f>
        <v>470.68965517241378</v>
      </c>
    </row>
    <row r="13" spans="1:34" ht="75" customHeight="1" thickTop="1" x14ac:dyDescent="0.2">
      <c r="A13" s="60"/>
      <c r="B13" s="61" t="s">
        <v>53</v>
      </c>
      <c r="C13" s="62" t="s">
        <v>499</v>
      </c>
      <c r="D13" s="62"/>
      <c r="E13" s="62"/>
      <c r="F13" s="62"/>
      <c r="G13" s="62"/>
      <c r="H13" s="62"/>
      <c r="I13" s="62" t="s">
        <v>500</v>
      </c>
      <c r="J13" s="62"/>
      <c r="K13" s="62"/>
      <c r="L13" s="62" t="s">
        <v>501</v>
      </c>
      <c r="M13" s="62"/>
      <c r="N13" s="62"/>
      <c r="O13" s="62"/>
      <c r="P13" s="63" t="s">
        <v>502</v>
      </c>
      <c r="Q13" s="63" t="s">
        <v>44</v>
      </c>
      <c r="R13" s="63">
        <v>1.07</v>
      </c>
      <c r="S13" s="63">
        <v>1.07</v>
      </c>
      <c r="T13" s="63">
        <v>2.59</v>
      </c>
      <c r="U13" s="64">
        <f t="shared" si="0"/>
        <v>242.05607476635512</v>
      </c>
    </row>
    <row r="14" spans="1:34" ht="81.75" customHeight="1" thickBot="1" x14ac:dyDescent="0.25">
      <c r="A14" s="60"/>
      <c r="B14" s="65" t="s">
        <v>50</v>
      </c>
      <c r="C14" s="66" t="s">
        <v>503</v>
      </c>
      <c r="D14" s="66"/>
      <c r="E14" s="66"/>
      <c r="F14" s="66"/>
      <c r="G14" s="66"/>
      <c r="H14" s="66"/>
      <c r="I14" s="66" t="s">
        <v>504</v>
      </c>
      <c r="J14" s="66"/>
      <c r="K14" s="66"/>
      <c r="L14" s="66" t="s">
        <v>505</v>
      </c>
      <c r="M14" s="66"/>
      <c r="N14" s="66"/>
      <c r="O14" s="66"/>
      <c r="P14" s="67" t="s">
        <v>43</v>
      </c>
      <c r="Q14" s="67" t="s">
        <v>44</v>
      </c>
      <c r="R14" s="67">
        <v>100</v>
      </c>
      <c r="S14" s="67">
        <v>100</v>
      </c>
      <c r="T14" s="67">
        <v>94.68</v>
      </c>
      <c r="U14" s="68">
        <f t="shared" si="0"/>
        <v>94.68</v>
      </c>
    </row>
    <row r="15" spans="1:34" ht="90.75" customHeight="1" thickTop="1" x14ac:dyDescent="0.2">
      <c r="A15" s="60"/>
      <c r="B15" s="61" t="s">
        <v>58</v>
      </c>
      <c r="C15" s="62" t="s">
        <v>506</v>
      </c>
      <c r="D15" s="62"/>
      <c r="E15" s="62"/>
      <c r="F15" s="62"/>
      <c r="G15" s="62"/>
      <c r="H15" s="62"/>
      <c r="I15" s="62" t="s">
        <v>507</v>
      </c>
      <c r="J15" s="62"/>
      <c r="K15" s="62"/>
      <c r="L15" s="62" t="s">
        <v>508</v>
      </c>
      <c r="M15" s="62"/>
      <c r="N15" s="62"/>
      <c r="O15" s="62"/>
      <c r="P15" s="63" t="s">
        <v>509</v>
      </c>
      <c r="Q15" s="63" t="s">
        <v>250</v>
      </c>
      <c r="R15" s="107">
        <v>7</v>
      </c>
      <c r="S15" s="107">
        <v>7</v>
      </c>
      <c r="T15" s="107">
        <v>20</v>
      </c>
      <c r="U15" s="64">
        <f t="shared" si="0"/>
        <v>285.71428571428572</v>
      </c>
    </row>
    <row r="16" spans="1:34" ht="92.25" customHeight="1" x14ac:dyDescent="0.2">
      <c r="A16" s="60"/>
      <c r="B16" s="65" t="s">
        <v>50</v>
      </c>
      <c r="C16" s="66" t="s">
        <v>510</v>
      </c>
      <c r="D16" s="66"/>
      <c r="E16" s="66"/>
      <c r="F16" s="66"/>
      <c r="G16" s="66"/>
      <c r="H16" s="66"/>
      <c r="I16" s="66" t="s">
        <v>511</v>
      </c>
      <c r="J16" s="66"/>
      <c r="K16" s="66"/>
      <c r="L16" s="66" t="s">
        <v>512</v>
      </c>
      <c r="M16" s="66"/>
      <c r="N16" s="66"/>
      <c r="O16" s="66"/>
      <c r="P16" s="67" t="s">
        <v>513</v>
      </c>
      <c r="Q16" s="67" t="s">
        <v>250</v>
      </c>
      <c r="R16" s="108">
        <v>15</v>
      </c>
      <c r="S16" s="108">
        <v>15</v>
      </c>
      <c r="T16" s="108">
        <v>27</v>
      </c>
      <c r="U16" s="104">
        <f t="shared" si="0"/>
        <v>180</v>
      </c>
    </row>
    <row r="17" spans="1:22" ht="119.25" customHeight="1" thickBot="1" x14ac:dyDescent="0.25">
      <c r="A17" s="60"/>
      <c r="B17" s="65" t="s">
        <v>50</v>
      </c>
      <c r="C17" s="66" t="s">
        <v>514</v>
      </c>
      <c r="D17" s="66"/>
      <c r="E17" s="66"/>
      <c r="F17" s="66"/>
      <c r="G17" s="66"/>
      <c r="H17" s="66"/>
      <c r="I17" s="66" t="s">
        <v>515</v>
      </c>
      <c r="J17" s="66"/>
      <c r="K17" s="66"/>
      <c r="L17" s="66" t="s">
        <v>516</v>
      </c>
      <c r="M17" s="66"/>
      <c r="N17" s="66"/>
      <c r="O17" s="66"/>
      <c r="P17" s="67" t="s">
        <v>517</v>
      </c>
      <c r="Q17" s="67" t="s">
        <v>250</v>
      </c>
      <c r="R17" s="67">
        <v>100</v>
      </c>
      <c r="S17" s="67">
        <v>100</v>
      </c>
      <c r="T17" s="67">
        <v>90.63</v>
      </c>
      <c r="U17" s="104">
        <f t="shared" si="0"/>
        <v>90.63</v>
      </c>
    </row>
    <row r="18" spans="1:22" ht="22.5" customHeight="1" thickTop="1" thickBot="1" x14ac:dyDescent="0.25">
      <c r="B18" s="13" t="s">
        <v>63</v>
      </c>
      <c r="C18" s="14"/>
      <c r="D18" s="14"/>
      <c r="E18" s="14"/>
      <c r="F18" s="14"/>
      <c r="G18" s="14"/>
      <c r="H18" s="15"/>
      <c r="I18" s="15"/>
      <c r="J18" s="15"/>
      <c r="K18" s="15"/>
      <c r="L18" s="15"/>
      <c r="M18" s="15"/>
      <c r="N18" s="15"/>
      <c r="O18" s="15"/>
      <c r="P18" s="15"/>
      <c r="Q18" s="15"/>
      <c r="R18" s="15"/>
      <c r="S18" s="15"/>
      <c r="T18" s="15"/>
      <c r="U18" s="16"/>
      <c r="V18" s="69"/>
    </row>
    <row r="19" spans="1:22" ht="26.25" customHeight="1" thickTop="1" x14ac:dyDescent="0.2">
      <c r="B19" s="70"/>
      <c r="C19" s="71"/>
      <c r="D19" s="71"/>
      <c r="E19" s="71"/>
      <c r="F19" s="71"/>
      <c r="G19" s="71"/>
      <c r="H19" s="72"/>
      <c r="I19" s="72"/>
      <c r="J19" s="72"/>
      <c r="K19" s="72"/>
      <c r="L19" s="72"/>
      <c r="M19" s="72"/>
      <c r="N19" s="72"/>
      <c r="O19" s="72"/>
      <c r="P19" s="73"/>
      <c r="Q19" s="74"/>
      <c r="R19" s="75" t="s">
        <v>64</v>
      </c>
      <c r="S19" s="44" t="s">
        <v>65</v>
      </c>
      <c r="T19" s="75" t="s">
        <v>66</v>
      </c>
      <c r="U19" s="44" t="s">
        <v>67</v>
      </c>
    </row>
    <row r="20" spans="1:22" ht="26.25" customHeight="1" thickBot="1" x14ac:dyDescent="0.25">
      <c r="B20" s="76"/>
      <c r="C20" s="77"/>
      <c r="D20" s="77"/>
      <c r="E20" s="77"/>
      <c r="F20" s="77"/>
      <c r="G20" s="77"/>
      <c r="H20" s="78"/>
      <c r="I20" s="78"/>
      <c r="J20" s="78"/>
      <c r="K20" s="78"/>
      <c r="L20" s="78"/>
      <c r="M20" s="78"/>
      <c r="N20" s="78"/>
      <c r="O20" s="78"/>
      <c r="P20" s="79"/>
      <c r="Q20" s="80"/>
      <c r="R20" s="81" t="s">
        <v>68</v>
      </c>
      <c r="S20" s="80" t="s">
        <v>68</v>
      </c>
      <c r="T20" s="80" t="s">
        <v>68</v>
      </c>
      <c r="U20" s="80" t="s">
        <v>69</v>
      </c>
    </row>
    <row r="21" spans="1:22" ht="13.5" customHeight="1" thickBot="1" x14ac:dyDescent="0.25">
      <c r="B21" s="82" t="s">
        <v>70</v>
      </c>
      <c r="C21" s="83"/>
      <c r="D21" s="83"/>
      <c r="E21" s="84"/>
      <c r="F21" s="84"/>
      <c r="G21" s="84"/>
      <c r="H21" s="85"/>
      <c r="I21" s="85"/>
      <c r="J21" s="85"/>
      <c r="K21" s="85"/>
      <c r="L21" s="85"/>
      <c r="M21" s="85"/>
      <c r="N21" s="85"/>
      <c r="O21" s="85"/>
      <c r="P21" s="86"/>
      <c r="Q21" s="86"/>
      <c r="R21" s="87">
        <f>550.355521</f>
        <v>550.35552099999995</v>
      </c>
      <c r="S21" s="87">
        <f>550.355521</f>
        <v>550.35552099999995</v>
      </c>
      <c r="T21" s="87">
        <f>981.18248201</f>
        <v>981.18248200999994</v>
      </c>
      <c r="U21" s="106">
        <f>+IF(ISERR(T21/S21*100),"N/A",T21/S21*100)</f>
        <v>178.28157337772942</v>
      </c>
    </row>
    <row r="22" spans="1:22" ht="13.5" customHeight="1" thickBot="1" x14ac:dyDescent="0.25">
      <c r="B22" s="89" t="s">
        <v>71</v>
      </c>
      <c r="C22" s="90"/>
      <c r="D22" s="90"/>
      <c r="E22" s="91"/>
      <c r="F22" s="91"/>
      <c r="G22" s="91"/>
      <c r="H22" s="92"/>
      <c r="I22" s="92"/>
      <c r="J22" s="92"/>
      <c r="K22" s="92"/>
      <c r="L22" s="92"/>
      <c r="M22" s="92"/>
      <c r="N22" s="92"/>
      <c r="O22" s="92"/>
      <c r="P22" s="93"/>
      <c r="Q22" s="93"/>
      <c r="R22" s="87">
        <f>981.18248201</f>
        <v>981.18248200999994</v>
      </c>
      <c r="S22" s="87">
        <f>981.18248201</f>
        <v>981.18248200999994</v>
      </c>
      <c r="T22" s="87">
        <f>981.18248201</f>
        <v>981.18248200999994</v>
      </c>
      <c r="U22" s="106">
        <f>+IF(ISERR(T22/S22*100),"N/A",T22/S22*100)</f>
        <v>100</v>
      </c>
    </row>
    <row r="23" spans="1:22" ht="14.85" customHeight="1" thickTop="1" thickBot="1" x14ac:dyDescent="0.25">
      <c r="B23" s="13" t="s">
        <v>72</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2">
      <c r="B24" s="94" t="s">
        <v>73</v>
      </c>
      <c r="C24" s="96"/>
      <c r="D24" s="96"/>
      <c r="E24" s="96"/>
      <c r="F24" s="96"/>
      <c r="G24" s="96"/>
      <c r="H24" s="96"/>
      <c r="I24" s="96"/>
      <c r="J24" s="96"/>
      <c r="K24" s="96"/>
      <c r="L24" s="96"/>
      <c r="M24" s="96"/>
      <c r="N24" s="96"/>
      <c r="O24" s="96"/>
      <c r="P24" s="96"/>
      <c r="Q24" s="96"/>
      <c r="R24" s="96"/>
      <c r="S24" s="96"/>
      <c r="T24" s="96"/>
      <c r="U24" s="95"/>
    </row>
    <row r="25" spans="1:22" ht="76.5" customHeight="1" x14ac:dyDescent="0.2">
      <c r="B25" s="97" t="s">
        <v>518</v>
      </c>
      <c r="C25" s="99"/>
      <c r="D25" s="99"/>
      <c r="E25" s="99"/>
      <c r="F25" s="99"/>
      <c r="G25" s="99"/>
      <c r="H25" s="99"/>
      <c r="I25" s="99"/>
      <c r="J25" s="99"/>
      <c r="K25" s="99"/>
      <c r="L25" s="99"/>
      <c r="M25" s="99"/>
      <c r="N25" s="99"/>
      <c r="O25" s="99"/>
      <c r="P25" s="99"/>
      <c r="Q25" s="99"/>
      <c r="R25" s="99"/>
      <c r="S25" s="99"/>
      <c r="T25" s="99"/>
      <c r="U25" s="98"/>
    </row>
    <row r="26" spans="1:22" ht="73.5" customHeight="1" x14ac:dyDescent="0.2">
      <c r="B26" s="97" t="s">
        <v>519</v>
      </c>
      <c r="C26" s="99"/>
      <c r="D26" s="99"/>
      <c r="E26" s="99"/>
      <c r="F26" s="99"/>
      <c r="G26" s="99"/>
      <c r="H26" s="99"/>
      <c r="I26" s="99"/>
      <c r="J26" s="99"/>
      <c r="K26" s="99"/>
      <c r="L26" s="99"/>
      <c r="M26" s="99"/>
      <c r="N26" s="99"/>
      <c r="O26" s="99"/>
      <c r="P26" s="99"/>
      <c r="Q26" s="99"/>
      <c r="R26" s="99"/>
      <c r="S26" s="99"/>
      <c r="T26" s="99"/>
      <c r="U26" s="98"/>
    </row>
    <row r="27" spans="1:22" ht="70.5" customHeight="1" x14ac:dyDescent="0.2">
      <c r="B27" s="97" t="s">
        <v>520</v>
      </c>
      <c r="C27" s="99"/>
      <c r="D27" s="99"/>
      <c r="E27" s="99"/>
      <c r="F27" s="99"/>
      <c r="G27" s="99"/>
      <c r="H27" s="99"/>
      <c r="I27" s="99"/>
      <c r="J27" s="99"/>
      <c r="K27" s="99"/>
      <c r="L27" s="99"/>
      <c r="M27" s="99"/>
      <c r="N27" s="99"/>
      <c r="O27" s="99"/>
      <c r="P27" s="99"/>
      <c r="Q27" s="99"/>
      <c r="R27" s="99"/>
      <c r="S27" s="99"/>
      <c r="T27" s="99"/>
      <c r="U27" s="98"/>
    </row>
    <row r="28" spans="1:22" ht="73.5" customHeight="1" x14ac:dyDescent="0.2">
      <c r="B28" s="97" t="s">
        <v>521</v>
      </c>
      <c r="C28" s="99"/>
      <c r="D28" s="99"/>
      <c r="E28" s="99"/>
      <c r="F28" s="99"/>
      <c r="G28" s="99"/>
      <c r="H28" s="99"/>
      <c r="I28" s="99"/>
      <c r="J28" s="99"/>
      <c r="K28" s="99"/>
      <c r="L28" s="99"/>
      <c r="M28" s="99"/>
      <c r="N28" s="99"/>
      <c r="O28" s="99"/>
      <c r="P28" s="99"/>
      <c r="Q28" s="99"/>
      <c r="R28" s="99"/>
      <c r="S28" s="99"/>
      <c r="T28" s="99"/>
      <c r="U28" s="98"/>
    </row>
    <row r="29" spans="1:22" ht="66" customHeight="1" x14ac:dyDescent="0.2">
      <c r="B29" s="97" t="s">
        <v>522</v>
      </c>
      <c r="C29" s="99"/>
      <c r="D29" s="99"/>
      <c r="E29" s="99"/>
      <c r="F29" s="99"/>
      <c r="G29" s="99"/>
      <c r="H29" s="99"/>
      <c r="I29" s="99"/>
      <c r="J29" s="99"/>
      <c r="K29" s="99"/>
      <c r="L29" s="99"/>
      <c r="M29" s="99"/>
      <c r="N29" s="99"/>
      <c r="O29" s="99"/>
      <c r="P29" s="99"/>
      <c r="Q29" s="99"/>
      <c r="R29" s="99"/>
      <c r="S29" s="99"/>
      <c r="T29" s="99"/>
      <c r="U29" s="98"/>
    </row>
    <row r="30" spans="1:22" ht="70.5" customHeight="1" x14ac:dyDescent="0.2">
      <c r="B30" s="97" t="s">
        <v>523</v>
      </c>
      <c r="C30" s="99"/>
      <c r="D30" s="99"/>
      <c r="E30" s="99"/>
      <c r="F30" s="99"/>
      <c r="G30" s="99"/>
      <c r="H30" s="99"/>
      <c r="I30" s="99"/>
      <c r="J30" s="99"/>
      <c r="K30" s="99"/>
      <c r="L30" s="99"/>
      <c r="M30" s="99"/>
      <c r="N30" s="99"/>
      <c r="O30" s="99"/>
      <c r="P30" s="99"/>
      <c r="Q30" s="99"/>
      <c r="R30" s="99"/>
      <c r="S30" s="99"/>
      <c r="T30" s="99"/>
      <c r="U30" s="98"/>
    </row>
    <row r="31" spans="1:22" ht="70.5" customHeight="1" thickBot="1" x14ac:dyDescent="0.25">
      <c r="B31" s="100" t="s">
        <v>524</v>
      </c>
      <c r="C31" s="102"/>
      <c r="D31" s="102"/>
      <c r="E31" s="102"/>
      <c r="F31" s="102"/>
      <c r="G31" s="102"/>
      <c r="H31" s="102"/>
      <c r="I31" s="102"/>
      <c r="J31" s="102"/>
      <c r="K31" s="102"/>
      <c r="L31" s="102"/>
      <c r="M31" s="102"/>
      <c r="N31" s="102"/>
      <c r="O31" s="102"/>
      <c r="P31" s="102"/>
      <c r="Q31" s="102"/>
      <c r="R31" s="102"/>
      <c r="S31" s="102"/>
      <c r="T31" s="102"/>
      <c r="U31" s="101"/>
    </row>
  </sheetData>
  <mergeCells count="52">
    <mergeCell ref="B28:U28"/>
    <mergeCell ref="B29:U29"/>
    <mergeCell ref="B30:U30"/>
    <mergeCell ref="B31:U31"/>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view="pageBreakPreview" topLeftCell="A16" zoomScale="80" zoomScaleNormal="80" zoomScaleSheetLayoutView="80" workbookViewId="0">
      <selection activeCell="C13" sqref="C13:H13"/>
    </sheetView>
  </sheetViews>
  <sheetFormatPr baseColWidth="10" defaultColWidth="10" defaultRowHeight="12.75" x14ac:dyDescent="0.2"/>
  <cols>
    <col min="1" max="1" width="3.5" style="1" customWidth="1"/>
    <col min="2" max="2" width="14.25" style="1" customWidth="1"/>
    <col min="3" max="3" width="6.3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94.5" customHeight="1" thickTop="1" x14ac:dyDescent="0.2">
      <c r="B4" s="17" t="s">
        <v>7</v>
      </c>
      <c r="C4" s="18" t="s">
        <v>525</v>
      </c>
      <c r="D4" s="19" t="s">
        <v>526</v>
      </c>
      <c r="E4" s="19"/>
      <c r="F4" s="19"/>
      <c r="G4" s="19"/>
      <c r="H4" s="19"/>
      <c r="I4" s="20"/>
      <c r="J4" s="21" t="s">
        <v>10</v>
      </c>
      <c r="K4" s="22" t="s">
        <v>11</v>
      </c>
      <c r="L4" s="23" t="s">
        <v>12</v>
      </c>
      <c r="M4" s="23"/>
      <c r="N4" s="23"/>
      <c r="O4" s="23"/>
      <c r="P4" s="21" t="s">
        <v>13</v>
      </c>
      <c r="Q4" s="23" t="s">
        <v>527</v>
      </c>
      <c r="R4" s="23"/>
      <c r="S4" s="21" t="s">
        <v>15</v>
      </c>
      <c r="T4" s="23" t="s">
        <v>143</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47.25" customHeight="1" thickBot="1" x14ac:dyDescent="0.25">
      <c r="B6" s="28" t="s">
        <v>17</v>
      </c>
      <c r="C6" s="29" t="s">
        <v>18</v>
      </c>
      <c r="D6" s="29"/>
      <c r="E6" s="29"/>
      <c r="F6" s="29"/>
      <c r="G6" s="29"/>
      <c r="H6" s="30"/>
      <c r="I6" s="30"/>
      <c r="J6" s="30" t="s">
        <v>19</v>
      </c>
      <c r="K6" s="29" t="s">
        <v>81</v>
      </c>
      <c r="L6" s="29"/>
      <c r="M6" s="29"/>
      <c r="N6" s="31"/>
      <c r="O6" s="32" t="s">
        <v>21</v>
      </c>
      <c r="P6" s="29" t="s">
        <v>144</v>
      </c>
      <c r="Q6" s="29"/>
      <c r="R6" s="33"/>
      <c r="S6" s="32" t="s">
        <v>23</v>
      </c>
      <c r="T6" s="29" t="s">
        <v>145</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65.75" customHeight="1" thickTop="1" thickBot="1" x14ac:dyDescent="0.25">
      <c r="A11" s="60"/>
      <c r="B11" s="61" t="s">
        <v>39</v>
      </c>
      <c r="C11" s="62" t="s">
        <v>528</v>
      </c>
      <c r="D11" s="62"/>
      <c r="E11" s="62"/>
      <c r="F11" s="62"/>
      <c r="G11" s="62"/>
      <c r="H11" s="62"/>
      <c r="I11" s="62" t="s">
        <v>529</v>
      </c>
      <c r="J11" s="62"/>
      <c r="K11" s="62"/>
      <c r="L11" s="62" t="s">
        <v>530</v>
      </c>
      <c r="M11" s="62"/>
      <c r="N11" s="62"/>
      <c r="O11" s="62"/>
      <c r="P11" s="63" t="s">
        <v>43</v>
      </c>
      <c r="Q11" s="63" t="s">
        <v>44</v>
      </c>
      <c r="R11" s="63">
        <v>100</v>
      </c>
      <c r="S11" s="63">
        <v>100</v>
      </c>
      <c r="T11" s="63">
        <v>100</v>
      </c>
      <c r="U11" s="64">
        <f>IF(ISERR(T11/S11*100),"N/A",T11/S11*100)</f>
        <v>100</v>
      </c>
    </row>
    <row r="12" spans="1:34" ht="75" customHeight="1" thickTop="1" thickBot="1" x14ac:dyDescent="0.25">
      <c r="A12" s="60"/>
      <c r="B12" s="61" t="s">
        <v>45</v>
      </c>
      <c r="C12" s="62" t="s">
        <v>531</v>
      </c>
      <c r="D12" s="62"/>
      <c r="E12" s="62"/>
      <c r="F12" s="62"/>
      <c r="G12" s="62"/>
      <c r="H12" s="62"/>
      <c r="I12" s="62" t="s">
        <v>532</v>
      </c>
      <c r="J12" s="62"/>
      <c r="K12" s="62"/>
      <c r="L12" s="62" t="s">
        <v>533</v>
      </c>
      <c r="M12" s="62"/>
      <c r="N12" s="62"/>
      <c r="O12" s="62"/>
      <c r="P12" s="63" t="s">
        <v>43</v>
      </c>
      <c r="Q12" s="63" t="s">
        <v>44</v>
      </c>
      <c r="R12" s="63">
        <v>100</v>
      </c>
      <c r="S12" s="63">
        <v>100</v>
      </c>
      <c r="T12" s="63">
        <v>100</v>
      </c>
      <c r="U12" s="64">
        <f>IF(ISERR(T12/S12*100),"N/A",T12/S12*100)</f>
        <v>100</v>
      </c>
    </row>
    <row r="13" spans="1:34" ht="93.75" customHeight="1" thickTop="1" thickBot="1" x14ac:dyDescent="0.25">
      <c r="A13" s="60"/>
      <c r="B13" s="61" t="s">
        <v>53</v>
      </c>
      <c r="C13" s="62" t="s">
        <v>534</v>
      </c>
      <c r="D13" s="62"/>
      <c r="E13" s="62"/>
      <c r="F13" s="62"/>
      <c r="G13" s="62"/>
      <c r="H13" s="62"/>
      <c r="I13" s="62" t="s">
        <v>535</v>
      </c>
      <c r="J13" s="62"/>
      <c r="K13" s="62"/>
      <c r="L13" s="62" t="s">
        <v>536</v>
      </c>
      <c r="M13" s="62"/>
      <c r="N13" s="62"/>
      <c r="O13" s="62"/>
      <c r="P13" s="63" t="s">
        <v>43</v>
      </c>
      <c r="Q13" s="63" t="s">
        <v>223</v>
      </c>
      <c r="R13" s="63">
        <v>100</v>
      </c>
      <c r="S13" s="63">
        <v>100</v>
      </c>
      <c r="T13" s="63">
        <v>62.5</v>
      </c>
      <c r="U13" s="64">
        <f>IF(ISERR(T13/S13*100),"N/A",T13/S13*100)</f>
        <v>62.5</v>
      </c>
    </row>
    <row r="14" spans="1:34" ht="75" customHeight="1" thickTop="1" x14ac:dyDescent="0.2">
      <c r="A14" s="60"/>
      <c r="B14" s="61" t="s">
        <v>58</v>
      </c>
      <c r="C14" s="62" t="s">
        <v>537</v>
      </c>
      <c r="D14" s="62"/>
      <c r="E14" s="62"/>
      <c r="F14" s="62"/>
      <c r="G14" s="62"/>
      <c r="H14" s="62"/>
      <c r="I14" s="62" t="s">
        <v>538</v>
      </c>
      <c r="J14" s="62"/>
      <c r="K14" s="62"/>
      <c r="L14" s="62" t="s">
        <v>539</v>
      </c>
      <c r="M14" s="62"/>
      <c r="N14" s="62"/>
      <c r="O14" s="62"/>
      <c r="P14" s="63" t="s">
        <v>43</v>
      </c>
      <c r="Q14" s="63" t="s">
        <v>540</v>
      </c>
      <c r="R14" s="63">
        <v>45</v>
      </c>
      <c r="S14" s="63">
        <v>45</v>
      </c>
      <c r="T14" s="63">
        <v>52.33</v>
      </c>
      <c r="U14" s="64">
        <f>IF(ISERR(T14/S14*100),"N/A",T14/S14*100)</f>
        <v>116.28888888888889</v>
      </c>
    </row>
    <row r="15" spans="1:34" ht="75" customHeight="1" thickBot="1" x14ac:dyDescent="0.25">
      <c r="A15" s="60"/>
      <c r="B15" s="65" t="s">
        <v>50</v>
      </c>
      <c r="C15" s="66" t="s">
        <v>541</v>
      </c>
      <c r="D15" s="66"/>
      <c r="E15" s="66"/>
      <c r="F15" s="66"/>
      <c r="G15" s="66"/>
      <c r="H15" s="66"/>
      <c r="I15" s="66" t="s">
        <v>542</v>
      </c>
      <c r="J15" s="66"/>
      <c r="K15" s="66"/>
      <c r="L15" s="66" t="s">
        <v>543</v>
      </c>
      <c r="M15" s="66"/>
      <c r="N15" s="66"/>
      <c r="O15" s="66"/>
      <c r="P15" s="67" t="s">
        <v>43</v>
      </c>
      <c r="Q15" s="67" t="s">
        <v>540</v>
      </c>
      <c r="R15" s="67">
        <v>35.56</v>
      </c>
      <c r="S15" s="67">
        <v>35.56</v>
      </c>
      <c r="T15" s="67">
        <v>32.200000000000003</v>
      </c>
      <c r="U15" s="68">
        <f>IF(ISERR(T15/S15*100),"N/A",T15/S15*100)</f>
        <v>90.551181102362207</v>
      </c>
    </row>
    <row r="16" spans="1:34" ht="22.5" customHeight="1" thickTop="1" thickBot="1" x14ac:dyDescent="0.25">
      <c r="B16" s="13" t="s">
        <v>63</v>
      </c>
      <c r="C16" s="14"/>
      <c r="D16" s="14"/>
      <c r="E16" s="14"/>
      <c r="F16" s="14"/>
      <c r="G16" s="14"/>
      <c r="H16" s="15"/>
      <c r="I16" s="15"/>
      <c r="J16" s="15"/>
      <c r="K16" s="15"/>
      <c r="L16" s="15"/>
      <c r="M16" s="15"/>
      <c r="N16" s="15"/>
      <c r="O16" s="15"/>
      <c r="P16" s="15"/>
      <c r="Q16" s="15"/>
      <c r="R16" s="15"/>
      <c r="S16" s="15"/>
      <c r="T16" s="15"/>
      <c r="U16" s="16"/>
      <c r="V16" s="69"/>
    </row>
    <row r="17" spans="2:21" ht="26.25" customHeight="1" thickTop="1" x14ac:dyDescent="0.2">
      <c r="B17" s="70"/>
      <c r="C17" s="71"/>
      <c r="D17" s="71"/>
      <c r="E17" s="71"/>
      <c r="F17" s="71"/>
      <c r="G17" s="71"/>
      <c r="H17" s="72"/>
      <c r="I17" s="72"/>
      <c r="J17" s="72"/>
      <c r="K17" s="72"/>
      <c r="L17" s="72"/>
      <c r="M17" s="72"/>
      <c r="N17" s="72"/>
      <c r="O17" s="72"/>
      <c r="P17" s="73"/>
      <c r="Q17" s="74"/>
      <c r="R17" s="75" t="s">
        <v>64</v>
      </c>
      <c r="S17" s="44" t="s">
        <v>65</v>
      </c>
      <c r="T17" s="75" t="s">
        <v>66</v>
      </c>
      <c r="U17" s="44" t="s">
        <v>67</v>
      </c>
    </row>
    <row r="18" spans="2:21" ht="26.25" customHeight="1" thickBot="1" x14ac:dyDescent="0.25">
      <c r="B18" s="76"/>
      <c r="C18" s="77"/>
      <c r="D18" s="77"/>
      <c r="E18" s="77"/>
      <c r="F18" s="77"/>
      <c r="G18" s="77"/>
      <c r="H18" s="78"/>
      <c r="I18" s="78"/>
      <c r="J18" s="78"/>
      <c r="K18" s="78"/>
      <c r="L18" s="78"/>
      <c r="M18" s="78"/>
      <c r="N18" s="78"/>
      <c r="O18" s="78"/>
      <c r="P18" s="79"/>
      <c r="Q18" s="80"/>
      <c r="R18" s="81" t="s">
        <v>68</v>
      </c>
      <c r="S18" s="80" t="s">
        <v>68</v>
      </c>
      <c r="T18" s="80" t="s">
        <v>68</v>
      </c>
      <c r="U18" s="80" t="s">
        <v>69</v>
      </c>
    </row>
    <row r="19" spans="2:21" ht="13.5" customHeight="1" thickBot="1" x14ac:dyDescent="0.25">
      <c r="B19" s="82" t="s">
        <v>70</v>
      </c>
      <c r="C19" s="83"/>
      <c r="D19" s="83"/>
      <c r="E19" s="84"/>
      <c r="F19" s="84"/>
      <c r="G19" s="84"/>
      <c r="H19" s="85"/>
      <c r="I19" s="85"/>
      <c r="J19" s="85"/>
      <c r="K19" s="85"/>
      <c r="L19" s="85"/>
      <c r="M19" s="85"/>
      <c r="N19" s="85"/>
      <c r="O19" s="85"/>
      <c r="P19" s="86"/>
      <c r="Q19" s="86"/>
      <c r="R19" s="87">
        <f>162.106585</f>
        <v>162.106585</v>
      </c>
      <c r="S19" s="87">
        <f>162.106585</f>
        <v>162.106585</v>
      </c>
      <c r="T19" s="87">
        <f>231.34850477</f>
        <v>231.34850477000001</v>
      </c>
      <c r="U19" s="106">
        <f>+IF(ISERR(T19/S19*100),"N/A",T19/S19*100)</f>
        <v>142.71382298874536</v>
      </c>
    </row>
    <row r="20" spans="2:21" ht="13.5" customHeight="1" thickBot="1" x14ac:dyDescent="0.25">
      <c r="B20" s="89" t="s">
        <v>71</v>
      </c>
      <c r="C20" s="90"/>
      <c r="D20" s="90"/>
      <c r="E20" s="91"/>
      <c r="F20" s="91"/>
      <c r="G20" s="91"/>
      <c r="H20" s="92"/>
      <c r="I20" s="92"/>
      <c r="J20" s="92"/>
      <c r="K20" s="92"/>
      <c r="L20" s="92"/>
      <c r="M20" s="92"/>
      <c r="N20" s="92"/>
      <c r="O20" s="92"/>
      <c r="P20" s="93"/>
      <c r="Q20" s="93"/>
      <c r="R20" s="87">
        <f>236.07141047</f>
        <v>236.07141046999999</v>
      </c>
      <c r="S20" s="87">
        <f>236.07141047</f>
        <v>236.07141046999999</v>
      </c>
      <c r="T20" s="87">
        <f>231.34850477</f>
        <v>231.34850477000001</v>
      </c>
      <c r="U20" s="106">
        <f>+IF(ISERR(T20/S20*100),"N/A",T20/S20*100)</f>
        <v>97.999374134039769</v>
      </c>
    </row>
    <row r="21" spans="2:21" ht="14.85" customHeight="1" thickTop="1" thickBot="1" x14ac:dyDescent="0.25">
      <c r="B21" s="13" t="s">
        <v>72</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2">
      <c r="B22" s="94" t="s">
        <v>73</v>
      </c>
      <c r="C22" s="96"/>
      <c r="D22" s="96"/>
      <c r="E22" s="96"/>
      <c r="F22" s="96"/>
      <c r="G22" s="96"/>
      <c r="H22" s="96"/>
      <c r="I22" s="96"/>
      <c r="J22" s="96"/>
      <c r="K22" s="96"/>
      <c r="L22" s="96"/>
      <c r="M22" s="96"/>
      <c r="N22" s="96"/>
      <c r="O22" s="96"/>
      <c r="P22" s="96"/>
      <c r="Q22" s="96"/>
      <c r="R22" s="96"/>
      <c r="S22" s="96"/>
      <c r="T22" s="96"/>
      <c r="U22" s="95"/>
    </row>
    <row r="23" spans="2:21" ht="46.5" customHeight="1" x14ac:dyDescent="0.2">
      <c r="B23" s="97" t="s">
        <v>544</v>
      </c>
      <c r="C23" s="99"/>
      <c r="D23" s="99"/>
      <c r="E23" s="99"/>
      <c r="F23" s="99"/>
      <c r="G23" s="99"/>
      <c r="H23" s="99"/>
      <c r="I23" s="99"/>
      <c r="J23" s="99"/>
      <c r="K23" s="99"/>
      <c r="L23" s="99"/>
      <c r="M23" s="99"/>
      <c r="N23" s="99"/>
      <c r="O23" s="99"/>
      <c r="P23" s="99"/>
      <c r="Q23" s="99"/>
      <c r="R23" s="99"/>
      <c r="S23" s="99"/>
      <c r="T23" s="99"/>
      <c r="U23" s="98"/>
    </row>
    <row r="24" spans="2:21" ht="42" customHeight="1" x14ac:dyDescent="0.2">
      <c r="B24" s="97" t="s">
        <v>545</v>
      </c>
      <c r="C24" s="99"/>
      <c r="D24" s="99"/>
      <c r="E24" s="99"/>
      <c r="F24" s="99"/>
      <c r="G24" s="99"/>
      <c r="H24" s="99"/>
      <c r="I24" s="99"/>
      <c r="J24" s="99"/>
      <c r="K24" s="99"/>
      <c r="L24" s="99"/>
      <c r="M24" s="99"/>
      <c r="N24" s="99"/>
      <c r="O24" s="99"/>
      <c r="P24" s="99"/>
      <c r="Q24" s="99"/>
      <c r="R24" s="99"/>
      <c r="S24" s="99"/>
      <c r="T24" s="99"/>
      <c r="U24" s="98"/>
    </row>
    <row r="25" spans="2:21" ht="37.5" customHeight="1" x14ac:dyDescent="0.2">
      <c r="B25" s="97" t="s">
        <v>546</v>
      </c>
      <c r="C25" s="99"/>
      <c r="D25" s="99"/>
      <c r="E25" s="99"/>
      <c r="F25" s="99"/>
      <c r="G25" s="99"/>
      <c r="H25" s="99"/>
      <c r="I25" s="99"/>
      <c r="J25" s="99"/>
      <c r="K25" s="99"/>
      <c r="L25" s="99"/>
      <c r="M25" s="99"/>
      <c r="N25" s="99"/>
      <c r="O25" s="99"/>
      <c r="P25" s="99"/>
      <c r="Q25" s="99"/>
      <c r="R25" s="99"/>
      <c r="S25" s="99"/>
      <c r="T25" s="99"/>
      <c r="U25" s="98"/>
    </row>
    <row r="26" spans="2:21" ht="45" customHeight="1" x14ac:dyDescent="0.2">
      <c r="B26" s="97" t="s">
        <v>547</v>
      </c>
      <c r="C26" s="99"/>
      <c r="D26" s="99"/>
      <c r="E26" s="99"/>
      <c r="F26" s="99"/>
      <c r="G26" s="99"/>
      <c r="H26" s="99"/>
      <c r="I26" s="99"/>
      <c r="J26" s="99"/>
      <c r="K26" s="99"/>
      <c r="L26" s="99"/>
      <c r="M26" s="99"/>
      <c r="N26" s="99"/>
      <c r="O26" s="99"/>
      <c r="P26" s="99"/>
      <c r="Q26" s="99"/>
      <c r="R26" s="99"/>
      <c r="S26" s="99"/>
      <c r="T26" s="99"/>
      <c r="U26" s="98"/>
    </row>
    <row r="27" spans="2:21" ht="46.5" customHeight="1" thickBot="1" x14ac:dyDescent="0.25">
      <c r="B27" s="100" t="s">
        <v>548</v>
      </c>
      <c r="C27" s="102"/>
      <c r="D27" s="102"/>
      <c r="E27" s="102"/>
      <c r="F27" s="102"/>
      <c r="G27" s="102"/>
      <c r="H27" s="102"/>
      <c r="I27" s="102"/>
      <c r="J27" s="102"/>
      <c r="K27" s="102"/>
      <c r="L27" s="102"/>
      <c r="M27" s="102"/>
      <c r="N27" s="102"/>
      <c r="O27" s="102"/>
      <c r="P27" s="102"/>
      <c r="Q27" s="102"/>
      <c r="R27" s="102"/>
      <c r="S27" s="102"/>
      <c r="T27" s="102"/>
      <c r="U27" s="101"/>
    </row>
  </sheetData>
  <mergeCells count="44">
    <mergeCell ref="B26:U26"/>
    <mergeCell ref="B27:U27"/>
    <mergeCell ref="B19:D19"/>
    <mergeCell ref="B20:D20"/>
    <mergeCell ref="B22:U22"/>
    <mergeCell ref="B23:U23"/>
    <mergeCell ref="B24:U24"/>
    <mergeCell ref="B25:U25"/>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Portada</vt:lpstr>
      <vt:lpstr>16 K007</vt:lpstr>
      <vt:lpstr>16 K129</vt:lpstr>
      <vt:lpstr>16 K131</vt:lpstr>
      <vt:lpstr>16 S046</vt:lpstr>
      <vt:lpstr>16 S071</vt:lpstr>
      <vt:lpstr>16 S074</vt:lpstr>
      <vt:lpstr>16 S075</vt:lpstr>
      <vt:lpstr>16 S079</vt:lpstr>
      <vt:lpstr>16 S218</vt:lpstr>
      <vt:lpstr>16 S219</vt:lpstr>
      <vt:lpstr>16 U012</vt:lpstr>
      <vt:lpstr>16 U020</vt:lpstr>
      <vt:lpstr>'16 K007'!Área_de_impresión</vt:lpstr>
      <vt:lpstr>'16 K129'!Área_de_impresión</vt:lpstr>
      <vt:lpstr>'16 K131'!Área_de_impresión</vt:lpstr>
      <vt:lpstr>'16 S046'!Área_de_impresión</vt:lpstr>
      <vt:lpstr>'16 S071'!Área_de_impresión</vt:lpstr>
      <vt:lpstr>'16 S074'!Área_de_impresión</vt:lpstr>
      <vt:lpstr>'16 S075'!Área_de_impresión</vt:lpstr>
      <vt:lpstr>'16 S079'!Área_de_impresión</vt:lpstr>
      <vt:lpstr>'16 S218'!Área_de_impresión</vt:lpstr>
      <vt:lpstr>'16 S219'!Área_de_impresión</vt:lpstr>
      <vt:lpstr>'16 U012'!Área_de_impresión</vt:lpstr>
      <vt:lpstr>'16 U020'!Área_de_impresión</vt:lpstr>
      <vt:lpstr>Portada!Área_de_impresión</vt:lpstr>
      <vt:lpstr>'16 K007'!Títulos_a_imprimir</vt:lpstr>
      <vt:lpstr>'16 K129'!Títulos_a_imprimir</vt:lpstr>
      <vt:lpstr>'16 K131'!Títulos_a_imprimir</vt:lpstr>
      <vt:lpstr>'16 S046'!Títulos_a_imprimir</vt:lpstr>
      <vt:lpstr>'16 S071'!Títulos_a_imprimir</vt:lpstr>
      <vt:lpstr>'16 S074'!Títulos_a_imprimir</vt:lpstr>
      <vt:lpstr>'16 S075'!Títulos_a_imprimir</vt:lpstr>
      <vt:lpstr>'16 S079'!Títulos_a_imprimir</vt:lpstr>
      <vt:lpstr>'16 S218'!Títulos_a_imprimir</vt:lpstr>
      <vt:lpstr>'16 S219'!Títulos_a_imprimir</vt:lpstr>
      <vt:lpstr>'16 U012'!Títulos_a_imprimir</vt:lpstr>
      <vt:lpstr>'16 U020'!Títulos_a_imprimir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2014-01-29T22:58:36Z</dcterms:modified>
</cp:coreProperties>
</file>