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405" activeTab="8"/>
  </bookViews>
  <sheets>
    <sheet name="Portada" sheetId="1" r:id="rId1"/>
    <sheet name="15 E002" sheetId="2" r:id="rId2"/>
    <sheet name="15 S048" sheetId="3" r:id="rId3"/>
    <sheet name="15 S058" sheetId="4" r:id="rId4"/>
    <sheet name="15 S088" sheetId="5" r:id="rId5"/>
    <sheet name="15 S117" sheetId="6" r:id="rId6"/>
    <sheet name="15 S175" sheetId="7" r:id="rId7"/>
    <sheet name="15 S177" sheetId="8" r:id="rId8"/>
    <sheet name="15 S213" sheetId="9" r:id="rId9"/>
  </sheets>
  <definedNames>
    <definedName name="_xlnm.Print_Area" localSheetId="1">'15 E002'!$B$2:$U$43</definedName>
    <definedName name="_xlnm.Print_Area" localSheetId="2">'15 S048'!$B$2:$U$69</definedName>
    <definedName name="_xlnm.Print_Area" localSheetId="3">'15 S058'!$B$2:$U$63</definedName>
    <definedName name="_xlnm.Print_Area" localSheetId="4">'15 S088'!$B$2:$U$41</definedName>
    <definedName name="_xlnm.Print_Area" localSheetId="5">'15 S117'!$B$2:$U$62</definedName>
    <definedName name="_xlnm.Print_Area" localSheetId="6">'15 S175'!$B$2:$U$65</definedName>
    <definedName name="_xlnm.Print_Area" localSheetId="7">'15 S177'!$B$2:$U$53</definedName>
    <definedName name="_xlnm.Print_Area" localSheetId="8">'15 S213'!$B$2:$U$34</definedName>
    <definedName name="_xlnm.Print_Area" localSheetId="0">Portada!$B$1:$AD$86</definedName>
    <definedName name="_xlnm.Print_Titles" localSheetId="1">'15 E002'!$1:$4</definedName>
    <definedName name="_xlnm.Print_Titles" localSheetId="2">'15 S048'!$1:$4</definedName>
    <definedName name="_xlnm.Print_Titles" localSheetId="3">'15 S058'!$1:$4</definedName>
    <definedName name="_xlnm.Print_Titles" localSheetId="4">'15 S088'!$1:$4</definedName>
    <definedName name="_xlnm.Print_Titles" localSheetId="5">'15 S117'!$1:$4</definedName>
    <definedName name="_xlnm.Print_Titles" localSheetId="6">'15 S175'!$1:$4</definedName>
    <definedName name="_xlnm.Print_Titles" localSheetId="7">'15 S177'!$1:$4</definedName>
    <definedName name="_xlnm.Print_Titles" localSheetId="8">'15 S213'!$1:$4</definedName>
    <definedName name="_xlnm.Print_Titles" localSheetId="0">Portada!$1:$4</definedName>
  </definedNames>
  <calcPr calcId="145621"/>
</workbook>
</file>

<file path=xl/calcChain.xml><?xml version="1.0" encoding="utf-8"?>
<calcChain xmlns="http://schemas.openxmlformats.org/spreadsheetml/2006/main">
  <c r="T23" i="9" l="1"/>
  <c r="U23" i="9" s="1"/>
  <c r="S23" i="9"/>
  <c r="R23" i="9"/>
  <c r="T22" i="9"/>
  <c r="S22" i="9"/>
  <c r="R22" i="9"/>
  <c r="U18" i="9"/>
  <c r="U17" i="9"/>
  <c r="U16" i="9"/>
  <c r="U15" i="9"/>
  <c r="U14" i="9"/>
  <c r="U13" i="9"/>
  <c r="U12" i="9"/>
  <c r="U11" i="9"/>
  <c r="U31" i="8"/>
  <c r="T31" i="8"/>
  <c r="S31" i="8"/>
  <c r="R31" i="8"/>
  <c r="U30" i="8"/>
  <c r="T30" i="8"/>
  <c r="S30" i="8"/>
  <c r="R30" i="8"/>
  <c r="U26" i="8"/>
  <c r="U25" i="8"/>
  <c r="U24" i="8"/>
  <c r="U23" i="8"/>
  <c r="U22" i="8"/>
  <c r="U21" i="8"/>
  <c r="U20" i="8"/>
  <c r="U19" i="8"/>
  <c r="U18" i="8"/>
  <c r="U17" i="8"/>
  <c r="U16" i="8"/>
  <c r="U15" i="8"/>
  <c r="U14" i="8"/>
  <c r="U13" i="8"/>
  <c r="U12" i="8"/>
  <c r="U11" i="8"/>
  <c r="U37" i="7"/>
  <c r="T37" i="7"/>
  <c r="S37" i="7"/>
  <c r="R37" i="7"/>
  <c r="U36" i="7"/>
  <c r="T36" i="7"/>
  <c r="S36" i="7"/>
  <c r="R36" i="7"/>
  <c r="U32" i="7"/>
  <c r="U31" i="7"/>
  <c r="U30" i="7"/>
  <c r="U29" i="7"/>
  <c r="U28" i="7"/>
  <c r="U27" i="7"/>
  <c r="U26" i="7"/>
  <c r="U25" i="7"/>
  <c r="U24" i="7"/>
  <c r="U23" i="7"/>
  <c r="U22" i="7"/>
  <c r="U21" i="7"/>
  <c r="U20" i="7"/>
  <c r="U19" i="7"/>
  <c r="U18" i="7"/>
  <c r="U17" i="7"/>
  <c r="U16" i="7"/>
  <c r="U15" i="7"/>
  <c r="U14" i="7"/>
  <c r="U13" i="7"/>
  <c r="U12" i="7"/>
  <c r="U11" i="7"/>
  <c r="T36" i="6"/>
  <c r="S36" i="6"/>
  <c r="R36" i="6"/>
  <c r="T35" i="6"/>
  <c r="S35" i="6"/>
  <c r="U35" i="6" s="1"/>
  <c r="R35" i="6"/>
  <c r="U31" i="6"/>
  <c r="U30" i="6"/>
  <c r="U29" i="6"/>
  <c r="U28" i="6"/>
  <c r="U27" i="6"/>
  <c r="U26" i="6"/>
  <c r="U25" i="6"/>
  <c r="U24" i="6"/>
  <c r="U23" i="6"/>
  <c r="U22" i="6"/>
  <c r="U21" i="6"/>
  <c r="U20" i="6"/>
  <c r="U19" i="6"/>
  <c r="U18" i="6"/>
  <c r="U17" i="6"/>
  <c r="U16" i="6"/>
  <c r="U15" i="6"/>
  <c r="U14" i="6"/>
  <c r="U13" i="6"/>
  <c r="U12" i="6"/>
  <c r="U11" i="6"/>
  <c r="T25" i="5"/>
  <c r="U25" i="5" s="1"/>
  <c r="S25" i="5"/>
  <c r="R25" i="5"/>
  <c r="T24" i="5"/>
  <c r="U24" i="5" s="1"/>
  <c r="S24" i="5"/>
  <c r="R24" i="5"/>
  <c r="U20" i="5"/>
  <c r="U19" i="5"/>
  <c r="U18" i="5"/>
  <c r="U17" i="5"/>
  <c r="U16" i="5"/>
  <c r="U15" i="5"/>
  <c r="U14" i="5"/>
  <c r="U13" i="5"/>
  <c r="U12" i="5"/>
  <c r="U11" i="5"/>
  <c r="T37" i="4"/>
  <c r="S37" i="4"/>
  <c r="R37" i="4"/>
  <c r="T36" i="4"/>
  <c r="S36" i="4"/>
  <c r="R36" i="4"/>
  <c r="U32" i="4"/>
  <c r="U31" i="4"/>
  <c r="U30" i="4"/>
  <c r="U29" i="4"/>
  <c r="U28" i="4"/>
  <c r="U27" i="4"/>
  <c r="U26" i="4"/>
  <c r="U25" i="4"/>
  <c r="U24" i="4"/>
  <c r="U23" i="4"/>
  <c r="U22" i="4"/>
  <c r="U21" i="4"/>
  <c r="U20" i="4"/>
  <c r="U19" i="4"/>
  <c r="U18" i="4"/>
  <c r="U17" i="4"/>
  <c r="U16" i="4"/>
  <c r="U15" i="4"/>
  <c r="U14" i="4"/>
  <c r="U13" i="4"/>
  <c r="U12" i="4"/>
  <c r="U11" i="4"/>
  <c r="T41" i="3"/>
  <c r="U41" i="3" s="1"/>
  <c r="S41" i="3"/>
  <c r="R41" i="3"/>
  <c r="T40" i="3"/>
  <c r="S40" i="3"/>
  <c r="R40" i="3"/>
  <c r="U36" i="3"/>
  <c r="U35" i="3"/>
  <c r="U34" i="3"/>
  <c r="U33" i="3"/>
  <c r="U32" i="3"/>
  <c r="U31" i="3"/>
  <c r="U30" i="3"/>
  <c r="U29" i="3"/>
  <c r="U28" i="3"/>
  <c r="U27" i="3"/>
  <c r="U26" i="3"/>
  <c r="U25" i="3"/>
  <c r="U24" i="3"/>
  <c r="U23" i="3"/>
  <c r="U22" i="3"/>
  <c r="U21" i="3"/>
  <c r="U20" i="3"/>
  <c r="U19" i="3"/>
  <c r="U18" i="3"/>
  <c r="U17" i="3"/>
  <c r="U16" i="3"/>
  <c r="U15" i="3"/>
  <c r="U14" i="3"/>
  <c r="U13" i="3"/>
  <c r="U12" i="3"/>
  <c r="U11" i="3"/>
  <c r="T26" i="2"/>
  <c r="U26" i="2" s="1"/>
  <c r="S26" i="2"/>
  <c r="R26" i="2"/>
  <c r="T25" i="2"/>
  <c r="U25" i="2" s="1"/>
  <c r="S25" i="2"/>
  <c r="R25" i="2"/>
  <c r="U21" i="2"/>
  <c r="U20" i="2"/>
  <c r="U19" i="2"/>
  <c r="U18" i="2"/>
  <c r="U17" i="2"/>
  <c r="U16" i="2"/>
  <c r="U15" i="2"/>
  <c r="U14" i="2"/>
  <c r="U13" i="2"/>
  <c r="U12" i="2"/>
  <c r="U11" i="2"/>
  <c r="U22" i="9" l="1"/>
  <c r="U36" i="6"/>
  <c r="U37" i="4"/>
  <c r="U36" i="4"/>
  <c r="U40" i="3"/>
</calcChain>
</file>

<file path=xl/sharedStrings.xml><?xml version="1.0" encoding="utf-8"?>
<sst xmlns="http://schemas.openxmlformats.org/spreadsheetml/2006/main" count="1350" uniqueCount="583">
  <si>
    <t>Informes sobre la Situación Económica,
las Finanzas Públicas y la Deuda Pública</t>
  </si>
  <si>
    <t xml:space="preserve">    Cuarto Trimestre 2013</t>
  </si>
  <si>
    <t>Ramo 15
Desarrollo Agrario, Territorial y Urbano</t>
  </si>
  <si>
    <t>Programas presupuestarios cuya MIR se incluye en el reporte</t>
  </si>
  <si>
    <t xml:space="preserve">      Cuarto Trimestre 2013</t>
  </si>
  <si>
    <t>DATOS DEL PROGRAMA</t>
  </si>
  <si>
    <t>Programa presupuestario</t>
  </si>
  <si>
    <t>E002</t>
  </si>
  <si>
    <t>Programa de Atención de Conflictos Sociales en el Medio Rural</t>
  </si>
  <si>
    <t>Ramo</t>
  </si>
  <si>
    <t>15</t>
  </si>
  <si>
    <t>Desarrollo Agrario, Territorial y Urbano</t>
  </si>
  <si>
    <t>Unidad responsable</t>
  </si>
  <si>
    <t>211-Dirección General de Concertación Agraria</t>
  </si>
  <si>
    <t>Enfoques transversales</t>
  </si>
  <si>
    <t>Clasificación Funcional</t>
  </si>
  <si>
    <t>Finalidad</t>
  </si>
  <si>
    <t>3 - Desarrollo Económico</t>
  </si>
  <si>
    <t>Función</t>
  </si>
  <si>
    <t>2 - Agropecuaria, Silvicultura, Pesca y Caza</t>
  </si>
  <si>
    <t>Subfunción</t>
  </si>
  <si>
    <t>1 - Agropecuaria</t>
  </si>
  <si>
    <t>Actividad Institucional</t>
  </si>
  <si>
    <t>4 - Ordenamiento y regularización de la propiedad rural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</si>
  <si>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</si>
  <si>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</si>
  <si>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</si>
  <si>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</si>
  <si>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</si>
  <si>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</si>
  <si>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</si>
  <si>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</si>
  <si>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</si>
  <si>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</si>
  <si>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</si>
  <si>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</si>
  <si>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</si>
  <si>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</si>
  <si>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</si>
  <si>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la seguridad jurídica en la tenencia de la tierra ejidal, comunal, colonias agrícolas y ganaderas, terrenos nacionales y pequeña propiedad; mediante la solución y atención a los conflictos sociales agrarios en el medio rural identificados</t>
  </si>
  <si>
    <r>
      <t xml:space="preserve"> Porcentaje de superficie desactivada de conflictos sociales agrarios</t>
    </r>
    <r>
      <rPr>
        <i/>
        <sz val="10"/>
        <color indexed="30"/>
        <rFont val="Soberana Sans"/>
      </rPr>
      <t xml:space="preserve">
</t>
    </r>
  </si>
  <si>
    <t>(Superficie desactivada de conflictos sociales agrarios / Superficie con conflictos sociales agrarios estimada en el país)*100.</t>
  </si>
  <si>
    <t>Porcentaje</t>
  </si>
  <si>
    <t>Estratégico-Eficacia-Trimestral</t>
  </si>
  <si>
    <t/>
  </si>
  <si>
    <r>
      <t>Población directamente beneficiada con la solución de los conflictos sociales agrarios.</t>
    </r>
    <r>
      <rPr>
        <i/>
        <sz val="10"/>
        <color indexed="30"/>
        <rFont val="Soberana Sans"/>
      </rPr>
      <t xml:space="preserve">
</t>
    </r>
  </si>
  <si>
    <t>(Población directamente beneficiada con la solución de los conflictos sociales agrarios / Población afectada por los conflictos sociales agrarios estimada en el país)*100</t>
  </si>
  <si>
    <t>Propósito</t>
  </si>
  <si>
    <t>Los sujetos agrarios convienen satisfactoriamente la solución de los conflictos sociales agrarios para regularizar la propiedad rural.</t>
  </si>
  <si>
    <r>
      <t>Porcentaje de conflictos sociales agrarios solucionados.</t>
    </r>
    <r>
      <rPr>
        <i/>
        <sz val="10"/>
        <color indexed="30"/>
        <rFont val="Soberana Sans"/>
      </rPr>
      <t xml:space="preserve">
Indicador Seleccionado</t>
    </r>
  </si>
  <si>
    <t>(Conflictos sociales agrarios solucionados / Total de conflictos sociales agrarios identificados en el País)*100</t>
  </si>
  <si>
    <r>
      <t>Porcentaje de beneficiarios satisfechos con la recepción de la contraprestación.</t>
    </r>
    <r>
      <rPr>
        <i/>
        <sz val="10"/>
        <color indexed="30"/>
        <rFont val="Soberana Sans"/>
      </rPr>
      <t xml:space="preserve">
</t>
    </r>
  </si>
  <si>
    <t>(Beneficiarios satisfechos en año actual / Beneficiarios satisfechos en el año anterior)*100.</t>
  </si>
  <si>
    <t>Estratégico-Calidad-Anual</t>
  </si>
  <si>
    <t>Componente</t>
  </si>
  <si>
    <t>A Contraprestación económica para la solución de lo conflictos agrarios, entregada.</t>
  </si>
  <si>
    <r>
      <t xml:space="preserve">Porcentaje de conflictos sociales agrarios resueltos con la entrega de una contraprestación económica. </t>
    </r>
    <r>
      <rPr>
        <i/>
        <sz val="10"/>
        <color indexed="30"/>
        <rFont val="Soberana Sans"/>
      </rPr>
      <t xml:space="preserve">
</t>
    </r>
  </si>
  <si>
    <t>(Conflictos agrarios resueltos con la entrega de una contraprestación económica / Conflictos sociales agrarios programados para su solución durante el ejercicio fiscal)*100.</t>
  </si>
  <si>
    <t>Gestión-Eficacia-Trimestral</t>
  </si>
  <si>
    <t>B Superficie de tierra para la solución de los conflictos sociales agrarios, trasmitida.</t>
  </si>
  <si>
    <r>
      <t>Porcentaje de conflictos sociales agrarios resueltos con la trasmisión de una superficie de tierra.</t>
    </r>
    <r>
      <rPr>
        <i/>
        <sz val="10"/>
        <color indexed="30"/>
        <rFont val="Soberana Sans"/>
      </rPr>
      <t xml:space="preserve">
</t>
    </r>
  </si>
  <si>
    <t>(Conflictos resueltos con la trasmisión de una superficie de tierra / Conflictos sociales agrarios programados para su solución durante el ejercicio fiscal )*100</t>
  </si>
  <si>
    <t>Actividad</t>
  </si>
  <si>
    <t>A 1 Recopilación de información de los antecedentes, actores e intereses en controversia de cada conflicto, con el fin de diseñar las estrategias de atención para asuntos que requieren en su solución de una contraprestación económica.</t>
  </si>
  <si>
    <r>
      <t>Porcentaje de diagnósticos de los conflictos sociales agrarios que requieren una contraprestación económica.</t>
    </r>
    <r>
      <rPr>
        <i/>
        <sz val="10"/>
        <color indexed="30"/>
        <rFont val="Soberana Sans"/>
      </rPr>
      <t xml:space="preserve">
</t>
    </r>
  </si>
  <si>
    <t>( Diagnósticos de los conflictos sociales agrarios / Conflictos sociales agrarios programados para su solución)*100.</t>
  </si>
  <si>
    <t>A 2 Integración de expedientes de conflictos que en su atención requieren de la entrega de una contraprestación económica, para ser presentados y en su caso, aprobados por el Comité.</t>
  </si>
  <si>
    <r>
      <t>Porcentaje de expedientes de los conflictos solucionados con una contraprestación económica.</t>
    </r>
    <r>
      <rPr>
        <i/>
        <sz val="10"/>
        <color indexed="30"/>
        <rFont val="Soberana Sans"/>
      </rPr>
      <t xml:space="preserve">
</t>
    </r>
  </si>
  <si>
    <t>(Expedientes debidamente integrados / Expedientes conflictos sociales agrarios programados para su solución)*100.</t>
  </si>
  <si>
    <t>B 3 Obtención de avalúos sobre el valor de las superficies de tierra en controversia, para la solución de los conflictos que requieren de la trasmisión de una superficie de tierra (Propiedad particular).</t>
  </si>
  <si>
    <r>
      <t>Porcentaje de avalúos obtenidos.</t>
    </r>
    <r>
      <rPr>
        <i/>
        <sz val="10"/>
        <color indexed="30"/>
        <rFont val="Soberana Sans"/>
      </rPr>
      <t xml:space="preserve">
</t>
    </r>
  </si>
  <si>
    <t>(Avalúos obtenidos / Conflictos sociales agrarios programados para su solución)*100</t>
  </si>
  <si>
    <t>B 4 Recopilación de información de antecedentes, actores e intereses en controversia de cada conflicto, con el fin de diseñar las estrategias de atención a los asuntos que requieren para su solución de la trasmisión de una superficie de tierra.</t>
  </si>
  <si>
    <r>
      <t>Porcentaje de diagnósticos de los conflictos sociales agrarios que requieren para su solución de la trasmisión de una superficie de tierra.</t>
    </r>
    <r>
      <rPr>
        <i/>
        <sz val="10"/>
        <color indexed="30"/>
        <rFont val="Soberana Sans"/>
      </rPr>
      <t xml:space="preserve">
</t>
    </r>
  </si>
  <si>
    <t>(Diagnósticos de los conflictos sociales agrarios / Conflictos sociales agrarios programados para su solución )*100.</t>
  </si>
  <si>
    <t>Gestión-Eficiencia-Trimestral</t>
  </si>
  <si>
    <t>B 5 Integración de expedientes de conflictos que en su atención requieren de una trasmisión de superficie de tierra, para ser presentados y en su caso, aprobados por el comité.</t>
  </si>
  <si>
    <r>
      <t>Porcentaje de expedientes integrados de los conflictos que requieren para su solución de la trasmisión de una superficie de tierra.</t>
    </r>
    <r>
      <rPr>
        <i/>
        <sz val="10"/>
        <color indexed="30"/>
        <rFont val="Soberana Sans"/>
      </rPr>
      <t xml:space="preserve">
</t>
    </r>
  </si>
  <si>
    <t>(Expedientes integrados de los conflictos resueltos con una trasmisión de una superficie de tierra / Expedientes de conflictos sociales agrarios programados para su solución )*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</si>
  <si>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</si>
  <si>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</si>
  <si>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</si>
  <si>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</si>
  <si>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</si>
  <si>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</si>
  <si>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</si>
  <si>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</si>
  <si>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</si>
  <si>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</si>
  <si>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</si>
  <si>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 Porcentaje de superficie desactivada de conflictos sociales agrarios
</t>
    </r>
    <r>
      <rPr>
        <sz val="10"/>
        <rFont val="Soberana Sans"/>
        <family val="2"/>
      </rPr>
      <t xml:space="preserve"> Causa : Marco legal: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para lo cual el día 2 de abril de 2013, fue publicado en el Diario Oficial de la Federación el Reglamento Interior de esta Secretaría de Estado,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 actualización de los Lineamientos de operación del Programa es otra acción que se realiza, buscando que dentro de la Ley, se pueda ser flexible en algunos aspectos sin violentarla, y así  encontrar la solución a asuntos pendientes. Efecto: Con los resultados acumulados en este trimestre, se reporta la solución de 11 asuntos, 4 conflicto agrario y 7 casos correspondientes al Acuerdo Nacional para el Campo, se dio atención a 2,023 hectáreas, de ellas, 150 se localizan en el Estado de Chiapas, 154 en Guanajuato, 367 en el Estado de Puebla, 344 en Tabasco y  en el Estado de Veracruz, 1,008, superficie en condiciones de ser regularizadas a favor de sus propietarios. El resultado de 2,023 hectáreas, que se reporta, representa un avance del 4.46 por ciento respecto a las 45, 304 hectáreas programadas en este cuarto trimestre y el 0.39 respecto a las estimadas en el universo de trabajo del Programa que son 507,298 has.     La contribución de las acciones del Programa en la Cruzada Nacional contra el Hambre, es el haber logrado desactivar de conflicto 616 hectáreas, 150 de ellas en Palenque Chiapas, 92 ubicadas en el Municipio de Huimanguillo, Tabasco y 374 en Tuxpan y Playa Vicente, en el Estado de Veracruz.     Así también, las repercusiones de estos resultados en zonas de influencia de Pueblos Indígenas han sido las siguientes: 262 hectáreas en Municipio Indígena, 1,010 hectáreas que habitan en Municipios con Presencia Indígena y 751 hectáreas en Municipios sin Presencia Indígena.   Otros Motivos:Marco operativo: uno de los principales obstáculos a los cuales se ha enfrentado la presente administración para avanzar el la solución de los conflictos que atiende el Programa, ha sido la negativa o lentitud en la respuesta de los involucrados en las controversias agrarias, quienes generalmente se muestran renuentes a su solución; asimismo el incumplimiento de los requisitos que establecen los Lineamientos de Operación de varios casos de asuntos del Acuerdo Nacional para el Campo. Las estrategias implementadas han sido las siguientes: acercamiento con los involucrados para propiciar la credibilidad en las instituciones; respeto a los usos y costumbres para no violentar su disposición a la solución de los casos; se ha orientado y proporcionado asesoría a las organizaciones campesinas y a diversos sujetos agrarios ofreciendo un valor justo sobre de la tierra en conflicto (basado en los avalúos oficiales), además de dar explicación de las diversas ventajas y beneficios ofrecidos por el Programa.     Marco interinstitucional: la indefinición de las atribuciones y facultades de varias instancias, de alguna manera impactan en el funcionamiento de las dependencias del Sector Agrario, específicamente en las Delegaciones de la SEDATU, instancias encargadas de operar el programa en todo el territorio nacional desde del acercamiento para sensibilizar a los afectados por las controversias, diagnosticar la problemática, integrar la documentación soporte de cada caso así como coadyuvar en la negociación de las ofertas institucionales, coordinándose para todo esto con los gobiernos locales.   </t>
    </r>
  </si>
  <si>
    <r>
      <t xml:space="preserve">Población directamente beneficiada con la solución de los conflictos sociales agrarios.
</t>
    </r>
    <r>
      <rPr>
        <sz val="10"/>
        <rFont val="Soberana Sans"/>
        <family val="2"/>
      </rPr>
      <t xml:space="preserve"> Causa : Marco legal: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para lo cual el día 2 de abril de 2013, fue publicado en el Diario Oficial de la Federación el Reglamento Interior de esta Secretaría de Estado,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 actualización de los Lineamientos de operación del Programa es otra acción que se realiza, buscando que dentro de la Ley, se pueda ser flexible en algunos aspectos sin violentarla, y así  encontrar la solución a asuntos pendientes.     Efecto: Con este resultado se siguen generando las oportunidades para que en un futuro mediato, la tranquilidad y la armonía social retornen a las zonas que se encontraban en conflicto y pendientes de solución, circunstancias que beneficiarán a 1,699 personas, lo que equivale a pasar de un estatus de incertidumbre patrimonial al de certeza jurídica sobre sus propiedades, cambiando positivamente las condiciones jurídicas de sus bienes y sus perspectivas de desarrollo. El Avance registrado en este cuarto trimestre es de 12.1 por ciento con relación a lo programado que es de 13,664 personas y representa el 4.01 por ciento respecto a la población que se estima en el universo de trabajo afectada por los conflictos y que es de 41,580 personas.     La contribución del Programa en la Cruzada Nacional contra el Hambre, es el haber beneficiado con la solución de estos asuntos a 42 habitantes del municipio de Palenque en Chiapas, a 30 personas que viven en el Municipio de Huimanguillo Tabasco y 274 en Tuxpan y Playa Vicente, en el Estado de Veracruz.   Así también, las repercusiones de estos resultados se dan en zonas con influencia de Pueblos Indígenas de la siguiente forma: 161 personas en Municipio Indígena, 933 personas que habitan en Municipios con Presencia Indígena y 605 en Municipios sin Presencia Indígena.      Otros Motivos:Marco operativo: uno de los principales obstáculos a los cuales se ha enfrentado la presente administración para avanzar el la solución de los conflictos que atiende el Programa, ha sido la negativa o lentitud en la respuesta de los involucrados en las controversias agrarias, quienes generalmente se muestran renuentes a su solución; asimismo el incumplimiento de los requisitos que establecen los Lineamientos de Operación de varios casos de asuntos del Acuerdo Nacional para el Campo. Las estrategias implementadas han sido las siguientes: acercamiento con los involucrados para propiciar la credibilidad en las instituciones; respeto a los usos y costumbres para no violentar su disposición a la solución de los casos; se ha orientado y proporcionado asesoría a las organizaciones campesinas y a diversos sujetos agrarios ofreciendo un valor justo sobre de la tierra en conflicto (basado en los avalúos oficiales), además de dar explicación de las diversas ventajas y beneficios ofrecidos por el Programa.     Marco interinstitucional: la indefinición de las atribuciones y facultades de varias instancias, de alguna manera impactan en el funcionamiento de las dependencias del Sector Agrario, específicamente en las Delegaciones de la SEDATU, instancias encargadas de operar el programa en todo el territorio nacional desde del acercamiento para sensibilizar a los afectados por las controversias, diagnosticar la problemática, integrar la documentación soporte de cada caso así como coadyuvar en la negociación de las ofertas institucionales, coordinándose para todo esto con los gobiernos locales.   </t>
    </r>
  </si>
  <si>
    <r>
      <t xml:space="preserve">Porcentaje de conflictos sociales agrarios solucionados.
</t>
    </r>
    <r>
      <rPr>
        <sz val="10"/>
        <rFont val="Soberana Sans"/>
        <family val="2"/>
      </rPr>
      <t xml:space="preserve"> Causa : Marco legal: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para lo cual el día 2 de abril de 2013, fue publicado en el Diario Oficial de la Federación el Reglamento Interior de esta Secretaría de Estado,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 actualización de los Lineamientos de operación del Programa es otra acción que se realiza, buscando que dentro de la Ley, se pueda ser flexible en algunos aspectos sin violentarla, y así  encontrar la solución a asuntos pendientes. Efecto: La labor de sensibilización, negociación y debida integración de la documentación soporte conforme lo establecido en los Lineamientos de Operación de cada caso, culminó con la aprobación del Comité del Programa de 11 casos, asuntos con un promedio de antigüedad de 22 años. El avance acumulado durante este cuarto trimestre en este indicador es del 9.16 por ciento de cumplimiento respecto a lo programado y del 2.47 con relación al universo de trabajo aprobado para 2013 con 445 casos a resolver. Los asuntos solucionados se ubican en 5 Entidades Federativas: 1 en Palenque en el Estado de Chiapas, 3 en Tabasco en los Municipios de Cárdenas, Huimanguillo y Tenosique, 5 en Veracruz en los Municipios de Playa Vicente, Vega de la Torre, Tuxpan y otros y Tierra Blanca y 1 en Dolores hidalgo en el Estado de Guanajuato, 1 el Estado de Puebla en el Municipio de Tetela de Ocampo. 5 de los asuntos aprobados por el Comité del Programa eran conflictos sociales por tierra y 7 de ellos, asuntos del Acuerdo Nacional para el Campo. El valor de las contraprestaciones para la solución de estos asuntos ascendió a 60.3 millones de pesos. El presupuesto original asignado al programa ascendió a 506.5 millones de pesos. Al cierre del presente trimestre, el presupuesto modificado es de 121.0 millones de pesos.     Otros Motivos:En 2013, se concluyeron 31 conflictos que representaban una complejidad jurídica para su solución y entrega de los recursos aprobados por el Comité del Programa de Atención a Conflictos Sociales en el Medio Rural, haciendo llegar a los beneficiarios acreditados los recursos correspondientes por un monto de 203.5 millones de pesos, beneficiando a núcleos agrarios y grupos de campesinos demandantes de tierra de 12 entidades federativas del país: Chiapas, Guanajuato, Jalisco, México, Michoacán, Oaxaca, Puebla, Sonora, Tabasco, Tamaulipas, Veracruz y Zacatecas. La conclusión de estos asuntos permitió establecer las condiciones para regularizar una superficie de 13,722 hectáreas en beneficio de 5,782 personas.      Marco operativo: uno de los principales obstáculos a los cuales se ha enfrentado la presente administración para avanzar el la solución de los conflictos que atiende el Programa, ha sido la negativa o lentitud en la respuesta de los involucrados en las controversias agrarias, quienes generalmente se muestran renuentes a su solución; asimismo el incumplimiento de los requisitos que establecen los Lineamientos de Operación de varios casos de asuntos del Acuerdo Nacional para el Campo. Las estrategias implementadas han sido las siguientes: acercamiento con los involucrados para propiciar la credibilidad en las instituciones; respeto a los usos y costumbres para no violentar su disposición a la solución de los casos; se ha orientado y proporcionado asesoría a las organizaciones campesinas y a diversos sujetos agrarios ofreciendo un valor justo sobre de la tierra en conflicto (basado en los avalúos oficiales), además de dar explicación de las diversas ventajas y beneficios ofrecidos por el Programa.     </t>
    </r>
  </si>
  <si>
    <r>
      <t xml:space="preserve">Porcentaje de beneficiarios satisfechos con la recepción de la contraprestación.
</t>
    </r>
    <r>
      <rPr>
        <sz val="10"/>
        <rFont val="Soberana Sans"/>
        <family val="2"/>
      </rPr>
      <t xml:space="preserve"> Causa : El estudio de evaluación externa sobre el Programa de Atención a Conflictos Sociales en el Medio Rural, realizado para el ejercicio 2012, respecto a la satisfacción de los beneficiarios del Programa, analiza dos indicadores; la satisfacción de los beneficiarios que resolvieron conflictos sociales por tierra con un 88.8 por ciento y la satisfacción los beneficiarios con la solución de asuntos del Acuerdo Nacional para el Campo con un 72.2 por ciento. Determinando el promedio, nos arroja un 80.5 por ciento de satisfacción.  Efecto: El dato promedio que arroja el estudio de evaluación con base en la opinión de los beneficiarios del programa es de un 80.5 por ciento de satisfacción de los mismos. La meta considerada para este informe fue del 80.0 por ciento, lo que represente que la meta se cumplió en un 100 por ciento. Esta información nos permite valorar las condiciones en que se abordaron los diversos asuntos para su solución y el trato que se tuvo con las personas involucradas en ellos, El nivel de satisfacción de los beneficiarios en fundamental para evitar que los conflictos se reactiven. Otros Motivos:</t>
    </r>
  </si>
  <si>
    <r>
      <t xml:space="preserve">Porcentaje de conflictos sociales agrarios resueltos con la entrega de una contraprestación económica. 
</t>
    </r>
    <r>
      <rPr>
        <sz val="10"/>
        <rFont val="Soberana Sans"/>
        <family val="2"/>
      </rPr>
      <t xml:space="preserve"> Causa : Marco legal: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para lo cual el día 2 de abril de 2013, fue publicado en el Diario Oficial de la Federación el Reglamento Interior de esta Secretaría de Estado,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 actualización de los Lineamientos de operación del Programa es otra acción que se realiza, buscando que dentro de la Ley, se pueda ser flexible en algunos aspectos sin violentarla, y así  encontrar la solución a asuntos pendientes. Efecto: De 4 asuntos solucionados, cifra acumulada al cuarto trimestre, con un valor de 18.9 millones de pesos, cuya derrama incidió e los estados de Veracruz con 18.3 millones de pesos y el Estado de Tabasco con 0.6 millones de pesos. El resultado en este cuarto trimestre, nos indica la frecuencia con que se utilizan los componentes del Programa, arrojando información, con la que se puede evaluar posteriormente la derrama de recursos económicos y su aprovechamiento, según el uso y destino que le den los propios beneficiarios. El avance de este indicador en este periodo es del 5.06 por ciento respecto a la meta de 79 casos. El comportamiento de este indicador, permite identificar el destino de los recursos públicos que son entregados a los beneficiarios mediante ratificación del Convenio Finiquito ante el Tribunal Unitario Agrario, así como dar seguimiento al avance en el abatimiento del rezago de la conflictividad agraria, identificado en el universo de trabajo 2013, integrado por 233  conflictos agrarios con incidencia en la armonía social de las zonas de influencia Otros Motivos:Marco operativo: uno de los principales obstáculos a los cuales se ha enfrentado la presente administración para avanzar el la solución de los conflictos que atiende el Programa, ha sido la negativa o lentitud en la respuesta de los involucrados en las controversias agrarias, quienes generalmente se muestran renuentes a su solución; asimismo el incumplimiento de los requisitos que establecen los Lineamientos de Operación de varios casos de asuntos del Acuerdo Nacional para el Campo. Las estrategias implementadas han sido las siguientes: acercamiento con los involucrados para propiciar la credibilidad en las instituciones; respeto a los usos y costumbres para no violentar su disposición a la solución de los casos; se ha orientado y proporcionado asesoría a las organizaciones campesinas y a diversos sujetos agrarios ofreciendo un valor justo sobre de la tierra en conflicto (basado en los avalúos oficiales), además de dar explicación de las diversas ventajas y beneficios ofrecidos por el Programa.     Marco interinstitucional: la indefinición de las atribuciones y facultades de varias instancias, de alguna manera impactan en el funcionamiento de las dependencias del Sector Agrario, específicamente en las Delegaciones de la SEDATU, instancias encargadas de operar el programa en todo el territorio nacional desde del acercamiento para sensibilizar a los afectados por las controversias, diagnosticar la problemática, integrar la documentación soporte de cada caso así como coadyuvar en la negociación de las ofertas institucionales, coordinándose para todo esto con los gobiernos locales.   </t>
    </r>
  </si>
  <si>
    <r>
      <t xml:space="preserve">Porcentaje de conflictos sociales agrarios resueltos con la trasmisión de una superficie de tierra.
</t>
    </r>
    <r>
      <rPr>
        <sz val="10"/>
        <rFont val="Soberana Sans"/>
        <family val="2"/>
      </rPr>
      <t xml:space="preserve"> Causa : Marco legal: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para lo cual el día 2 de abril de 2013, fue publicado en el Diario Oficial de la Federación el Reglamento Interior de esta Secretaría de Estado,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 actualización de los Lineamientos de operación del Programa es otra acción que se realiza, buscando que dentro de la Ley, se pueda ser flexible en algunos aspectos sin violentarla, y así  encontrar la solución a asuntos pendientes. Efecto: La superficie adquirida y trasmitida a los beneficiarios, acumulada en este trimestre fue de 1,243 hectáreas ubicada en los Estados de Chiapas, Guanajuato, Veracruz, Tabasco y Puebla con un valor de 41.3 millones de pesos. Estos asuntos estaban en el Acuerdo Nacional para el Campo cuyo universo de trabajo en este año inició con 202 asuntos, éstos se solucionaron adquiriendo y trasmitiendo superficie de tierra a grupos de campesinos que la demandaban: en el Estado de Chiapas 150 hectáreas, en el de Guanajuato 154 hectáreas, en Puebla una superficie de 367 hectáreas; en el Estado de Veracruz una superficie de 235 hectáreas; en Tabasco con una superficie de 336 hectáreas. El comportamiento de este indicador, permite identificar la cantidad y destino de la superficie de tierra que es trasmitida a los beneficiarios mediante la suscripción de escrituras a favor de terceros ante Notario Público. El aprovechamiento de esta superficie trasmitida a los beneficiarios será identificado y evaluado posteriormente mediante la evaluación externa. Para este cuarto trimestre el avance acumulado de la meta fue de 7 casos representando el 26.9 por ciento respecto del programado con 26 asuntos. Otros Motivos:Marco operativo: uno de los principales obstáculos a los cuales se ha enfrentado la presente administración para avanzar el la solución de los conflictos que atiende el Programa, ha sido la negativa o lentitud en la respuesta de los involucrados en las controversias agrarias, quienes generalmente se muestran renuentes a su solución; asimismo el incumplimiento de los requisitos que establecen los Lineamientos de Operación de varios casos de asuntos del Acuerdo Nacional para el Campo. Las estrategias implementadas han sido las siguientes: acercamiento con los involucrados para propiciar la credibilidad en las instituciones; respeto a los usos y costumbres para no violentar su disposición a la solución de los casos; se ha orientado y proporcionado asesoría a las organizaciones campesinas y a diversos sujetos agrarios ofreciendo un valor justo sobre de la tierra en conflicto (basado en los avalúos oficiales), además de dar explicación de las diversas ventajas y beneficios ofrecidos por el Programa.     Marco interinstitucional: la indefinición de las atribuciones y facultades de varias instancias, de alguna manera impactan en el funcionamiento de las dependencias del Sector Agrario, específicamente en las Delegaciones de la SEDATU, instancias encargadas de operar el programa en todo el territorio nacional desde del acercamiento para sensibilizar a los afectados por las controversias, diagnosticar la problemática, integrar la documentación soporte de cada caso así como coadyuvar en la negociación de las ofertas institucionales, coordinándose para todo esto con los gobiernos locales.   </t>
    </r>
  </si>
  <si>
    <r>
      <t xml:space="preserve">Porcentaje de diagnósticos de los conflictos sociales agrarios que requieren una contraprestación económica.
</t>
    </r>
    <r>
      <rPr>
        <sz val="10"/>
        <rFont val="Soberana Sans"/>
        <family val="2"/>
      </rPr>
      <t xml:space="preserve"> Causa :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correspondiente, para lo cual el día 2 de abril de 2013, fue publicado en el Diario Oficial de la Federación el Reglamento Interior de la Secretaria de Desarrollo Agrario, Territorial y Urbano,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labor que a la fecha se esta realizando para perfeccionar el Reglamento de la Institución. Esta situación de indefinición, de alguna forma impacta en el funcionamiento de las dependencias del Sector Agrario, específicamente el de las Delegaciones Estatales de la SEDATU, instancias encargadas de operar el Programa en todo el territorio nacional. Cabe mencionar que específicamente para efectos de los resultados del Programa, durante este proceso de cambios normativos y estructurales, se hace necesaria la definición puntual a y urgente. Por otro lado se ratifica la necesidad mejorar la cantidad de recursos presupuestales para materiales y equipo (cómputo, de medición y vehículos), destinados a la operación del Programa. Asimismo los Lineamientos de Operación del Programa, están siendo revisados para su actualización, documento normativo con el cual se espera contar a la brevedad durante este año de 2014.  Efecto: En este cuarto trimestre se elaboraron 54 diagnósticos, cantidad acumulada que representa el 33.7 por ciento de lo programado. El contar con información suficiente y actualizada permite tener mejor panorama y visualizar previamente cada caso en particular y además el contexto de la problemática existente en el país, lográndose con ello determinar el grado de conflictividad por entidad federativa, estableciendo las estrategias de atención y solución de los conflictos, además de dar cumplimiento a los requisitos establecidos en los Lineamientos de Operación del Programa. Otros Motivos:</t>
    </r>
  </si>
  <si>
    <r>
      <t xml:space="preserve">Porcentaje de expedientes de los conflictos solucionados con una contraprestación económica.
</t>
    </r>
    <r>
      <rPr>
        <sz val="10"/>
        <rFont val="Soberana Sans"/>
        <family val="2"/>
      </rPr>
      <t xml:space="preserve"> Causa :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correspondiente, para lo cual el día 2 de abril de 2013, fue publicado en el Diario Oficial de la Federación el Reglamento Interior de la Secretaria de Desarrollo Agrario, Territorial y Urbano,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labor que a la fecha se esta realizando para perfeccionar el Reglamento de la Institución. Esta situación de indefinición, de alguna forma impacta en el funcionamiento de las dependencias del Sector Agrario, específicamente el de las Delegaciones Estatales de la SEDATU, instancias encargadas de operar el Programa en todo el territorio nacional. Cabe mencionar que específicamente para efectos de los resultados del Programa, durante este proceso de cambios normativos y estructurales, se hace necesaria la definición puntual a y urgente. Por otro lado se ratifica la necesidad mejorar la cantidad de recursos presupuestales para materiales y equipo (cómputo, de medición y vehículos), destinados a la operación del Programa. Asimismo los Lineamientos de Operación del Programa, están siendo revisados para su actualización, documento normativo con el cual se espera contar a la brevedad durante este año de 2014.  Efecto: El resultado acumulado y reportado al cuarto trimestre, representa el avance en la integración de los expedientes correspondientes a conflictos por tierra con repercusión negativa en la tranquilidad social, que obran en poder de la Dirección de Conflictos de la Dirección General de Concertación Social, y que en una primera etapa cumplieron con lo señalado en la norma, por lo que en su momento 4 fueron presentados al Comité del Programa para su aprobación. En una segunda etapa después de la aprobación por el órgano regulador del Programa, los expedientes deben cumplir además con requisitos complementarios hasta la conclusión de los asuntos aprobados, también señalados en los Lineamientos de Operación del Programa en su numeral 4.3.7. De la integración de expedientes. De un total de 79 expedientes programados se integraron 8, lo que representó un avance del 10.1 por ciento.  Otros Motivos:</t>
    </r>
  </si>
  <si>
    <r>
      <t xml:space="preserve">Porcentaje de avalúos obtenidos.
</t>
    </r>
    <r>
      <rPr>
        <sz val="10"/>
        <rFont val="Soberana Sans"/>
        <family val="2"/>
      </rPr>
      <t xml:space="preserve"> Causa : La constante comunicación y reuniones de trabajo con representantes del Instituto de Administración y Avalúos de Bienes Nacionales, así como un puntual seguimiento a las solicitudes, representó la gestión oportuna de los avalúos solicitados, esto ha repercutido en la obtención de  avalúos de asuntos correspondientes al Acuerdo Nacional para el Campo, asuntos que se encuentran en proceso de negociación para su solución. Esto se debe a que el personal responsables del Programa, se propuso contar con una cantidad suficiente de avalúos y con ello, contar oportunamente con los valores de la superficie en conflicto y así poder negociar las propuestas institucionales con los afectados por los conflictos. Efecto: Contar con una suficiente cantidad de avalúos, permite tener información fundamental en las negociaciones de los diversos casos y sobre el valor económico que representa la superficie de tierra en controversia, estableciendo las estrategias de atención y solución de los conflictos, además de dar cumplimiento a los requisitos establecidos en los Lineamientos de Operación del Programa y con ello, avanzar en los siguientes meses atendiendo y solucionando la conflictividad agraria al mismo tiempo alcanzar las metas programadas. La obtención de 54 avalúos en este cuarto trimestre, representa un avance en este del 138.4 por ciento respecto de los 39 programados. Otros Motivos:</t>
    </r>
  </si>
  <si>
    <r>
      <t xml:space="preserve">Porcentaje de diagnósticos de los conflictos sociales agrarios que requieren para su solución de la trasmisión de una superficie de tierra.
</t>
    </r>
    <r>
      <rPr>
        <sz val="10"/>
        <rFont val="Soberana Sans"/>
        <family val="2"/>
      </rPr>
      <t xml:space="preserve"> Causa : Marco legal: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para lo cual el día 2 de abril de 2013, fue publicado en el Diario Oficial de la Federación el Reglamento Interior de esta Secretaría de Estado,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 actualización de los Lineamientos de operación del Programa es otra acción que se realiza, buscando que dentro de la Ley, se pueda ser flexible en algunos aspectos sin violentarla, y así  encontrar la solución a asuntos pendientes. Efecto: La superficie adquirida y trasmitida a los beneficiarios, acumulada en este trimestre fue de 1,243 hectáreas ubicada en los Estados de Chiapas, Guanajuato, Veracruz, Tabasco y Puebla con un valor de 41.3 millones de pesos. Estos asuntos estaban en el Acuerdo Nacional para el Campo cuyo universo de trabajo en este año inició con 202 asuntos, éstos se solucionaron adquiriendo y trasmitiendo superficie de tierra a grupos de campesinos que la demandaban: en el Estado de Chiapas 150 hectáreas, en el de Guanajuato 154 hectáreas, en Puebla una superficie de 367 hectáreas; en el Estado de Veracruz una superficie de 235 hectáreas; en Tabasco con una superficie de 336 hectáreas. El comportamiento de este indicador, permite identificar la cantidad y destino de la superficie de tierra que es trasmitida a los beneficiarios mediante la suscripción de escrituras a favor de terceros ante Notario Público. El aprovechamiento de esta superficie trasmitida a los beneficiarios será identificado y evaluado posteriormente mediante la evaluación externa. Para este cuarto trimestre el avance acumulado de la meta fue de 7 casos representando el 26.9 por ciento respecto del programado con 26 asuntos. Otros Motivos:Marco operativo: uno de los principales obstáculos a los cuales se ha enfrentado la presente administración para avanzar el la solución de los conflictos que atiende el Programa, ha sido la negativa o lentitud en la respuesta de los involucrados en las controversias agrarias, quienes generalmente se muestran renuentes a su solución; asimismo el incumplimiento de los requisitos que establecen los Lineamientos de Operación de varios casos de asuntos del Acuerdo Nacional para el Campo. Las estrategias implementadas han sido las siguientes: acercamiento con los involucrados para propiciar la credibilidad en las instituciones; respeto a los usos y costumbres para no violentar su disposición a la solución de los casos; se ha orientado y proporcionado asesoría a las organizaciones campesinas y a diversos sujetos agrarios ofreciendo un valor justo sobre de la tierra en conflicto (basado en los avalúos oficiales), además de dar explicación de las diversas ventajas y beneficios ofrecidos por el Programa.     Marco interinstitucional: la indefinición de las atribuciones y facultades de varias instancias, de alguna manera impactan en el funcionamiento de las dependencias del Sector Agrario, específicamente en las Delegaciones de la SEDATU, instancias encargadas de operar el programa en todo el territorio nacional desde del acercamiento para sensibilizar a los afectados por las controversias, diagnosticar la problemática, integrar la documentación soporte de cada caso así como coadyuvar en la negociación de las ofertas institucionales, coordinándose para todo esto con los gobiernos locales.   </t>
    </r>
  </si>
  <si>
    <r>
      <t xml:space="preserve">Porcentaje de expedientes integrados de los conflictos que requieren para su solución de la trasmisión de una superficie de tierra.
</t>
    </r>
    <r>
      <rPr>
        <sz val="10"/>
        <rFont val="Soberana Sans"/>
        <family val="2"/>
      </rPr>
      <t xml:space="preserve"> Causa : Producto de la reforma a la Ley Orgánica de la Administración Pública Federal para la transformación de la Secretaría de la Reforma Agraria, ahora Secretaría de Desarrollo Agrario, Territorial y Urbano (SEDATU), las autoridades de la misma procedieron a la elaboración de la reglamentación interna correspondiente, para lo cual el día 2 de abril de 2013, fue publicado en el Diario Oficial de la Federación el Reglamento Interior de la Secretaria de Desarrollo Agrario, Territorial y Urbano, documento rector de las facultades y atribuciones de las diversas instancias que la conforman, dentro de éstas, está la Dirección General de Concertación Social, que opera el programa identificado como E002, Atención a conflictos agrarios, Dirección General que aún no cuenta con los Manuales de Organización y Procedimientos respectivos, situación pendiente debido a algunas reconsideraciones de las atribuciones contenidas en el actual reglamento interior, labor que a la fecha se esta realizando para perfeccionar el Reglamento de la Institución. Esta situación de indefinición, de alguna forma impacta en el funcionamiento de las dependencias del Sector Agrario, específicamente el de las Delegaciones Estatales de la SEDATU, instancias encargadas de operar el Programa en todo el territorio nacional. Cabe mencionar que específicamente para efectos de los resultados del Programa, durante este proceso de cambios normativos y estructurales, se hace necesaria la definición puntual a y urgente. Por otro lado se ratifica la necesidad mejorar la cantidad de recursos presupuestales para materiales y equipo (cómputo, de medición y vehículos), destinados a la operación del Programa. Asimismo los Lineamientos de Operación del Programa, están siendo revisados para su actualización, documento normativo con el cual se espera contar a la brevedad durante este año de 2014.      Efecto: El resultado acumulado y reportado al cuarto trimestre, representa el avance en la integración de los expedientes correspondientes al Acuerdo Nacional para el Campo, que obran en poder de la Dirección de Conflictos de la Dirección General de Concertación Social, y que en una primera etapa cumplieron con lo señalado en la norma, por lo que en su momento fueron presentados al Comité del Programa para su aprobación 7. En una segunda etapa después de la aprobación por el órgano regulador del Programa, los expedientes deben cumplir además con requisitos complementarios hasta la conclusión de los asuntos aprobados, también señalados en los Lineamientos de Operación del Programa en su numeral 4.3.7. De la integración de expedientes. De un total de 26 expedientes programados se integraron 11, lo que representó un avance del 42.3 por ciento. Otros Motivos:</t>
    </r>
  </si>
  <si>
    <t>S048</t>
  </si>
  <si>
    <t>Contribuir al combate a la pobreza en las zonas urbanas con consentración de pobreza, mediante el mejoramiento del entorno urbano y las condiciones sociales en estas zonas.</t>
  </si>
  <si>
    <r>
      <t>Índice de disponibilidad de servicios básicos (agua, drenaje y electricidad) en los Polígonos Hábitat identificados.</t>
    </r>
    <r>
      <rPr>
        <i/>
        <sz val="10"/>
        <color indexed="30"/>
        <rFont val="Soberana Sans"/>
      </rPr>
      <t xml:space="preserve">
</t>
    </r>
  </si>
  <si>
    <t>(Porcentaje de viviendas con agua en el terreno + Porcentaje de viviendas con drenaje + Porcentaje de viviendas con electricidad) / 3</t>
  </si>
  <si>
    <t>Estratégico-Eficacia-Quinquenal</t>
  </si>
  <si>
    <t>N/A</t>
  </si>
  <si>
    <r>
      <t>Grado de satisfacción con condiciones sociales en los polígonos Hábitat intervenidos</t>
    </r>
    <r>
      <rPr>
        <i/>
        <sz val="10"/>
        <color indexed="30"/>
        <rFont val="Soberana Sans"/>
      </rPr>
      <t xml:space="preserve">
</t>
    </r>
  </si>
  <si>
    <t>(Porcentaje de hogares satisfechos con la convivencia entre los vecinos + porcentaje de hogares satisfechos con la convivencia dentro de la familia incluyendo violencia intrafamiliar + porcentaje de hogares satisfechos con la confianza y solidaridad entre los vecinos + porcentaje de hogares satisfechos con el desarrollo de las capacidades individuales de la familia + porcentaje de hogares satisfechos con la seguridad en su colonia + porcentaje de hogares satisfechos con la igualdad de derechos y oportunidades entre hombres y mujeres en la colonia + porcentaje de hogares satisfechos con la participación comunitaria + porcentaje de hogares satisfechos con las condiciones de salud de la familia)/8</t>
  </si>
  <si>
    <t>Punto</t>
  </si>
  <si>
    <t>Estratégico-Eficacia-Bianual</t>
  </si>
  <si>
    <r>
      <t>Disponibilidad de infraestructura urbana complementaria en los Polígonos Hábitat intervenidos</t>
    </r>
    <r>
      <rPr>
        <i/>
        <sz val="10"/>
        <color indexed="30"/>
        <rFont val="Soberana Sans"/>
      </rPr>
      <t xml:space="preserve">
</t>
    </r>
  </si>
  <si>
    <t>(Viviendas en calles con alumbrado público, guarniciones, banquetas y pavimento, incluyendo empedrado o adoquinado/ Total  de viviendas en los polígonos intervenidos) * 100</t>
  </si>
  <si>
    <t>Las zonas urbanas donde se concentra la pobreza mejoran sus condiciones fisicas y sociales</t>
  </si>
  <si>
    <r>
      <t>Porcentaje de polígonos Hábitat atendidos</t>
    </r>
    <r>
      <rPr>
        <i/>
        <sz val="10"/>
        <color indexed="30"/>
        <rFont val="Soberana Sans"/>
      </rPr>
      <t xml:space="preserve">
Indicador Seleccionado</t>
    </r>
  </si>
  <si>
    <t>(Número de Polígonos Hábitat atendidos en el año / Número de polígonos identificados) * 100</t>
  </si>
  <si>
    <t>Polígonos</t>
  </si>
  <si>
    <r>
      <t>Grado de satisfacción con condiciones físicas del entorno urbano en polígonos hábitat intervenidos</t>
    </r>
    <r>
      <rPr>
        <i/>
        <sz val="10"/>
        <color indexed="30"/>
        <rFont val="Soberana Sans"/>
      </rPr>
      <t xml:space="preserve">
</t>
    </r>
  </si>
  <si>
    <t>(Porcentaje de hogares satisfechos con las vías de acceso a su colonia + Porcentaje de hogares satisfechos con la pavimentación de las calles de su colonia + Porcentaje de hogares satisfechos con las baquetas y guarniciones de su colonia + Porcentaje de hogares satisfechos con el alumbrado público de su colonia + Porcentaje de hogares satisfechos con el aspecto de la colonia) / 5</t>
  </si>
  <si>
    <r>
      <t>Hogares beneficiados</t>
    </r>
    <r>
      <rPr>
        <i/>
        <sz val="10"/>
        <color indexed="30"/>
        <rFont val="Soberana Sans"/>
      </rPr>
      <t xml:space="preserve">
Indicador Seleccionado</t>
    </r>
  </si>
  <si>
    <t>Numero de hogares beneficiados en el año</t>
  </si>
  <si>
    <t>Hogar</t>
  </si>
  <si>
    <r>
      <t>Manzanas atendidas con redes de servicios básicos y obras de infraestructura complementaria</t>
    </r>
    <r>
      <rPr>
        <i/>
        <sz val="10"/>
        <color indexed="30"/>
        <rFont val="Soberana Sans"/>
      </rPr>
      <t xml:space="preserve">
</t>
    </r>
  </si>
  <si>
    <t>Número de manzanas atendidas con redes de servicios básicos (agua, drenaje y electricidad) y obras de infraestructura complementaria (alumbrado público, guarniciones, banquetas y recubrimiento de calles) desde 2004</t>
  </si>
  <si>
    <t>Manzanas</t>
  </si>
  <si>
    <t>Estratégico-Eficacia-Anual</t>
  </si>
  <si>
    <r>
      <t>Grado de satisfacción de los beneficiarios con acciones de capacitación</t>
    </r>
    <r>
      <rPr>
        <i/>
        <sz val="10"/>
        <color indexed="30"/>
        <rFont val="Soberana Sans"/>
      </rPr>
      <t xml:space="preserve">
</t>
    </r>
  </si>
  <si>
    <t>Satisfacción promedio de los beneficiarios que participaron en acciones de capacitación en el año, a partir de 4 dimensiones: Utilidad del curso, taller o tutoría; Capacidad del instructor;  Calidad del material utilizado; y Estado de las instalaciones y el equipo</t>
  </si>
  <si>
    <t>A Infraestructura, equipamiento y entorno urbano, mejorados</t>
  </si>
  <si>
    <r>
      <t xml:space="preserve">Vialidades construidas </t>
    </r>
    <r>
      <rPr>
        <i/>
        <sz val="10"/>
        <color indexed="30"/>
        <rFont val="Soberana Sans"/>
      </rPr>
      <t xml:space="preserve">
Indicador Seleccionado</t>
    </r>
  </si>
  <si>
    <t>Número de metros cuadrados de vialidades construidas en el año</t>
  </si>
  <si>
    <t>Metro cuadrado</t>
  </si>
  <si>
    <r>
      <t xml:space="preserve">Proyectos apoyados para el saneamiento del entorno </t>
    </r>
    <r>
      <rPr>
        <i/>
        <sz val="10"/>
        <color indexed="30"/>
        <rFont val="Soberana Sans"/>
      </rPr>
      <t xml:space="preserve">
</t>
    </r>
  </si>
  <si>
    <t>Número de proyectos apoyados para la introducción de equipo y mobiliario para la recolección de residuos sólidos en las zonas de actuación del Programa y para la instalación o fortalecimiento de sistemas para la recolección, reciclaje y disposición final de residuos sólidos y para el saneamiento del agua en el año</t>
  </si>
  <si>
    <t>Proyecto</t>
  </si>
  <si>
    <t>Estratégico-Eficiencia-Trimestral</t>
  </si>
  <si>
    <r>
      <t>Centros de Desarrollo Comunitario apoyados</t>
    </r>
    <r>
      <rPr>
        <i/>
        <sz val="10"/>
        <color indexed="30"/>
        <rFont val="Soberana Sans"/>
      </rPr>
      <t xml:space="preserve">
Indicador Seleccionado</t>
    </r>
  </si>
  <si>
    <t>Número de centros de desarrollo comunitario construidos, mejorados y/o equipados en el año</t>
  </si>
  <si>
    <t>Centro</t>
  </si>
  <si>
    <r>
      <t>Redes de servicios básicos apoyadas</t>
    </r>
    <r>
      <rPr>
        <i/>
        <sz val="10"/>
        <color indexed="30"/>
        <rFont val="Soberana Sans"/>
      </rPr>
      <t xml:space="preserve">
Indicador Seleccionado</t>
    </r>
  </si>
  <si>
    <t xml:space="preserve">  Número de metros lineales de redes de agua potable, drenaje y electricidad introducidas o mejoradas en el año  </t>
  </si>
  <si>
    <t>Metro lineal</t>
  </si>
  <si>
    <r>
      <t>Proyectos para la prevención y mitigación de riesgos originados por fenómenos naturales</t>
    </r>
    <r>
      <rPr>
        <i/>
        <sz val="10"/>
        <color indexed="30"/>
        <rFont val="Soberana Sans"/>
      </rPr>
      <t xml:space="preserve">
</t>
    </r>
  </si>
  <si>
    <t>Número de proyectos apoyados para la prevención y mitigación de riesgos originados por fenómenos naturales en el año</t>
  </si>
  <si>
    <r>
      <t>Redes de alumbrado público apoyadas</t>
    </r>
    <r>
      <rPr>
        <i/>
        <sz val="10"/>
        <color indexed="30"/>
        <rFont val="Soberana Sans"/>
      </rPr>
      <t xml:space="preserve">
</t>
    </r>
  </si>
  <si>
    <t>Número de luminarias introducidas o mejoradas en el año</t>
  </si>
  <si>
    <t>Luminaria</t>
  </si>
  <si>
    <t>B Acciones para el desarrollo social y comunitario, realizadas</t>
  </si>
  <si>
    <r>
      <t>Porcentaje de proyectos para promover la igualdad entre hombres y mujeres</t>
    </r>
    <r>
      <rPr>
        <i/>
        <sz val="10"/>
        <color indexed="30"/>
        <rFont val="Soberana Sans"/>
      </rPr>
      <t xml:space="preserve">
</t>
    </r>
  </si>
  <si>
    <t xml:space="preserve">(Número de proyectos para el desarrollo de capacidades individuales, prevención de la violencia y promoción de la equidad de género, realizadas en el año / total de proyectos de la modalidad de desarrollo social y comunitario) *100 </t>
  </si>
  <si>
    <r>
      <t>Proyectos para fomentar la organización y participación comunitaria</t>
    </r>
    <r>
      <rPr>
        <i/>
        <sz val="10"/>
        <color indexed="30"/>
        <rFont val="Soberana Sans"/>
      </rPr>
      <t xml:space="preserve">
</t>
    </r>
  </si>
  <si>
    <t>Número de proyectos para la organización y participación comunitaria realizados en el año</t>
  </si>
  <si>
    <t>Estratégico-Economía-Trimestral</t>
  </si>
  <si>
    <r>
      <t>Porcentaje de mujeres beneficiadas con acciones para el desarrollo social y comunitario</t>
    </r>
    <r>
      <rPr>
        <i/>
        <sz val="10"/>
        <color indexed="30"/>
        <rFont val="Soberana Sans"/>
      </rPr>
      <t xml:space="preserve">
Indicador Seleccionado</t>
    </r>
  </si>
  <si>
    <t xml:space="preserve">  (Número de mujeres beneficiadas con acciones para el desarrollo social y comunitario en el año / Total de personas beneficiadas con acciones para el desarrollo social y comunitario en el año) * 100</t>
  </si>
  <si>
    <t>C Capacidades para la planeación y gestión del desarrollo social y urbano de los gobiernos locales, fortalecidas</t>
  </si>
  <si>
    <r>
      <t xml:space="preserve">Proyectos para la planeación del desarrollo urbano y el ordenamiento territorial </t>
    </r>
    <r>
      <rPr>
        <i/>
        <sz val="10"/>
        <color indexed="30"/>
        <rFont val="Soberana Sans"/>
      </rPr>
      <t xml:space="preserve">
</t>
    </r>
  </si>
  <si>
    <t>Número de proyectos apoyados para la elaboración o actualización de planes de desarrollo urbano y programas de ordenamiento territorial en el año</t>
  </si>
  <si>
    <r>
      <t>Proyectos apoyados para fortalecer instancias locales de planeación y gestión del desarrollo social y urbano</t>
    </r>
    <r>
      <rPr>
        <i/>
        <sz val="10"/>
        <color indexed="30"/>
        <rFont val="Soberana Sans"/>
      </rPr>
      <t xml:space="preserve">
</t>
    </r>
  </si>
  <si>
    <t>Número de proyectos para la instalación o fortalecimiento de observatorios urbanos locales e institutos municipales de planeación  en el año</t>
  </si>
  <si>
    <t>D Sitios y centros históricos inscritos en la lista del Patrimonio Mundial de la UNESCO, apoyados.</t>
  </si>
  <si>
    <r>
      <t>Promedio de proyectos por ciudad para apoyar sitios y centros históricos inscritos en la lista del Patrimonio Mundial de la UNESCO</t>
    </r>
    <r>
      <rPr>
        <i/>
        <sz val="10"/>
        <color indexed="30"/>
        <rFont val="Soberana Sans"/>
      </rPr>
      <t xml:space="preserve">
</t>
    </r>
  </si>
  <si>
    <t>Número de proyectos para la protección, conservación o revitalización de los sitios y centros históricos inscritos en la lista del Patrimonio Mundial de la UNESCO apoyados en el año/ Número de ciudades con sitios y centros históricos inscritos en la lista del Patrimonio Mundial de la UNESCO</t>
  </si>
  <si>
    <t>Promedio</t>
  </si>
  <si>
    <t>A 1 Promoción del Mejoramiento del Entorno Urbano</t>
  </si>
  <si>
    <r>
      <t>Porcentaje de Polígonos atendidos con proyectos para el mejoramiento del entorno urbano</t>
    </r>
    <r>
      <rPr>
        <i/>
        <sz val="10"/>
        <color indexed="30"/>
        <rFont val="Soberana Sans"/>
      </rPr>
      <t xml:space="preserve">
</t>
    </r>
  </si>
  <si>
    <t>Número de Polígonos atendidos con obras y acciones para la introducción o mejoramiento de infraestructura urbana y social básica, el mejoramiento del entorno natural, el saneamiento del entorno y la prevención y mitigación de riesgos / Total de Polígonos atendidos) * 100</t>
  </si>
  <si>
    <t>B 2 Promoción del Desarrollo social y Comunitario</t>
  </si>
  <si>
    <r>
      <t xml:space="preserve">Porcentaje de Polígonos atendidos con proyectos para el desarrollo social y comunitario </t>
    </r>
    <r>
      <rPr>
        <i/>
        <sz val="10"/>
        <color indexed="30"/>
        <rFont val="Soberana Sans"/>
      </rPr>
      <t xml:space="preserve">
</t>
    </r>
  </si>
  <si>
    <t>Número de Polígonos atendidos con proyectos para la organización y participación comunitaria, el desarrollo de las capacidades individuales, la promoción de la equidad de género y la prevención social / Total de Polígonos atendidos) * 100</t>
  </si>
  <si>
    <r>
      <t>Porcentaje de Polígonos atendidos que cuentan con comités de contraloría social  Actividad Transversal para los cuatro componentes</t>
    </r>
    <r>
      <rPr>
        <i/>
        <sz val="10"/>
        <color indexed="30"/>
        <rFont val="Soberana Sans"/>
      </rPr>
      <t xml:space="preserve">
</t>
    </r>
  </si>
  <si>
    <t>(Número de Polígonos atendidos en el año que cuentan con comités de contraloría social / Número de Polígonos atendidos en el año) * 100</t>
  </si>
  <si>
    <t>Gestión-Eficacia-Anual</t>
  </si>
  <si>
    <r>
      <t>Firma de acuerdos de coordinación con las autoridades locales</t>
    </r>
    <r>
      <rPr>
        <i/>
        <sz val="10"/>
        <color indexed="30"/>
        <rFont val="Soberana Sans"/>
      </rPr>
      <t xml:space="preserve">
</t>
    </r>
  </si>
  <si>
    <t xml:space="preserve">  Número de acuerdos de coordinación firmados con las autoridades locales </t>
  </si>
  <si>
    <t>Documento</t>
  </si>
  <si>
    <t>C 3 Promoción del Desarrollo Urbano</t>
  </si>
  <si>
    <r>
      <t>Porcentaje de Municipios apoyados con proyectos para la promocion del desarrollo urbano</t>
    </r>
    <r>
      <rPr>
        <i/>
        <sz val="10"/>
        <color indexed="30"/>
        <rFont val="Soberana Sans"/>
      </rPr>
      <t xml:space="preserve">
</t>
    </r>
  </si>
  <si>
    <t>Número municipios apoyados con proyectos para la planeación y gestión del desarrollo social y urbano / Total de Municipios atendidos) * 100</t>
  </si>
  <si>
    <t>D 4 Conservación de sitios y centros históricos inscritos en la lista del Patrimonio Mundial de la UNESCO</t>
  </si>
  <si>
    <r>
      <t>Recursos federales y locales  destinados a sitios y centros históricos inscritos en la lista del patrimonio mundial de la UNESCO</t>
    </r>
    <r>
      <rPr>
        <i/>
        <sz val="10"/>
        <color indexed="30"/>
        <rFont val="Soberana Sans"/>
      </rPr>
      <t xml:space="preserve">
</t>
    </r>
  </si>
  <si>
    <t>Suma de recursos federales y locales destinados a protección , conservación y revitalización de los sitios y centros históricos inscritos en la lista del patrimonio mundial de la UNESCO ejercidos en el año</t>
  </si>
  <si>
    <t>Pesos</t>
  </si>
  <si>
    <t>Gestión-Economía-Trimestral</t>
  </si>
  <si>
    <r>
      <t xml:space="preserve">Porcentaje de polígonos Hábitat atendidos
</t>
    </r>
    <r>
      <rPr>
        <sz val="10"/>
        <rFont val="Soberana Sans"/>
        <family val="2"/>
      </rPr>
      <t xml:space="preserve"> Causa : La Secretaría de Desarrollo Agrario, Territorial y Urbano, a través del Programa Hábitat, estableció para 2013 el indicador estratégico Polígonos Hábitat atendidos, a fin de continuar atendiendo con eficacia a la población objetivo del Programa. Para el ejercicio fiscal 2013 se estimó la meta de 1,153, sin embargo, al final del ejercicio, se atendió un total de 1,373 Polígonos Hábitat, constituidos por zonas urbanas en las que se presenta mayor concentración de hogares en situación de pobreza, lo que represento un 119.01  por ciento de la meta. Este comportamiento se explica principalmente por lo siguiente: A la fecha del reporte se han presentado más proyectos que los estimados para el cuarto trimestre, esto debido a que la inversión promedio federal por polígono ha sido menor a la registrada en el 2012, lo cual ha permitido atender más polígonos con el monto presupuestado. Efecto: Hábitat es un programa que promueve el desarrollo urbano, para contribuir a mejorar la calidad de vida de los habitantes de zonas urbanas en las que se presenta pobreza y rezagos en infraestructura y servicios urbanos, ubicados en ciudades de al menos 15 mil habitantes. A través de las intervenciones del Programa Hábitat se realizó una contribución a la superación de la pobreza y al mejoramiento de la calidad de vida de los habitantes de zonas urbanas. Con la ejecución de obras y acciones financiadas con recursos de este Programa, se benefició a los integrantes de 1.2 millones de hogares de 254 ciudades de todo el país, ubicadas en 352 municipios y delegaciones políticas del Distrito Federal. Con los recursos de este programa, se promueve el desarrollo de capacidades individuales y comunitarias y el mejoramiento del entorno urbano en los Polígonos Hábitat.  Otros Motivos:Este indicador se calculó considerando estimaciones tanto para el numerador como para el denominador, por lo que para el cierre del ejercicio fiscal estas cantidades pueden sufrir cambios, cabe señalar que los proyectos son propuestos por los municipios en base a las necesidades y demandas de la comunidad. Para el final del ejercicio fiscal 2013 se integraron 2 polígonos más de los estimados al universo de actuación del programa.</t>
    </r>
  </si>
  <si>
    <r>
      <t xml:space="preserve">Hogares beneficiados
</t>
    </r>
    <r>
      <rPr>
        <sz val="10"/>
        <rFont val="Soberana Sans"/>
        <family val="2"/>
      </rPr>
      <t xml:space="preserve"> Causa : La Secretaría de Desarrollo Agrario, Territorial y Urbano, a través del Programa Hábitat, estableció para 2013 el indicador estratégico Hogares beneficiados, a fin de continuar atendiendo con eficacia a la población objetivo del Programa. Para el ejercicio fiscal 2013 se estimó la meta de 1,425,565 considerando lo realizado en el 2012, sin embargo, el resultado del indicador quedo por debajo en 11.49 por ciento debido a que se desarrollaron proyectos en zonas con menor densidad de población. Este comportamiento se explica principalmente por lo siguiente: Los proyectos son propuestos por las instancias ejecutoras a la SEDATU, considerando que los subsidios federales son complementados con recursos financieros aportados por los gobiernos locales y que los municipios son los principales ejecutores de las obras y acciones financiadas por este Programa. Los proyectos son elaborados con base en las demandas comunitarias. Efecto: Hábitat es un programa que promueve el desarrollo urbano, para contribuir a mejorar la calidad de vida de los habitantes de zonas urbanas en las que se presenta pobreza y rezagos en infraestructura y servicios urbanos, ubicados en ciudades de al menos 15 mil habitantes. A través de las intervenciones del Programa Hábitat se realizó una contribución a la superación de la pobreza y al mejoramiento de la calidad de vida de los habitantes de zonas urbanas. Con la ejecución de obras y acciones financiadas con recursos de este Programa, se benefició a los integrantes de 1.2 millones de hogares de 254 ciudades de todo el país, ubicadas en 352 municipios y delegaciones políticas del Distrito Federal. Con los recursos de este programa, se promueve el desarrollo de capacidades individuales y comunitarias y el mejoramiento del entorno urbano en los Polígonos Hábitat.  Otros Motivos:</t>
    </r>
  </si>
  <si>
    <r>
      <t xml:space="preserve">Manzanas atendidas con redes de servicios básicos y obras de infraestructura complementaria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se estimó la meta de 118,863 manzanas a atender con redes de servicios básicos y obras de infraestructura complementaria, sin embargo, se presentó una menor demanda de los municipios para la introducción o mejoramiento de este tipo de servicios, quedando en 3 por ciento por debejo de la meta, esto debido a que los ejecutores solicitaron apoyos para otras líneas de acción de la modalidad de mejoramiento del entorno urbano, tales como:  centros de desarrollo comunitario, mejoramiento del entorno natural en las zonas de actuación, prevención y mitigación de riesgos de desastre natural, saneamiento del entorno urbano, entre otros. Efecto: Con este indicador se muestra que  a través de Hábitat, se cumplió con dotar de más y mejores redes de servicios básicos y obras de infraestructura complementaria a la población asentada en las zonas de actuación del Programa, ubicados en ciudades de al menos 15 mil habitantes. Entre estos proyectos, 832 fueron para la instalación de servicios urbanos básicos en 63,840 hogares, con la introducción o mejoramiento de 628,088 miles de metros lineales de redes de agua potable, drenaje y electricidad; 262 para la colocación de 13,982 luminarias, 481 obras para la construcción de guarniciones y banquetas; 2,538 obras para la construcción de 3.7 millones de metros cuadrados de vialidades que comunican y favorecen la movilidad de las personas. Lo anterior, derivó en una contribución a la superación de la pobreza y al mejoramiento de la calidad de vida de los habitantes de zonas urbanas, al mejorar el entorno urbano de dichos asentamientos. Otros Motivos:</t>
    </r>
  </si>
  <si>
    <r>
      <t xml:space="preserve">Grado de satisfacción de los beneficiarios con acciones de capacitación
</t>
    </r>
    <r>
      <rPr>
        <sz val="10"/>
        <rFont val="Soberana Sans"/>
        <family val="2"/>
      </rPr>
      <t xml:space="preserve"> Causa : Para el ejercicio fiscal 2013 la meta se estimó considerando que el 90 por ciento de los beneficiarios con acciones de capacitación se encontraran satisfechos con los siguientes temas: "Evaluación del profesor (Conocimiento y dominio del tema, Cumplimiento con el objetivo y Aclaración de dudas), Curso, taller o tutoría (Aplicar lo aprendido en la vida cotidiana, Duración de las clases o sesiones y Cumplimiento con sus expectativas) Calificación del material didáctico utilizados en los cursos, taller o tutoría (Material didáctico, insumos o materias primas), Evaluación de las Instalaciones (Ambientación y el lugar), respecto del total de beneficiarios que respondieron el Anexo A de la Cédula de Proyectos Hábitat, Actualmente se encuentran registrados 137,284 beneficiarios que respondieron el Anexo A de la Cédula de Proyectos Hábitat  en donde se puede mostrar que el 99.7 de los beneficiarios con acciones de capacitación opinan que el Instructor, el Curso, taller o tutoría, el Material, insumos o materias primas y las Instalaciones son de excelente y de buena calidad, por lo que el resultado del indicador se rebasó en un 10.8 por ciento. Efecto: Con este indicador se muestra que a través de las intervenciones de hábitat, se logró una atención más integral a la población objetivo del Programa, y particularmente a las personas que se beneficiaron con las acciones para el desarrollo social y comunitario instrumentadas por Hábitat dentro de los Centros de Desarrollo Comunitario. En el ejercicio fiscal 2013 en materia de formación de habilidades y del fomento a las opciones de ocupación, Hábitat apoyó 6,952 proyectos, entre las acciones financiadas se encuentra la impartición de cursos, talleres y tutorías para desarrollar sus capacidades y habilidades, en diversas materias que contribuyen al desarrollo individual y comunitario. Lo anterior, derivó en una contribución a la superación de la pobreza y al mejoramiento de la calidad de vida de los habitantes de zonas urbanas.    Otros Motivos:</t>
    </r>
  </si>
  <si>
    <r>
      <t xml:space="preserve">Vialidades construidas 
</t>
    </r>
    <r>
      <rPr>
        <sz val="10"/>
        <rFont val="Soberana Sans"/>
        <family val="2"/>
      </rPr>
      <t xml:space="preserve"> Causa : La Secretaría de Desarrollo Agrario, Territorial y Urbano, a través del Programa Hábitat, estableció para 2013 el indicador estratégico Metros cuadrados de pavimentación, construcción y mejoramiento de vialidades, a fin de atender con eficacia a la población objetivo del Programa, mediante el mejoramiento de las condiciones físicas de las zonas urbanas. Para el ejercicio fiscal 2013 se apoyó la pavimentación, construcción y mejoramiento de vialidades por un total de 3,748,285 metros cuadrados, lo que significó un avance en el cumplimiento del 91.60 por ciento. Este comportamiento se explica principalmente por lo siguiente: Los proyectos son propuestos por las instancias ejecutoras a la SEDATU, considerando que los subsidios federales son complementados con recursos financieros aportados por los gobiernos locales y que los municipios son los principales ejecutores de las obras y acciones financiadas por este Programa. Los proyectos son elaborados con base en las demandas comunitarias.  Los gobiernos locales presentaron a la SEDATU propuestas para la construcción, ampliación o mejoramiento de metros cuadrados de pavimentación, construcción y mejoramiento de vialidades en un número menor que lo programado, esto debido a que los ejecutores solicitaron apoyos para otras líneas de acción de la modalidad de mejoramiento del entorno urbano, tales como: redes de servicios básicos, centros de desarrollo comunitario, mejoramiento del entorno natural en las zonas de actuación, prevención y mitigación de riesgos de desastre natural, saneamiento del entorno urbano, entre otros.     Efecto: Con este indicador se muestra que  a través de las intervenciones de Hábitat, se contribuyó a dotar de infraestructura social básica a la población objetivo del Programa. Con las acciones realizadas, se apoyó la pavimentación, construcción y mejoramiento de vialidades por un total de  3,748,285 metros cuadrados. Lo anterior, derivó en una contribución a la superación de la pobreza y al mejoramiento de la calidad de vida de los habitantes de zonas urbanas, al mejorar el entorno urbano de dichos asentamientos.  Otros Motivos:</t>
    </r>
  </si>
  <si>
    <r>
      <t xml:space="preserve">Proyectos apoyados para el saneamiento del entorno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34.48 por ciento, esto se debe principalmente a que las autoridades locales presentaron más proyectos para esta línea de acción que las estimadas, debido a que el costo promedio por proyecto fue menor con relación al registrado en el ejercicio fiscal 2012, y a la promoción que se le dio para su apoyo. Efecto: Con este indicador se muestra que  a través de las intervenciones de Hábitat, se contribuyó al saneamiento del entorno en 36 municipios. Dentro de las acciones para el saneamiento del entorno, en el presente ejercicio fiscal se  financiaron os siguientes proyectos: 77 proyectos para la recolección de basura y un relleno sanitario. Lo anterior, derivó en una contribución a la superación de la pobreza y al mejoramiento de la calidad de vida de los habitantes de zonas urbanas, al mejorar el entorno urbano de dichos asentamientos.  Otros Motivos:</t>
    </r>
  </si>
  <si>
    <r>
      <t xml:space="preserve">Centros de Desarrollo Comunitario apoyados
</t>
    </r>
    <r>
      <rPr>
        <sz val="10"/>
        <rFont val="Soberana Sans"/>
        <family val="2"/>
      </rPr>
      <t xml:space="preserve"> Causa : La Secretaría de Desarrollo Agrario, Territorial y Urbano, a través del Programa Hábitat, estableció para 2013 el indicador estratégico Centros de Desarrollo Comunitario apoyados en el año, a fin de atender con eficacia a la población objetivo del Programa.  Al final de ejercicio, se apoyaron 363 Centros de Desarrollo Comunitario (CDC), lo cual significó un porcentaje de cumplimiento de la meta establecida del 107.08 por ciento. Este comportamiento se explica principalmente por lo siguiente: Los proyectos son propuestos por las instancias ejecutoras a la SEDATU, considerando que los subsidios federales son complementados con recursos financieros aportados por los gobiernos locales y que los municipios son los principales ejecutores de las obras y acciones financiadas por este Programa. Los proyectos son elaborados con base en las demandas comunitarias. El  incremento en el número de CDC apoyados se debe al impulso que se le dio, a las acciones realizadas dentro de la modalidad de Desarrollo Social y Comunitario, de esta manera los ejecutores presentaron más propuestas para el apoyo de equipamientos de CDC, los cuales permitieron llevar a cabo las acciones requeridas para atender las necesidades para el desarrollo social de la comunidad. Efecto: A través de Hábitat, se apoyó la construcción, mejoramiento y equipamiento de 363 CDC en beneficio de la población atendida por el Programa que acude a estos inmuebles, dotándolos de más espacios adecuados para la realización de acciones orientadas al desarrollo de sus capacidades individuales y comunitarias, así como para tener acceso a diversos servicios sociales. Lo anterior, derivó en una contribución a la superación de la pobreza y al mejoramiento de la calidad de vida de los habitantes de zonas urbanas, al fortalecer y mejorar la organización y participación social, así como el entorno urbano de dichos asentamientos. Se benefició a la población objetivo del Programa, con la ejecución de obras y acciones en CDC, que se constituyen en puntos de reunión para participar en cursos, talleres y otras actividades enfocadas en la promoción de su desarrollo individual y comunitario. Los CDC son inmuebles donde se impulsan acciones para mejorar la calidad de vida de los habitantes de los Polígonos Hábitat, se promueve el desarrollo individual y comunitario, se fomenta la identidad colectiva y se facilita la prestación de servicios sociales.  Otros Motivos:</t>
    </r>
  </si>
  <si>
    <r>
      <t xml:space="preserve">Redes de servicios básicos apoyadas
</t>
    </r>
    <r>
      <rPr>
        <sz val="10"/>
        <rFont val="Soberana Sans"/>
        <family val="2"/>
      </rPr>
      <t xml:space="preserve"> Causa : La Secretaría de Desarrollo Agrario, Territorial y Urbano, a través del Programa Hábitat, estableció para 2013 el indicador estratégico Metros lineales de redes de agua potable, drenaje y electricidad, a fin de atender con eficacia a la población objetivo del Programa. Al final de ejercicio, se apoyó la introducción o mejoramiento de 628,088 metros lineales de redes de agua potable, drenaje y  electricidad, lo que significó un avance en el cumplimiento del 106.44, esto se debe principalmente a que las autoridades locales presentaron más proyectos para esta línea de acción que las estimadas, debido a que el costo promedio por proyecto fue menor con relación al registrado en el ejercicio fiscal 2012.     Este comportamiento se explica principalmente por lo siguiente: Los proyectos son propuestos por las instancias ejecutoras a la SEDATU, considerando que los subsidios federales son complementados con recursos financieros aportados por los gobiernos locales y que los municipios son los principales ejecutores de las obras y acciones financiadas por este Programa. Los proyectos son elaborados con base en las demandas comunitarias.  Efecto: Con este indicador se muestra que  a través de las intervenciones de Hábitat, se cumplió con dotar de más y mejores servicios básicos (agua potable, drenaje y electricidad) a la población asentada en las zonas de actuación del programa, ubicados en ciudades de al menos 15 mil habitantes. Con las obras realizadas mediante este indicador, se apoyó la construcción, ampliación o mejoramiento de 628,088 metros lineales de redes de agua potable, drenaje y electricidad, facilitando el acceso a estos servicios, en los hogares asentados en las zonas de actuación del programa. Lo anterior, derivó en una contribución a la superación de la pobreza y al mejoramiento de la calidad de vida de los habitantes de zonas urbanas, al mejorar el entorno urbano de dichos asentamientos.  Otros Motivos:</t>
    </r>
  </si>
  <si>
    <r>
      <t xml:space="preserve">Proyectos para la prevención y mitigación de riesgos originados por fenómenos naturales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1.55 por ciento, esto se debe principalmente a que las autoridades locales presentaron más proyectos para esta línea de acción que las estimadas, debido a que el costo promedio por proyecto fue menor con relación al registrado en el ejercicio fiscal 2012.    Efecto: Las acciones de prevención de riesgos deben estar orientadas a identificar, estudiar, prevenir, mitigar y zonificar, en los Polígonos Hábitat y su área de influencia, el tipo y grado de peligros naturales existentes, las zonas de riesgo mitigable y no mitigable, las edificaciones y los hogares expuestos a dichos peligros naturales. Entre los proyectos que Hábitat apoyó en el presente ejercicio fiscal se encuentran: acciones de canalización de aguas servidas y agua pluvial, estabilización de taludes y rocas, muros de contención, pozos de absorción, presas de gavión, rectificación y desazolve de causes urbanos y señalización, en beneficio de 31 municipios. Lo anterior, derivó en una contribución a la superación de la pobreza y al mejoramiento de la calidad de vida de los habitantes de zonas urbanas, al mejorar el entorno urbano de dichos asentamientos.  Otros Motivos:</t>
    </r>
  </si>
  <si>
    <r>
      <t xml:space="preserve">Redes de alumbrado público apoyadas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85.35 por ciento, esto se debe principalmente a que las autoridades locales presentaron más proyectos para esta línea de acción que las estimadas, debido a que el costo promedio por proyecto fue menor con relación al registrado en el ejercicio fiscal 2012,  y a la promoción que se le dio para su apoyo. Efecto: Con este indicador se muestra que  a través de las intervenciones de Hábitat, se cumplió con dotar de más y mejores redes de alumbrado público que beneficio a la población asentada en las zonas de actuación del programa, ubicados en ciudades de al menos 15 mil habitantes. Con la introducción o mejoramiento de las luminarias, el Programa contribuye a crear un ambiente seguro y agradable, permitiendo una mejor movilidad en estas zonas, con el objetivo de proporcionar la visibilidad adecuada para el normal desarrollo de las actividades. Para el ejercicio fiscal 2013, se apoyaron 262 proyectos para  la introducción o mejoramiento de 13,982 luminarias. Lo anterior, derivó en una contribución a la superación de la pobreza y al mejoramiento de la calidad de vida de los habitantes de zonas urbanas, al mejorar el entorno urbano de dichos asentamientos. Otros Motivos:</t>
    </r>
  </si>
  <si>
    <r>
      <t xml:space="preserve">Porcentaje de proyectos para promover la igualdad entre hombres y mujeres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quedo por abajo en un 1.63 por ciento. Este comportamiento se explica principalmente por lo siguiente: Se recibieron de los gobiernos locales menos propuestas para este tipo de proyectos, debido a que los ejecutores solicitaron apoyos para otras líneas de acción de la modalidad de desarrollo social y comunitario, tales como: organización y participación comunitaria y capacitación y asistencia técnica a municipios.   Sin embargo cabe señalar que el número de proyectos del nominador (Número de proyectos para el desarrollo de capacidades individuales, prevención de la violencia y promoción de la equidad de género, realizadas en el año) se superó en un 34.6% pasando de 7,600 proyectos estimados a 10,229 proyectos apoyados para promover la igualdad entre hombres y mujeres. Así mismo el denominador (total de proyectos de la modalidad de desarrollo social y comunitario) se superó 36.8%  pasando de 8,787 proyectos estimados a 12,023 proyectos apoyados en la modalidad de desarrollo social y comunitario.    Efecto: Hábitat contribuye a la superación de la pobreza y al mejoramiento de la calidad de vida de los habitantes de zonas urbanas.  Hábitat destinó recursos federales por $520.5 millones de pesos para la ejecución de 10,229 proyectos para promover la igualdad entre hombres y mujeres, dentro de los cuales se apoyaron las siguientes acciones 6,584 proyectos para el desarrollo de capacidades individuales y comunitarias, 2,780 proyectos para prevención de la violencia y 865 proyectos de derechos de ciudadanos y equidad de género. Lo anterior, derivó en una contribución a la superación de la pobreza y al mejoramiento de la calidad de vida de los habitantes de zonas urbanas.  Otros Motivos:Este indicador se calculó considerando estimaciones tanto para el numerador como para el denominador, por lo que para el cierre del ejercicio fiscal estas cantidades pueden sufrir cambios, toda vez que el denominador muestra el número de proyectos realizados en el año y al no tener la certeza del número de proyectos que se presentaran para esta línea de acción en el año, se realizó una estimación en base a lo realizado en el ejercicio fiscal 2012, cabe señalar que los proyectos son propuestos por los municipios en base a las necesidades y demandas de la comunidad.</t>
    </r>
  </si>
  <si>
    <r>
      <t xml:space="preserve">Proyectos para fomentar la organización y participación comunitaria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28 por ciento, esto se debe principalmente a que las autoridades locales presentaron más proyectos para esta línea de acción que las estimadas, debido a que el costo promedio por proyecto fue menor con relación al registrado en el ejercicio fiscal 2012, y a la promoción que se le dio para su apoyo. Efecto: La participación ciudadana es un componente de la democracia como forma de organización social y de gobierno.    Por ello el Programa Hábitat a fomentado la organización y participación comunitaria, a través de la aprobación de 1,410 proyectos, lo que representa el 128% de la meta establecida para el presente ejercicio fiscal.   La distribución temática de estas acciones son: 70 proyectos para apoyar la conformación de los comités comunitarios, 403 correspondientes a comités de contraloría social, 80 proyectos de capacitación para la participación ciudadana y 857 correspondientes a estímulos para prestadores de servicio social y promotores comunitarios.     Otros Motivos:</t>
    </r>
  </si>
  <si>
    <r>
      <t xml:space="preserve">Porcentaje de mujeres beneficiadas con acciones para el desarrollo social y comunitario
</t>
    </r>
    <r>
      <rPr>
        <sz val="10"/>
        <rFont val="Soberana Sans"/>
        <family val="2"/>
      </rPr>
      <t xml:space="preserve"> Causa : El Programa Hábitat, estableció para 2013 el indicador estratégico Porcentaje de mujeres beneficiadas con acciones para el desarrollo social y comunitario, a fin de atender con eficacia a la población objetivo del Programa, mediante el incremento de las personas apoyadas con acciones de desarrollo social.  Los proyectos son propuestos por las instancias ejecutoras a la SEDATU, considerando que los subsidios federales son complementados con recursos financieros aportados por los gobiernos locales y que los municipios son los principales ejecutores de las obras y acciones financiadas por este Programa. Los proyectos son elaborados con base en las demandas comunitarias.  Para el ejercicio fiscal 2013 la meta se estimó considerando lo realizado en el 2012, sin embargo al final del ejercicio, se observó un porcentaje de cumplimiento de 95.84 por ciento lo que representó 780,735 beneficiarios total de la modalidad de Desarrollo Social y Comunitario en la que se beneficiaron a  474,372 mujeres y 306,363 hombres. Este comportamiento se explica principalmente por lo siguiente: Se recibieron de los gobiernos locales menos beneficiarios que los esperados, debido a la demanda solicitada en los Centros de Desarrollo Comunitario  Efecto: Con este indicador se muestra que a través de las intervenciones de hábitat, se logró una atención más integral a la población objetivo del Programa, y particularmente a las personas que se beneficiaron con las acciones para el desarrollo social y comunitario instrumentadas por Hábitat  y en el impulso de la igualdad de oportunidades y derechos entre hombres y mujeres. En el ejercicio fiscal 2013 se beneficiaron a un  474,372 mujeres y 306,363 hombres del total de 780,735 personas de la Modalidad de Desarrollo Social y Comunitario. Entre las acciones financiadas se encuentra la impartición de cursos, talleres y campañas para desarrollar sus capacidades y habilidades, en diversas materias que contribuyen al desarrollo individual y comunitario, así como para el mejoramiento de la salud, la prevención de la violencia, la promoción de la equidad de género, y la organización y participación comunitaria. Lo anterior, derivó en una contribución a la superación de la pobreza y al mejoramiento de la calidad de vida de los habitantes de zonas urbanas. Otros Motivos:Este indicador se calculó considerando estimaciones tanto para el numerador como para el denominador, por lo que para el cierre del ejercicio fiscal estas cantidades pueden sufrir cambios, toda vez que el denominador muestra el número de beneficiarios apoyados en el año y al no tener la certeza del número de proyectos y beneficiarios que se presentaran para esta línea de acción en el año, se realizó una estimación en base a lo realizado en el ejercicio fiscal 2012, cabe señalar que los proyectos son propuestos por los municipios en base a las necesidades y demandas de la comunidad.</t>
    </r>
  </si>
  <si>
    <r>
      <t xml:space="preserve">Proyectos para la planeación del desarrollo urbano y el ordenamiento territorial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27.78 por ciento, esto se debe principalmente a que las autoridades locales presentaron más proyectos para esta línea de acción que las estimadas, debido a que el costo promedio por proyecto fue menor con relación al registrado en el ejercicio fiscal 2012 y a la promoción que se le dio para su apoyo. Efecto: Con este tipo de acciones el programa Hábitat contribuyo junto con las instancias ejecutoras el financiamiento para la elaboración de los planes y programas de desarrollo urbano, en sus diferentes niveles de actuación territorial, estos planes y programas son instrumentos técnico¿jurídicos que ordenan y regulan los usos del suelo, así como las actividades económicas y sociales de un territorio, además de contener las estrategias y acciones dirigidas al fomento del desarrollo urbano ordenado, incluyente, competitivo y sustentable. Sus alcances les confieren cobertura para establecer condiciones tendientes a beneficiar a la totalidad de los habitantes urbanos. El Programa Hábitat ejerció un subsidio por $9,584,412, en apoyo para la realización de veintitrés acciones dirigidas a la elaboración o actualización de planes y programas de desarrollo urbano, correspondientes a diez entidades federativas y dieciocho municipios. Otros Motivos:</t>
    </r>
  </si>
  <si>
    <r>
      <t xml:space="preserve">Proyectos apoyados para fortalecer instancias locales de planeación y gestión del desarrollo social y urbano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157.14 por ciento, esto se debe principalmente a que las autoridades locales presentaron más proyectos para esta línea de acción que las estimadas, debido principal a la promoción que se le dio para su apoyo, además de que en Reglas de Operación del 2012 se estableció que en la Vertiente General  la aportación federal máxima del costo del proyecto podría ser de hasta 70 por ciento y la aportación de los gobiernos locales al menos el 30 por ciento, por lo que la meta se calculó bajo éste supuesto. Sin embargo, la inversión federal ejercida fue del 60 por ciento  (no el 70 por ciento) motivo por el cual se pudieron apoyar  más proyectos. Efecto: Los institutos municipales constituidos por mandato de ley, realizan actividades de planeación y gestión del desarrollo social y urbano, entre otros aspectos, con la participación de los sectores social y privado, generan, actualizan, compilan y difunden información que facilita la comprensión de los procesos inherentes al municipio, para una adecuada toma de decisiones gubernamentales, además de generar y actualizar instrumentos dirigidos a la planeación y gestión del desarrollo local. Pare el ejercicio fiscal 2013 el programa Hábitat llevo a cabo  36 acciones para la instalación o fortalecimiento de  institutos municipales de planeación, con un subsidio de $4,433,530.00 e incidencia en 7 municipios (Colima, Hermosillo, León, Manzanillo, Morelia, Querétaro y Río verde) de 6 entidades federativas (Colima, Guanajuato, Michoacán, Querétaro, San Luis Potosí y Sonora).  Otros Motivos:</t>
    </r>
  </si>
  <si>
    <r>
      <t xml:space="preserve">Promedio de proyectos por ciudad para apoyar sitios y centros históricos inscritos en la lista del Patrimonio Mundial de la UNESCO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Para el ejercicio fiscal 2013 la meta se estimó considerando lo realizado en el 2012, sin embargo, el resultado del indicador se rebasó en un 28.95 por ciento, esto se debe principalmente a que se recibieron de los gobiernos locales más propuestas que las esperadas para el apoyo a proyectos para la protección, conservación o revitalización de los Centros Históricos inscritos en la lista del Patrimonio Mundial de la UNESCO, esto debido al bajo costos en promedio por proyecto especialmente en los estados de Guanajuato, Michoacán y Veracruz.    Efecto: El Programa Hábitat, a través de su Vertiente Centros Históricos, apoya la protección, conservación y revitalización de los Centros Históricos inscritos en la Lista de Patrimonio Mundial de la Organización de las Naciones Unidas para la Educación, la Ciencia y la Cultura (UNESCO): Campeche, Ciudad de México -incluido Xochimilco-, Guanajuato, Morelia, Oaxaca, Puebla, Querétaro, San Miguel de Allende, Tlacotalpan y Zacatecas.   Para ello, en 2013 Hábitat destinó subsidios federales que ascienden a 69 millones de pesos, los cuales serán complementados con recursos financieros aportados por los gobiernos locales.      En el ejercicio fiscal 2013, el Programa Hábitat apoyó la ejecución de 49 obras y acciones orientadas a la protección, conservación y revitalización de nueve sitios y centros históricos de las ciudades de: Campeche, Guanajuato, Morelia, Puebla, Querétaro, San Luis Potosí, San Miguel de Allende, Tlacotalpan y Zacatecas, con un monto federal de 62.93 millones de pesos. Estos 49 proyectos se conforman de la siguiente manera: dentro de la modalidad de Mejoramiento del Entorno Urbano, se tienen 32 proyectos que atienden temas específicos en materia de revitalización e imagen urbana, rehabilitación, mantenimiento, infraestructura, pavimentos, cableado subterráneo, alumbrado público, mobiliario urbano y prevención de riesgos. Mientras que en la modalidad de Promoción del Desarrollo Urbano, se apoyan 14 proyectos ejecutivos para el mejoramiento del entorno urbano, 1 reglamento de imagen urbana y 2 planes de manejo.    Otros Motivos:</t>
    </r>
  </si>
  <si>
    <r>
      <t xml:space="preserve">Porcentaje de Polígonos atendidos con proyectos para el mejoramiento del entorno urbano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La meta se calculó bajo el supuesto de apoyar 997 Polígonos con proyectos para el mejoramiento del entorno urbano, de 1,153 polígonos que serían beneficiados por el programa. Sin embargo, se tuvo un incremento en el denominador del 19.01 por ciento pasando de 1,153 programados a 1,373 alcanzados, esto permitió que las autoridades locales pudieron presentar más proyectos para el mejoramiento del entorno urbano, en más polígonos que los programados, pasando de 997 polígonos programados a  1,143 Polígonos apoyados con este tipo de proyectos.     En este sentido se tiene que el avance real del indicador es del 83.25 por ciento.       Este comportamiento se explica principalmente por lo siguiente: A la fecha del reporte se han presentado más proyectos que los estimados para el cuarto trimestre, esto debido a que la inversión promedio federal por polígono ha sido menor a la registrada en el 2012, lo cual ha permitido atender más polígonos con el monto presupuestado.      Efecto: Con este indicador se muestra que a través de las intervenciones de hábitat, se logró una atención más integral a la población objetivo del Programa, y particularmente a las personas que se beneficiaron con proyectos para el mejoramiento del entorno urbano instrumentados por Hábitat. Al cierre del 2013, se aprobaron 4,833 proyectos para el mejoramiento de la infraestructura y equipamiento urbano, beneficiando a 611,922 hogares. Entre estos proyectos, se encuentran la introducción o mejoramiento de 628,088 miles de metros lineales de redes de agua potable, drenaje y electricidad; la colocación de 13,982 luminarias, 481 obras para la construcción de guarniciones y banquetas; 2,538 obras para la construcción de 3.7 millones de metros cuadrados de vialidades que comunican y favorecen la movilidad de las personas, y 4 proyectos para la construcción de tanques para distribución de agua. Para recolección y disposición de residuos sólidos el saneamiento del entorno se aprobaron 78 proyectos. En materia de infraestructura social se invirtieron recursos federales en 480 proyectos para la construcción y mejoramiento de 363 centros de desarrollo comunitario; se construyeron 69 nuevos, se equiparon 319 y se mejoraron 92. Lo anterior, derivó en una contribución a la superación de la pobreza y al mejoramiento de la calidad de vida de los habitantes de zonas urbanas.      Otros Motivos:Este indicador tiene un error de captura en la meta anual y trimestrales,  los datos correctos son los siguientes:                 Periodo                   Meta Esperada        Numerador        Denominador           Primer Trimestre             0                             0                      1,153        Segundo Trimestre   60.54%                      698                    1,153        Tercer Trimestre       80.40%                     927                     1,153        Cuarto Trimestre      86.47%                     997                     1,153           Este indicador se calculó considerando estimaciones tanto para el numerador como para el denominador, por lo que para el cierre del ejercicio fiscal estas cantidades pueden sufrir cambios, toda vez que el denominador muestra el número de polígonos atendidos en el año y al no tener la certeza del número de polígonos que participaran en el año, se realizó una estimación en base a lo atendido en el ejercicio fiscal 2012, cabe señalar que los proyectos son propuestos por los municipios en base a las necesidades y demandas de la comunidad.</t>
    </r>
  </si>
  <si>
    <r>
      <t xml:space="preserve">Porcentaje de Polígonos atendidos con proyectos para el desarrollo social y comunitario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La meta se calculó bajo el supuesto de apoyar 1,103 Polígonos con proyectos para el desarrollo social y comunitario, de 1,153 polígonos que serían beneficiados por el programa. Sin embargo, se tuvo un incremento en el denominador del 19.01 por ciento pasando de 1,153 programados a 1,373 alcanzados, esto permitió que las autoridades locales pudieron presentar más proyectos para el desarrollo social y comunitario , en más polígonos que los programados, pasando de 1,103 polígonos programados a  1,281 Polígonos apoyados con este tipo de proyectos.    En este sentido se tiene que el avance real del indicador es del 93.30 por ciento.      Este comportamiento se explica principalmente por lo siguiente: A la fecha del reporte se han presentado más proyectos que los estimados para el cuarto trimestre, esto debido a que la inversión promedio federal por polígono ha sido menor a la registrada en el 2012, lo cual ha permitido atender más polígonos con el monto presupuestado.     Efecto: Con este indicador se muestra que a través de las intervenciones de hábitat, se logró una atención más integral a la población objetivo del Programa, y particularmente a las personas que se beneficiaron con las acciones para el desarrollo social y comunitario instrumentadas por Hábitat. Se beneficiaron 780,735 personas con la impartición de cursos, talleres y campañas para desarrollar sus capacidades y habilidades, en diversas materias que contribuyen al desarrollo individual y comunitario, así como para el mejoramiento de la salud, la prevención de la violencia, la promoción de la equidad de género, y la organización y participación comunitaria. Lo anterior, derivó en una contribución a la superación de la pobreza y al mejoramiento de la calidad de vida de los habitantes de zonas urbanas. Otros Motivos:Este indicador se calculó considerando estimaciones tanto para el numerador como para el denominador, por lo que para el cierre del ejercicio fiscal estas cantidades pueden sufrir cambios, toda vez que el denominador muestra el número de polígonos atendidos en el año y al no tener la certeza del número de polígonos que participaran en el año, se realizó una estimación en base a lo atendido en el ejercicio fiscal 2012, cabe señalar que los proyectos son propuestos por los municipios en base a las necesidades y demandas de la comunidad.</t>
    </r>
  </si>
  <si>
    <r>
      <t xml:space="preserve">Porcentaje de Polígonos atendidos que cuentan con comités de contraloría social  Actividad Transversal para los cuatro componentes
</t>
    </r>
    <r>
      <rPr>
        <sz val="10"/>
        <rFont val="Soberana Sans"/>
        <family val="2"/>
      </rPr>
      <t xml:space="preserve"> Causa : La Secretaría de Desarrollo Agrario, Territorial y Urbano, a través del Programa Hábitat, estableció para 2013 el indicador "Porcentaje de Polígonos atendidos que cuentan con comités de contraloría social" . En el ejercicio fiscal 2013 y conforme a lo estipulado en la Guía Operativa de Contraloría Social se deben conformar a nivel nacional, al menos 1 Comité de Contraloría Social por polígono; en este sentido para el ejercicio fiscal 2013, de un total de 1,373 Polígonos atendidos por el Programa, se encuentra la representación de al menos una contraloria social,  lo cual representa el 100 % de lo programado. Efecto: En el numeral 8.2 de las reglas de operación del programa se hace mención de que la participación de los beneficiarios del programa se propiciará a través de la integración y operación de contralorías sociales y comités comunitarios, para el seguimiento, supervisión y vigilancia del cumplimiento de las metas y acciones comprometidas en el Programa, así como de la correcta aplicación de los recursos públicos asignados al mismo. Para ello al cierre del ejercicio 2013 se han validado 729 proyectos por un monto federal $11.96 millones de pesos para la conformación de Comités de Contraloría Social, Estimulo a Prestadores de Servicio Social y Promotores Comunitarios que sirven de apoyo en la capacitación y seguimiento de las acciones de vigilancia realizadas por los Comités.    Conforme a lo estipulado en la Guía Operativa de Contraloría Social se deben conformar a nivel nacional, al menos 1 Comité de Contraloría Social por polígono; en este sentido para el ejercicio fiscal 2013, de un total de 1,373 Polígonos atendidos por el Programa, se encuentra la representación de al menos una contraloría social.  Cabe hacer mención que el 17 y 18 de Octubre del presente, se llevó a cabo, en coordinación con la Secretaría de la Función Pública, la capacitación a las 32 Delegaciones Sedatu, para operar el Sistema Informático de Contraloría Social. Con ello, las Delegaciones estuvieron en condiciones de capacitar a las instancias ejecutoras en lo propio. Otros Motivos:Este indicador se calculó considerando estimaciones tanto para el numerador como para el denominador, por lo que para el cierre del ejercicio fiscal estas cantidades pueden sufrir cambios, toda vez que el denominador muestra el número de polígonos atendidos en el año y al no tener la certeza del número de polígonos que participaran en el año, se realizó una estimación en base a lo atendido en el ejercicio fiscal 2012, cabe señalar que los proyectos son propuestos por los municipios en base a las necesidades y demandas de la comunidad.</t>
    </r>
  </si>
  <si>
    <r>
      <t xml:space="preserve">Firma de acuerdos de coordinación con las autoridades locales
</t>
    </r>
    <r>
      <rPr>
        <sz val="10"/>
        <rFont val="Soberana Sans"/>
        <family val="2"/>
      </rPr>
      <t xml:space="preserve"> Causa : La Secretaría de Desarrollo Agrario, Territorial y Urbano, a través del Programa Hábitat, estableció para 2013 el indicador "Firma de acuerdos de coordinación con las autoridades locales" . En el ejercicio fiscal 2013 se suscribieron 41 Acuerdos de Coordinación para la Distribución y Ejercicio de los Subsidios del Programa, los cuales fueron suscritos por la SEDATU, los gobiernos de las Entidades Federativas y los municipios que participaron en el Programa lo cual representa el 100 por ciento de lo programado. Efecto: Hábitat es un programa que promueve el desarrollo urbano, para contribuir a mejorar la calidad de vida de los habitantes de zonas urbanas en las que se presenta pobreza y rezagos en infraestructura y servicios urbanos, ubicados en ciudades de al menos 15 mil habitantes.      Para llevar acabo esta tarea se firmaron 41 instrumentos jurídicos de coordinación mediante los cuales se establecieron las ciudades o municipios y polígonos seleccionados, la asignación a los municipios de los subsidios federales y los recursos financieros aportados por los gobiernos locales. Al final del ejercicio 2013 se apoyaron a 254 ciudades de todo el país, ubicadas en 352 municipios y delegaciones políticas del Distrito Federal en 1,373 polígonos hábitat. Otros Motivos:</t>
    </r>
  </si>
  <si>
    <r>
      <t xml:space="preserve">Porcentaje de Municipios apoyados con proyectos para la promocion del desarrollo urbano
</t>
    </r>
    <r>
      <rPr>
        <sz val="10"/>
        <rFont val="Soberana Sans"/>
        <family val="2"/>
      </rPr>
      <t xml:space="preserve"> Causa : Con base en las demandas comunitarias, los proyectos son propuestos por las instancias ejecutoras, principalmente los municipios, y los subsidios federales son complementados con recursos aportados por los gobiernos locales.     La meta se calculó bajo el supuesto de apoyar 23 municipios apoyados con proyectos para la promoción del desarrollo urbano, de 286 municipios estimados a apoyar por el programa. Sin embargo, se tuvo una disminución en el denominador del 11.18 por ciento pasando de 286 programados a 254 alcanzados, motivo por el cual se supera la meta en un 12.60 por ciento.     Cabe señalar que tomando en consideración lo anterior expuesto, se tiene que el avance real del indicador es 9.06 por ciento.   Efecto: Con este tipo de acciones el programa Hábitat contribuyo junto con las instancias ejecutoras el financiamiento para la Promoción del Desarrollo Urbano, a través de 23 acciones dirigidas a la elaboración de los planes y programas de desarrollo urbano y ordenación del territorio; Así mismo se financiaron 36 institutos municipales de planeación en los cuales se realizan actividades de planeación y gestión del desarrollo social y urbano, entre otros aspectos, con la participación de los sectores social y privado, generan, actualizan, compilan y difunden información que facilita la comprensión de los procesos inherentes al municipio, para una adecuada toma de decisiones gubernamentales, además de generar y actualizar instrumentos dirigidos a la planeación y gestión del desarrollo local, en beneficio de 23 municipios. Otros Motivos:Este indicador tiene un error de captura en las metas trimestrales,  los datos correctos son los siguientes:                Periodo                        Meta Esperada   Numerador   Denominador           Primer Trimestre              0                            0                   0        Segundo Trimestre       5.59%                     16                 286        Tercer Trimestre           7.34%                     21                 286        Cuarto Trimestre           8.04%                    23                 286           Este indicador se calculó considerando estimaciones tanto para el numerador como para el denominador, por lo que para el cierre del ejercicio fiscal estas cantidades pueden sufrir cambios, toda vez que el denominador muestra el número de ciudades atendidos en el año y al no tener la certeza del número de ciudades que participaran en el año, se realizó una estimación en base a lo atendido en el ejercicio fiscal 2012, cabe señalar que los proyectos son propuestos por los municipios en base a las necesidades y demandas de la comunidad.</t>
    </r>
  </si>
  <si>
    <r>
      <t xml:space="preserve">Recursos federales y locales  destinados a sitios y centros históricos inscritos en la lista del patrimonio mundial de la UNESCO
</t>
    </r>
    <r>
      <rPr>
        <sz val="10"/>
        <rFont val="Soberana Sans"/>
        <family val="2"/>
      </rPr>
      <t xml:space="preserve"> Causa : En Reglas de Operación 2013 se estableció que las  aportaciones federales para las ciudades con sitios y centros históricos inscritos en la Lista del Patrimonio Mundial de la UNESCO, serían de hasta el setenta por ciento del costo del proyecto y las  aportaciones locales serían de al menos el treinta por ciento del costo. El recurso ejercido para esta línea de acción se elevó debido a que el recurso local fue de 35.10 por ciento y no del 30 por ciento como se consideraba originalmente, en particular el proyecto apoyado en Puebla tuvo un costo total de $15,064,871 de los cuales $6,984,296 fueron recursos federales que representan el 46.4 por ciento del total del proyecto y $8,080,575 recursos locales que representan el 53.6 del total del proyecto, así como el total de los proyectos apoyados en zacatecas los cuales  tuvieron un costo total de $11,968,592 de los cuales $6,984,296 fueron recursos federales que representan el 58.4 por ciento del total del proyecto y $4,984,296 recursos locales que representan el 41.6 del total del proyecto. Efecto: El Programa Hábitat, a través de su Vertiente Centros Históricos, apoya la protección, conservación y revitalización de los Centros Históricos inscritos en la Lista de Patrimonio Mundial de la Organización de las Naciones Unidas para la Educación, la Ciencia y la Cultura (UNESCO): Campeche, Ciudad de México -incluido Xochimilco-, Guanajuato, Morelia, Oaxaca, Puebla, Querétaro, San Miguel de Allende, Tlacotalpan y Zacatecas.    Para ello, en 2013 Hábitat destinó subsidios federales que ascienden a 69 millones de pesos, los cuales serán complementados con recursos financieros aportados por los gobiernos locales.        En el ejercicio fiscal 2013, el Programa Hábitat apoyó la ejecución de 49 obras y acciones orientadas a la protección, conservación y revitalización de nueve sitios y centros históricos de las ciudades de: Campeche, Guanajuato, Morelia, Puebla, Querétaro, San Luis Potosí, San Miguel de Allende, Tlacotalpan y Zacatecas, con un monto federal de 62.93 millones de pesos. Estos 49 proyectos se conforman de la siguiente manera: dentro de la modalidad de Mejoramiento del Entorno Urbano, se tienen 32 proyectos que atienden temas específicos en materia de revitalización e imagen urbana, rehabilitación, mantenimiento, infraestructura, pavimentos, cableado subterráneo, alumbrado público, mobiliario urbano y prevención de riesgos. Mientras que en la modalidad de Promoción del Desarrollo Urbano, se apoyan 14 proyectos ejecutivos para el mejoramiento del entorno urbano, 1 reglamento de imagen urbana y 2 planes de manejo.     Otros Motivos:</t>
    </r>
  </si>
  <si>
    <t>S058</t>
  </si>
  <si>
    <t>Programa de vivienda digna</t>
  </si>
  <si>
    <t>QIQ-Fideicomiso Fondo Nacional de Habitaciones Populares</t>
  </si>
  <si>
    <t>2 - Desarrollo Social</t>
  </si>
  <si>
    <t>2 - Vivienda y Servicios a la Comunidad</t>
  </si>
  <si>
    <t>5 - Vivienda</t>
  </si>
  <si>
    <t>9 - Apoyo a la vivienda social</t>
  </si>
  <si>
    <t>Contribuir a que los hogares mexicanos en situación de pobreza con ingresos por debajo de la linea de bienestar y con carencia por calidad y espacios de la vivienda, mejoren su calidad de vida a través de acciones de vivienda.</t>
  </si>
  <si>
    <r>
      <t>Carencia de la calidad y espacios de la vivienda</t>
    </r>
    <r>
      <rPr>
        <i/>
        <sz val="10"/>
        <color indexed="30"/>
        <rFont val="Soberana Sans"/>
      </rPr>
      <t xml:space="preserve">
</t>
    </r>
  </si>
  <si>
    <t xml:space="preserve">ic_cv ihv es igual a 1 si icv_pisos ihv es igual a 1 o icv_ techos ihv es igual a 1 o icv_muros ihv es igual 1o icv_hacihv es igual a 1,  ic_cv ihv es igual a 0 si icv_pisos ihv es igual a 0 e icv_techos ihv es igual a 0 e icv_muros ihv es igual a 0 e icv_hac ihv es igual a 0  </t>
  </si>
  <si>
    <t>Vivienda</t>
  </si>
  <si>
    <t>Estratégico-Eficacia-Trianual</t>
  </si>
  <si>
    <t>Hogares mexicanos en situación de pobreza con ingreso por debajo de la línea de bienestar y con carencia por calidad y espacios de la vivienda mejoran sus condiciones habitacionales.</t>
  </si>
  <si>
    <r>
      <t>Índice promedio de hacinamiento de la población objetivo que fue atendida por el programa</t>
    </r>
    <r>
      <rPr>
        <i/>
        <sz val="10"/>
        <color indexed="30"/>
        <rFont val="Soberana Sans"/>
      </rPr>
      <t xml:space="preserve">
</t>
    </r>
  </si>
  <si>
    <t>Promedio de personas por cuarto en hogares que recibieron un subsidio/Promedio de cuartos por hogar</t>
  </si>
  <si>
    <t>Índice de hacinamiento</t>
  </si>
  <si>
    <t>A Subsidios federales y apoyos económicos entregados a las familias en situación de pobreza para la edificación y/o adquisición de una Unidad Básica de Vivienda (UBV)</t>
  </si>
  <si>
    <r>
      <t>Porcentaje de la aportación anual en vivienda nueva a nivel nacional.</t>
    </r>
    <r>
      <rPr>
        <i/>
        <sz val="10"/>
        <color indexed="30"/>
        <rFont val="Soberana Sans"/>
      </rPr>
      <t xml:space="preserve">
</t>
    </r>
  </si>
  <si>
    <t>(Numero de subsidios otorgados en la modalidad de UBV/ Necesidades de Vivienda Nueva de los hogares en pobreza con ingresos por debajo de la línea de bienestar con carencia por calidad y espacios en la vivienda a nivel nacional)*100</t>
  </si>
  <si>
    <r>
      <t>Hogares beneficiados con Vivienda Nueva</t>
    </r>
    <r>
      <rPr>
        <i/>
        <sz val="10"/>
        <color indexed="30"/>
        <rFont val="Soberana Sans"/>
      </rPr>
      <t xml:space="preserve">
Indicador Seleccionado</t>
    </r>
  </si>
  <si>
    <t>Número de hogares beneficiados con una  Unidad Básica de Vivienda (UBV)</t>
  </si>
  <si>
    <r>
      <t>Porcentaje de Hogares beneficiados con Vivienda Nueva</t>
    </r>
    <r>
      <rPr>
        <i/>
        <sz val="10"/>
        <color indexed="30"/>
        <rFont val="Soberana Sans"/>
      </rPr>
      <t xml:space="preserve">
</t>
    </r>
  </si>
  <si>
    <t>(Número de subsidios otorgados en la modalidad de UBV / Número de subsidios totales entregados) *100</t>
  </si>
  <si>
    <t>B Subsidios federales entregados a los hogares en situación de pobreza con ingresos por debajo de la línea de bienestar con carencia de calidad y espacios en la vivienda para mejoramiento o ampliación de su vivienda.</t>
  </si>
  <si>
    <r>
      <t>Hogares beneficiados con Ampliación y Mejoramiento de Vivienda</t>
    </r>
    <r>
      <rPr>
        <i/>
        <sz val="10"/>
        <color indexed="30"/>
        <rFont val="Soberana Sans"/>
      </rPr>
      <t xml:space="preserve">
Indicador Seleccionado</t>
    </r>
  </si>
  <si>
    <t>Número de hogares que fueron beneficiados en la modalidad de ampliación y mejoramiento.</t>
  </si>
  <si>
    <r>
      <t>Porcentaje de la aportación anual en el mejoramiento  y ampliación de vivienda</t>
    </r>
    <r>
      <rPr>
        <i/>
        <sz val="10"/>
        <color indexed="30"/>
        <rFont val="Soberana Sans"/>
      </rPr>
      <t xml:space="preserve">
</t>
    </r>
  </si>
  <si>
    <t>(Número de subsidios otorgados para ampliación y mejoramiento de vivienda/ Necesidades de mejoramiento  de los hogares en pobreza con ingresos por debajo de la línea de bienestar con carencia de calidad y espacios en la vivienda a nivel nacional)*100</t>
  </si>
  <si>
    <r>
      <t>Porcentaje de la aportación anual en la colocación de Pisos Firmes.</t>
    </r>
    <r>
      <rPr>
        <i/>
        <sz val="10"/>
        <color indexed="30"/>
        <rFont val="Soberana Sans"/>
      </rPr>
      <t xml:space="preserve">
</t>
    </r>
  </si>
  <si>
    <t>(Número de viviendas dotadas de piso firme /Número de hogares con carencia por material de pisos y con ingresos por debajo de la línea de bienestar )*100</t>
  </si>
  <si>
    <r>
      <t>Porcentaje de la aportación Anual  en la colocación  de techos con materiales de calidad.</t>
    </r>
    <r>
      <rPr>
        <i/>
        <sz val="10"/>
        <color indexed="30"/>
        <rFont val="Soberana Sans"/>
      </rPr>
      <t xml:space="preserve">
</t>
    </r>
  </si>
  <si>
    <t>(Número de viviendas dotadas de techos de lámina metálica, lámina de asbesto, Teja, Losa de concreto acumuladas / Número de hogares con carencia por material de techos y con ingresos por debajo de la línea de bienestar )*100</t>
  </si>
  <si>
    <r>
      <t>Porcentaje de la aportación anual en la colocación de muros con materiales de calidad</t>
    </r>
    <r>
      <rPr>
        <i/>
        <sz val="10"/>
        <color indexed="30"/>
        <rFont val="Soberana Sans"/>
      </rPr>
      <t xml:space="preserve">
</t>
    </r>
  </si>
  <si>
    <t>Número de viviendas dotadas de Muros de adobe, tabique , ladrillo o block piedra o concreto / Número de hogares con carencia por material de muros  y con ingresos por debajo de la línea de bienestar )*100</t>
  </si>
  <si>
    <r>
      <t>Porcentaje de Hogares beneficiados con Ampliación y Mejoramiento de Vivienda</t>
    </r>
    <r>
      <rPr>
        <i/>
        <sz val="10"/>
        <color indexed="30"/>
        <rFont val="Soberana Sans"/>
      </rPr>
      <t xml:space="preserve">
</t>
    </r>
  </si>
  <si>
    <t>(Número de subsidios en la modalidad de ampliación y mejoramiento /Total de subsidios entregados) * 100.</t>
  </si>
  <si>
    <t>B 1 Promoción de Comités de Contraloría Social. Las actividades aplican para los dos componentes</t>
  </si>
  <si>
    <r>
      <t>Porcentaje de presupuesto vigilado a través de la implementación de Comités de Contraloría social</t>
    </r>
    <r>
      <rPr>
        <i/>
        <sz val="10"/>
        <color indexed="30"/>
        <rFont val="Soberana Sans"/>
      </rPr>
      <t xml:space="preserve">
</t>
    </r>
  </si>
  <si>
    <t>(Presupuesto vigilado a través de Comités de Contraloría Social /Presupuesto ejercido)*100</t>
  </si>
  <si>
    <t>B 2 Administracion de Subsidios entregados a los beneficiarios.Las actividades aplican para los dos componentes</t>
  </si>
  <si>
    <r>
      <t>Bonos entregados a los beneficiarios</t>
    </r>
    <r>
      <rPr>
        <i/>
        <sz val="10"/>
        <color indexed="30"/>
        <rFont val="Soberana Sans"/>
      </rPr>
      <t xml:space="preserve">
</t>
    </r>
  </si>
  <si>
    <t>Número de bonos entregados a los beneficiarios.</t>
  </si>
  <si>
    <t>Bono</t>
  </si>
  <si>
    <t>Gestión-Calidad-Trimestral</t>
  </si>
  <si>
    <t>B 3 Administracion de recursos autorizados y transferidos de la Instancia Normativa a la Instancia Ejecutora. Las actividades aplican para los dos componentes</t>
  </si>
  <si>
    <r>
      <t>Días hábiles transcurridos para la ministración del recurso</t>
    </r>
    <r>
      <rPr>
        <i/>
        <sz val="10"/>
        <color indexed="30"/>
        <rFont val="Soberana Sans"/>
      </rPr>
      <t xml:space="preserve">
</t>
    </r>
  </si>
  <si>
    <t>(Suma de días hábiles transcurridos entre la aparición del status de impresión en el SIDI y ministración del recurso / Total de beneficiarios)</t>
  </si>
  <si>
    <t>B 4 Subsidios otorgados a grupos vulnerables. Las actividades aplican para los dos componentes</t>
  </si>
  <si>
    <r>
      <t>Porcentaje de subsidios dirigidos a mujeres jefas de familia.</t>
    </r>
    <r>
      <rPr>
        <i/>
        <sz val="10"/>
        <color indexed="30"/>
        <rFont val="Soberana Sans"/>
      </rPr>
      <t xml:space="preserve">
</t>
    </r>
  </si>
  <si>
    <t>(Número de subsidios otorgados a mujeres jefas de familia / Número de subsidios totales entregados)*100</t>
  </si>
  <si>
    <r>
      <t>Porcentaje de subsidios dirigidos a población de municipios indígenas</t>
    </r>
    <r>
      <rPr>
        <i/>
        <sz val="10"/>
        <color indexed="30"/>
        <rFont val="Soberana Sans"/>
      </rPr>
      <t xml:space="preserve">
</t>
    </r>
  </si>
  <si>
    <t>(Número subsidios otorgados a población de municipios indígenas / Número de subsidios totales entregados) * 100</t>
  </si>
  <si>
    <r>
      <t>Porcentaje de subsidios dirigidos a población con alguna discapacidad.</t>
    </r>
    <r>
      <rPr>
        <i/>
        <sz val="10"/>
        <color indexed="30"/>
        <rFont val="Soberana Sans"/>
      </rPr>
      <t xml:space="preserve">
</t>
    </r>
  </si>
  <si>
    <t>(Número subsidios otorgados a población con alguna discapacidad / Número de subsidios totales entregados) * 100</t>
  </si>
  <si>
    <r>
      <t>Porcentaje de subsidios dirigidos a población habitante de localidades rurales.</t>
    </r>
    <r>
      <rPr>
        <i/>
        <sz val="10"/>
        <color indexed="30"/>
        <rFont val="Soberana Sans"/>
      </rPr>
      <t xml:space="preserve">
</t>
    </r>
  </si>
  <si>
    <t>(Número subsidios otorgados a población habitante de localidades rurales / Número de subsidios totales entregados) * 100</t>
  </si>
  <si>
    <t>B 5 Envio de Planes de trabajo anuales enviados por la Instancia Auxiliar a la Instancia Normativa. Las actividades aplican para los dos componentes</t>
  </si>
  <si>
    <r>
      <t>Porcentaje de Avance en la validación de Planes de Trabajo Anuales.</t>
    </r>
    <r>
      <rPr>
        <i/>
        <sz val="10"/>
        <color indexed="30"/>
        <rFont val="Soberana Sans"/>
      </rPr>
      <t xml:space="preserve">
</t>
    </r>
  </si>
  <si>
    <t>(Numero acciones autorizadas por la Instancia normativa/Numero de acciones en Planes de trabajo autorizadas en el SIDI)*100</t>
  </si>
  <si>
    <t>B 6 Difusion del programa realizada a nivel nacional. Las actividades aplican para los dos componentes</t>
  </si>
  <si>
    <r>
      <t>Porcentaje de cobertura de difusión del programa a instancias ejecutoras por parte de la Instancia Normativa.</t>
    </r>
    <r>
      <rPr>
        <i/>
        <sz val="10"/>
        <color indexed="30"/>
        <rFont val="Soberana Sans"/>
      </rPr>
      <t xml:space="preserve">
</t>
    </r>
  </si>
  <si>
    <t>Entidades federativas donde se han dado a conocer el Programa ante Instancias participantes en los primeros 2 meses del año/ Número de Entidades Federativas) * 100.</t>
  </si>
  <si>
    <t>Gestión-Eficiencia-Anual</t>
  </si>
  <si>
    <t>B 7 Verificación de Subsidios. Las actividades aplican para los dos componentes</t>
  </si>
  <si>
    <r>
      <t>Porcentaje de subsidios verificados</t>
    </r>
    <r>
      <rPr>
        <i/>
        <sz val="10"/>
        <color indexed="30"/>
        <rFont val="Soberana Sans"/>
      </rPr>
      <t xml:space="preserve">
</t>
    </r>
  </si>
  <si>
    <t>(Acciones de vivienda verificadas del año anterior / Total de acciones de vivienda  autorizadas durante el ejercicio fiscal anterior)* 100</t>
  </si>
  <si>
    <r>
      <t>Porcentaje de viviendas ocupadas</t>
    </r>
    <r>
      <rPr>
        <i/>
        <sz val="10"/>
        <color indexed="30"/>
        <rFont val="Soberana Sans"/>
      </rPr>
      <t xml:space="preserve">
</t>
    </r>
  </si>
  <si>
    <t>(Viviendas Ocupadas Otorgadas de los ejercicios fiscales 2004 al 2010 /Número de viviendas otorgadas en los ejercicios fiscales 2004 al 2010)*100.</t>
  </si>
  <si>
    <r>
      <t xml:space="preserve">Índice promedio de hacinamiento de la población objetivo que fue atendida por el programa
</t>
    </r>
    <r>
      <rPr>
        <sz val="10"/>
        <rFont val="Soberana Sans"/>
        <family val="2"/>
      </rPr>
      <t xml:space="preserve"> Causa : Se registran cifras preliminares. Derivado de la resectorización del Programa se retrasó el inicio de la operación por lo que no se alcanzó la meta del indicador. Efecto:  Otros Motivos:</t>
    </r>
  </si>
  <si>
    <r>
      <t xml:space="preserve">Porcentaje de la aportación anual en vivienda nueva a nivel nacional.
</t>
    </r>
    <r>
      <rPr>
        <sz val="10"/>
        <rFont val="Soberana Sans"/>
        <family val="2"/>
      </rPr>
      <t xml:space="preserve"> Causa : Las cifras son preliminares. Se rebasó la meta de este indicador, derivado de que se dio prioridad a las acciones integrales. Efecto:  Otros Motivos:</t>
    </r>
  </si>
  <si>
    <r>
      <t xml:space="preserve">Hogares beneficiados con Vivienda Nueva
</t>
    </r>
    <r>
      <rPr>
        <sz val="10"/>
        <rFont val="Soberana Sans"/>
        <family val="2"/>
      </rPr>
      <t xml:space="preserve"> Causa : Las cifras son preliminares. Se rebasó la cifra programada, porque se dio prioridad a las acciones integrales. Efecto:  Otros Motivos:</t>
    </r>
  </si>
  <si>
    <r>
      <t xml:space="preserve">Porcentaje de Hogares beneficiados con Vivienda Nueva
</t>
    </r>
    <r>
      <rPr>
        <sz val="10"/>
        <rFont val="Soberana Sans"/>
        <family val="2"/>
      </rPr>
      <t xml:space="preserve"> Causa : Se registran cifras preliminares. Con la finalidad de dar seguimiento a la Política de Vivienda Federal se priorizo la autorización de acciones de vivienda por lo que se supero la meta del indicador.      Efecto:  Otros Motivos:</t>
    </r>
  </si>
  <si>
    <r>
      <t xml:space="preserve">Hogares beneficiados con Ampliación y Mejoramiento de Vivienda
</t>
    </r>
    <r>
      <rPr>
        <sz val="10"/>
        <rFont val="Soberana Sans"/>
        <family val="2"/>
      </rPr>
      <t xml:space="preserve"> Causa : Las cifras que se registran son preliminares. Se priorizó la autorización de acciones de vivienda integrales, autorizándose un mayor numero de Unidades de Básicas de Vivienda, por lo cual no se alcanzo la meta del indicador. Efecto:  Otros Motivos:</t>
    </r>
  </si>
  <si>
    <r>
      <t xml:space="preserve">Porcentaje de la aportación anual en el mejoramiento  y ampliación de vivienda
</t>
    </r>
    <r>
      <rPr>
        <sz val="10"/>
        <rFont val="Soberana Sans"/>
        <family val="2"/>
      </rPr>
      <t xml:space="preserve"> Causa : Las cifras son preliminares. Se priorizo la autorización de acciones de vivienda integrales por lo cual se autorizo un mayor numero de Unidades de Básicas de Vivienda, por lo cual no se alcanzo la meta del indicador. Efecto:  Otros Motivos:</t>
    </r>
  </si>
  <si>
    <r>
      <t xml:space="preserve">Porcentaje de la aportación anual en la colocación de Pisos Firmes.
</t>
    </r>
    <r>
      <rPr>
        <sz val="10"/>
        <rFont val="Soberana Sans"/>
        <family val="2"/>
      </rPr>
      <t xml:space="preserve"> Causa : Se registran cifras preliminares. Se priorizo la autorización de acciones de vivienda integrales por lo cual se autorizo un mayor numero de Unidades de Básicas de Vivienda, por lo cual no se alcanzo la meta del indicador. Efecto:  Otros Motivos:</t>
    </r>
  </si>
  <si>
    <r>
      <t xml:space="preserve">Porcentaje de la aportación Anual  en la colocación  de techos con materiales de calidad.
</t>
    </r>
    <r>
      <rPr>
        <sz val="10"/>
        <rFont val="Soberana Sans"/>
        <family val="2"/>
      </rPr>
      <t xml:space="preserve"> Causa : Se registran cifras preliminares. Se priorizó la autorización de acciones de vivienda integrales por lo cual se autorizo un mayor numero de Unidades de Básicas de Vivienda, por lo cual no se alcanzo la meta del indicador. Efecto:  Otros Motivos:</t>
    </r>
  </si>
  <si>
    <r>
      <t xml:space="preserve">Porcentaje de la aportación anual en la colocación de muros con materiales de calidad
</t>
    </r>
    <r>
      <rPr>
        <sz val="10"/>
        <rFont val="Soberana Sans"/>
        <family val="2"/>
      </rPr>
      <t xml:space="preserve"> Causa : Las cifras que se registran son preliminares, derivado de la resectorización del programa. No se alcanzó la meta del indicador ya que se dio prioridad a las Unidades Básicas de Vivienda, a fin de otorgar acciones de vivienda integral. Efecto:  Otros Motivos:</t>
    </r>
  </si>
  <si>
    <r>
      <t xml:space="preserve">Porcentaje de Hogares beneficiados con Ampliación y Mejoramiento de Vivienda
</t>
    </r>
    <r>
      <rPr>
        <sz val="10"/>
        <rFont val="Soberana Sans"/>
        <family val="2"/>
      </rPr>
      <t xml:space="preserve"> Causa : Se registran cifras preliminares. Se priorizó la autorización de acciones de vivienda integrales por lo cual se autorizo un mayor numero de Unidades de Básicas de Vivienda, por lo cual no se alcanzo la meta del indicador. Efecto:  Otros Motivos:</t>
    </r>
  </si>
  <si>
    <r>
      <t xml:space="preserve">Porcentaje de presupuesto vigilado a través de la implementación de Comités de Contraloría social
</t>
    </r>
    <r>
      <rPr>
        <sz val="10"/>
        <rFont val="Soberana Sans"/>
        <family val="2"/>
      </rPr>
      <t xml:space="preserve"> Causa : Derivado de la resectorización del Programa se inicio el proceso de capacitación de las Delegaciones de SEDATU en la captura del sistema por lo que no se cuenta con información capturada. Efecto:  Otros Motivos:</t>
    </r>
  </si>
  <si>
    <r>
      <t xml:space="preserve">Bonos entregados a los beneficiarios
</t>
    </r>
    <r>
      <rPr>
        <sz val="10"/>
        <rFont val="Soberana Sans"/>
        <family val="2"/>
      </rPr>
      <t xml:space="preserve"> Causa : Se registran cifras preliminares. Derivado de la resectorización del Programa se retraso el inicio de la operación por lo que no se alcanzo la meta del indicador.     Efecto:  Otros Motivos:</t>
    </r>
  </si>
  <si>
    <r>
      <t xml:space="preserve">Días hábiles transcurridos para la ministración del recurso
</t>
    </r>
    <r>
      <rPr>
        <sz val="10"/>
        <rFont val="Soberana Sans"/>
        <family val="2"/>
      </rPr>
      <t xml:space="preserve"> Causa : Las cifras que se registran son preliminares. Se buscó agilizar la operación de programa por lo que se supero la meta del indicador.(Descendentes)  Efecto:  Otros Motivos:</t>
    </r>
  </si>
  <si>
    <r>
      <t xml:space="preserve">Porcentaje de subsidios dirigidos a mujeres jefas de familia.
</t>
    </r>
    <r>
      <rPr>
        <sz val="10"/>
        <rFont val="Soberana Sans"/>
        <family val="2"/>
      </rPr>
      <t xml:space="preserve"> Causa : Las cifras que se registran son preliminares. El numero de solicitudes realizadas por mujeres jefas de familia fue menor a las estimadas por lo cual no se alcanzo la meta del indicador. Efecto:  Otros Motivos:</t>
    </r>
  </si>
  <si>
    <r>
      <t xml:space="preserve">Porcentaje de subsidios dirigidos a población de municipios indígenas
</t>
    </r>
    <r>
      <rPr>
        <sz val="10"/>
        <rFont val="Soberana Sans"/>
        <family val="2"/>
      </rPr>
      <t xml:space="preserve"> Causa : Se registran cifras preliminares. Derivado de la firma de un convenio de colaboración con la Comisión Nacional para el Desarrollo de los Pueblos Indígenas (CDI),  se fomento la participación en el programa de municipios indígenas, por lo tanto se supero la meta del indicador. Efecto:  Otros Motivos:</t>
    </r>
  </si>
  <si>
    <r>
      <t xml:space="preserve">Porcentaje de subsidios dirigidos a población con alguna discapacidad.
</t>
    </r>
    <r>
      <rPr>
        <sz val="10"/>
        <rFont val="Soberana Sans"/>
        <family val="2"/>
      </rPr>
      <t xml:space="preserve"> Causa : Al contar con cifras preliminares, a la fecha no se cuenta con información referente a beneficiarios con alguna discapacidad. Efecto:  Otros Motivos:</t>
    </r>
  </si>
  <si>
    <r>
      <t xml:space="preserve">Porcentaje de subsidios dirigidos a población habitante de localidades rurales.
</t>
    </r>
    <r>
      <rPr>
        <sz val="10"/>
        <rFont val="Soberana Sans"/>
        <family val="2"/>
      </rPr>
      <t xml:space="preserve"> Causa : Las cifras son preliminares.  La medición de indicador es proporcional al numero de subsidios otorgados por lo que se considera que la meta del indicador es suficiente respecto a la proporción de avance. Efecto:  Otros Motivos:</t>
    </r>
  </si>
  <si>
    <r>
      <t xml:space="preserve">Porcentaje de Avance en la validación de Planes de Trabajo Anuales.
</t>
    </r>
    <r>
      <rPr>
        <sz val="10"/>
        <rFont val="Soberana Sans"/>
        <family val="2"/>
      </rPr>
      <t xml:space="preserve"> Causa : Las cifras que se registran son preliminares. Derivado de la resectorización del Programa se retraso el inicio de la operación por lo que no se alcanzo la meta del indicador. Efecto:  Otros Motivos:</t>
    </r>
  </si>
  <si>
    <r>
      <t xml:space="preserve">Porcentaje de subsidios verificados
</t>
    </r>
    <r>
      <rPr>
        <sz val="10"/>
        <rFont val="Soberana Sans"/>
        <family val="2"/>
      </rPr>
      <t xml:space="preserve"> Causa : Las cifras que se registran son preliminares. Se supero la meta del indicador derivado de que se reforzaron  las acciones de verificación al contratar el apoyo de un externo(Universidad Intercultural de Estado de México). Efecto:  Otros Motivos:</t>
    </r>
  </si>
  <si>
    <r>
      <t xml:space="preserve">Porcentaje de viviendas ocupadas
</t>
    </r>
    <r>
      <rPr>
        <sz val="10"/>
        <rFont val="Soberana Sans"/>
        <family val="2"/>
      </rPr>
      <t xml:space="preserve"> Causa : Derivado de la resectorización del Programa las verificaciones de las acciones de ejercicios fiscales anteriores se han visto retrasadas, por lo que no se alcanzo la meta del indicador. Efecto:  Otros Motivos:</t>
    </r>
  </si>
  <si>
    <t>S088</t>
  </si>
  <si>
    <t>Programa de la Mujer en el Sector Agrario (PROMUSAG)</t>
  </si>
  <si>
    <t>310-Dirección General de Desarrollo Agrario</t>
  </si>
  <si>
    <t>6 - Impulso a la inversión para mejoramiento de los niveles de los sujetos agrarios</t>
  </si>
  <si>
    <t>Contribuir a la generación de ingreso de las mujeres con 18 años cumplidos o más que habitan en Núcleos Agrarios, mediante la implementación de proyectos productivos</t>
  </si>
  <si>
    <r>
      <t>Tasa de variación en el ingreso de las mujeres apoyadas derivada de la implementación del proyecto productivo.</t>
    </r>
    <r>
      <rPr>
        <i/>
        <sz val="10"/>
        <color indexed="30"/>
        <rFont val="Soberana Sans"/>
      </rPr>
      <t xml:space="preserve">
Indicador Seleccionado</t>
    </r>
  </si>
  <si>
    <t>(Monto de Ingreso promedio mensual de las mujeres apoyadas en T1 - Monto de Ingreso promedio mensual de las mujeres en T0 / Monto de Ingreso promedio mensual de las mujeres en T0)*100.</t>
  </si>
  <si>
    <t>Tasa de variación</t>
  </si>
  <si>
    <t>Las mujeres con 18 años cumplidos o más que habitan en Núcleos Agrarios cuentan con empleo mediante la implementación de proyectos productivos.</t>
  </si>
  <si>
    <r>
      <t>Porcentaje de proyectos productivos activos a un año de haber sido apoyados.</t>
    </r>
    <r>
      <rPr>
        <i/>
        <sz val="10"/>
        <color indexed="30"/>
        <rFont val="Soberana Sans"/>
      </rPr>
      <t xml:space="preserve">
Indicador Seleccionado</t>
    </r>
  </si>
  <si>
    <t>(Número de proyectos productivos activos a un año de haber sido apoyados / Total de proyectos productivos apoyados en el ejercicio fiscal anterior supervisados)*100</t>
  </si>
  <si>
    <r>
      <t>Promedio de empleo generado por proyecto productivo apoyado.</t>
    </r>
    <r>
      <rPr>
        <i/>
        <sz val="10"/>
        <color indexed="30"/>
        <rFont val="Soberana Sans"/>
      </rPr>
      <t xml:space="preserve">
</t>
    </r>
  </si>
  <si>
    <t>(Número de empleos generados en el año / Número total de proyectos productivos apoyados en el año)</t>
  </si>
  <si>
    <t>A Proyectos productivos apoyados</t>
  </si>
  <si>
    <r>
      <t>Porcentaje de proyectos productivos apoyados para su implementación.</t>
    </r>
    <r>
      <rPr>
        <i/>
        <sz val="10"/>
        <color indexed="30"/>
        <rFont val="Soberana Sans"/>
      </rPr>
      <t xml:space="preserve">
</t>
    </r>
  </si>
  <si>
    <t>(Número de proyectos productivos apoyados / Total de proyectos productivos registrados en el SICAPP)*100</t>
  </si>
  <si>
    <t>Estratégico-Eficacia-Semestral</t>
  </si>
  <si>
    <r>
      <t>Porcentaje de mujeres jefas de familia apoyadas con proyectos productivos.</t>
    </r>
    <r>
      <rPr>
        <i/>
        <sz val="10"/>
        <color indexed="30"/>
        <rFont val="Soberana Sans"/>
      </rPr>
      <t xml:space="preserve">
</t>
    </r>
  </si>
  <si>
    <t>(Número total de mujeres jefas de familia apoyadas con proyectos productivos / Total de mujeres apoyadas con proyectos) *100</t>
  </si>
  <si>
    <r>
      <t>Porcentaje de proyectos productivos agroalimentarios apoyados para su implementación.</t>
    </r>
    <r>
      <rPr>
        <i/>
        <sz val="10"/>
        <color indexed="30"/>
        <rFont val="Soberana Sans"/>
      </rPr>
      <t xml:space="preserve">
</t>
    </r>
  </si>
  <si>
    <t>(Número de proyectos productivos agroalimentarios apoyados / Total de proyectos productivos apoyados)*100</t>
  </si>
  <si>
    <t>A 1 Supervisión previa de proyectos productivos.</t>
  </si>
  <si>
    <r>
      <t>Porcentaje de proyectos productivos supervisados previo a la entrega del apoyo.</t>
    </r>
    <r>
      <rPr>
        <i/>
        <sz val="10"/>
        <color indexed="30"/>
        <rFont val="Soberana Sans"/>
      </rPr>
      <t xml:space="preserve">
</t>
    </r>
  </si>
  <si>
    <t>(Número de proyectos productivos autorizados supervisados previo a la entrega del apoyo / Total de proyectos productivos autorizados)*100</t>
  </si>
  <si>
    <t>A 2 Capacitación para la implementación del proyecto productivo.</t>
  </si>
  <si>
    <r>
      <t>Porcentaje de mujeres capacitadas para la implementación de proyectos productivos.</t>
    </r>
    <r>
      <rPr>
        <i/>
        <sz val="10"/>
        <color indexed="30"/>
        <rFont val="Soberana Sans"/>
      </rPr>
      <t xml:space="preserve">
</t>
    </r>
  </si>
  <si>
    <t>(Número de mujeres capacitadas / Total de mujeres convocadas a capacitar)*100</t>
  </si>
  <si>
    <t>A 3 Dictaminación de proyectos productivos.</t>
  </si>
  <si>
    <r>
      <t>Porcentaje de proyectos productivos procedentes dictaminados.</t>
    </r>
    <r>
      <rPr>
        <i/>
        <sz val="10"/>
        <color indexed="30"/>
        <rFont val="Soberana Sans"/>
      </rPr>
      <t xml:space="preserve">
</t>
    </r>
  </si>
  <si>
    <t>(Número de solicitudes de apoyo a proyectos productivos procedentes dictaminadas / Total de solicitudes de apoyo a proyectos productivos procedentes)*100</t>
  </si>
  <si>
    <t>A 4 Supervisión de seguimiento de proyectos productivos.</t>
  </si>
  <si>
    <r>
      <t>Porcentaje de proyectos productivos apoyados en el ejercicio fiscal del año anterior supervisados.</t>
    </r>
    <r>
      <rPr>
        <i/>
        <sz val="10"/>
        <color indexed="30"/>
        <rFont val="Soberana Sans"/>
      </rPr>
      <t xml:space="preserve">
</t>
    </r>
  </si>
  <si>
    <t>(Número de proyectos productivos apoyados en el ejercicio fiscal del año anterior supervisados / Total de proyectos productivos apoyados en el ejercicio fiscal del año anterior)*100</t>
  </si>
  <si>
    <r>
      <t xml:space="preserve">Tasa de variación en el ingreso de las mujeres apoyadas derivada de la implementación del proyecto productivo.
</t>
    </r>
    <r>
      <rPr>
        <sz val="10"/>
        <rFont val="Soberana Sans"/>
        <family val="2"/>
      </rPr>
      <t xml:space="preserve"> Causa : Sin avance. Efecto: Sin avance. Otros Motivos:El cálculo del indicador se realizará a través de una Evaluación Externa Complementaria que está elaborando la Organización de las Naciones Unidas para la Alimentación y la Agricultura (FAO). El resultado final será proporcionado a principios del mes de febrero de 2014, mismo que será registrado en el Portal Aplicativo de la Secretaría de Hacienda (PASH) y en el informe de la Cuenta Pública 2013.</t>
    </r>
  </si>
  <si>
    <r>
      <t xml:space="preserve">Porcentaje de proyectos productivos activos a un año de haber sido apoyados.
</t>
    </r>
    <r>
      <rPr>
        <sz val="10"/>
        <rFont val="Soberana Sans"/>
        <family val="2"/>
      </rPr>
      <t xml:space="preserve"> Causa : Derivado del proceso de supervisión de seguimiento a proyectos apoyados en el ejercicio fiscal 2012, se logró determinar que  4,639 proyectos siguen operando, logrando superar en 41.3 por ciento la meta anual programada. Este resultado se explica principalmente por:     - El fortalecimiento de las capacidades y habilidades de las beneficiarias como resultado de las mejoras en los materiales y contenidos de la capacitación recibida previo a la entrega del recurso. - El mejoramiento en la asistencia y acompañamiento de los técnicos habilitados por la Secretaría; así como, el establecimiento de derechos, obligaciones y sanciones en los Lineamientos  para la Habilitación al Padrón de Técnicos 2013.  Efecto: Positivo. La efectividad alcanzada en la continuidad operativa de los proyectos a un año de haber recibo el apoyo económico, favorece el desarrollo y consolidación de los mismos, lo cual permite que las beneficiarias cuenten con una fuente de ingreso continúa y da la oportunidad de generar nuevos empleos que contribuyan al desarrollo económico del sector rural, a mitigar la migración de sus habitantes y por consiguiente a la reducción de la pobreza en los Núcleos Agrarios. Otros Motivos:</t>
    </r>
  </si>
  <si>
    <r>
      <t xml:space="preserve">Promedio de empleo generado por proyecto productivo apoyado.
</t>
    </r>
    <r>
      <rPr>
        <sz val="10"/>
        <rFont val="Soberana Sans"/>
        <family val="2"/>
      </rPr>
      <t xml:space="preserve"> Causa : Con el objeto de impulsar la generación de empleo en los Núcleos Agrarios del país, al cuarto trimestre de 2013 el Programa generó  en promedio 6 empleos por proyecto productivo, logrando cumplir el 100 por ciento la meta anual establecida. Este resultado se explica debido a que:    - Ocho de cada diez grupos apoyados en 2013 están integrados por el máximo de personas establecido en las Reglas de Operación.   Efecto: Positivo. Se coadyuva al mejoramiento del ingreso de las beneficiarias y al empoderamiento de las mujeres al contribuir al gasto familiar, lo cual permite mejorar su calidad de vida y la de sus familias. Otros Motivos:</t>
    </r>
  </si>
  <si>
    <r>
      <t xml:space="preserve">Porcentaje de proyectos productivos apoyados para su implementación.
</t>
    </r>
    <r>
      <rPr>
        <sz val="10"/>
        <rFont val="Soberana Sans"/>
        <family val="2"/>
      </rPr>
      <t xml:space="preserve"> Causa : Al cuarto trimestres de 2013 se han apoyado a 5,276 proyectos productivos para su implementación, logrando superar en 3.5 por ciento de la meta anual establecida. Lo anterior se explica porque:   - Se apoyaron a proyectos productivos con menor número de integrantes del máximo establecido por grupo, lo cual contribuyó a la autorización de un mayor número de proyectos productivos respecto a los programados a apoyar en el ejercicio fiscal 2013.  Efecto: Positivo. El apoyo a proyectos productivos dio la oportunidad a más de 30 mil mujeres que habitan en Núcleos Agrarios de contar con una opción productiva que genere empleos y mejores sus ingresos.  Otros Motivos:</t>
    </r>
  </si>
  <si>
    <r>
      <t xml:space="preserve">Porcentaje de mujeres jefas de familia apoyadas con proyectos productivos.
</t>
    </r>
    <r>
      <rPr>
        <sz val="10"/>
        <rFont val="Soberana Sans"/>
        <family val="2"/>
      </rPr>
      <t xml:space="preserve"> Causa : Durante el ejercicio fiscal 2013 se apoyaron a 10,298 mujeres que son jefas de familia para la implementación de proyectos productivos; cifra que representa el 33.7 por ciento con respecto al total de mujeres programadas a apoyar, logrando superar en 12.2 por ciento la meta anual establecida. Lo anterior se explica porque:  - Se apoyó a más grupos con proyectos productivos conformados por jefas de familia.  Efecto: Positivo. El apoyo a mujeres jefas de familia contribuye a la igualdad de oportunidades entre las mujeres, para el desarrollo de actividades productivas que les generan empleo e ingreso en los Núcleos Agrarios. Otros Motivos:</t>
    </r>
  </si>
  <si>
    <r>
      <t xml:space="preserve">Porcentaje de proyectos productivos agroalimentarios apoyados para su implementación.
</t>
    </r>
    <r>
      <rPr>
        <sz val="10"/>
        <rFont val="Soberana Sans"/>
        <family val="2"/>
      </rPr>
      <t xml:space="preserve"> Causa : Al mes de diciembre de 2013 se han apoyado a 3,700 proyectos productivos agroalimentarios para su implementación, logrando superar en 20.9 por ciento la meta anual establecida. Lo anterior se explica debido a que:   - El programa destinó el 70 por ciento de los recursos al apoyo de proyectos productivos  con actividades relacionadas con la producción, acopio, comercialización y distribución de alimentos.  Efecto: Positivo. El apoyo a proyectos productivos agroalimentarios dio la oportunidad a 21,260 mujeres que habitan en Núcleos Agrarios de contar con una actividad productiva relacionada con la producción de alimentos que incremente sus ingresos y les genere empleo; así mismo contribuye a garantizar la seguridad alimentaria de México. Otros Motivos:</t>
    </r>
  </si>
  <si>
    <r>
      <t xml:space="preserve">Porcentaje de proyectos productivos supervisados previo a la entrega del apoyo.
</t>
    </r>
    <r>
      <rPr>
        <sz val="10"/>
        <rFont val="Soberana Sans"/>
        <family val="2"/>
      </rPr>
      <t xml:space="preserve"> Causa : Con la finalidad de constatar la veracidad de la información de la solicitud de apoyo, la identidad de las integrantes del grupo, la ubicación territorial del proyecto y las condiciones físicas, técnicas, materiales, humanas y de mercado del mismo; al cuarto trimestre se supervisaron de forma aleatoria 2,095 proyectos productivos previo a la entrega de los recursos autorizados; logrando superar en 36.9 por ciento la meta anual establecida. El resultado responde principalmente a que:    - Los supervisores de las 32 Entidades Federativas realizaron esfuerzos a fin de supervisar el mayor número de proyectos productivos autorizados previo a la entrega de recursos, cumpliendo así con los criterios de transparencia en la autorización y ejecución de los recursos destinados para la implementación de proyectos productivos. Efecto: Positivo. La supervisión previa de proyectos productivos autorizados por el Comité, permite cancelar aquellos proyectos en los que no existen las condiciones físicas, técnicas, materiales, humanas y de mercado para su implementación. Lo anterior coadyuva a la eficacia, eficiencia y efectividad del programa. Otros Motivos:</t>
    </r>
  </si>
  <si>
    <r>
      <t xml:space="preserve">Porcentaje de mujeres capacitadas para la implementación de proyectos productivos.
</t>
    </r>
    <r>
      <rPr>
        <sz val="10"/>
        <rFont val="Soberana Sans"/>
        <family val="2"/>
      </rPr>
      <t xml:space="preserve"> Causa : Al mes de diciembre se han capacitado a 26,107 mujeres beneficiarias, lo que representa el 85.3 por ciento del total de mujeres programadas a apoyar, logrando superar en 6.7 por ciento de la meta anual establecida. Lo anterior se explica debido a que:    - Los Guías CAAS de las Delegaciones Estatales realizaron una programación de rutas óptimas, favoreciendo la asistencia y participación de un mayor número de mujeres en la capacitación. Asimismo, se incrementaron el número de sedes en las que se impartió la capacitación. Efecto: Positivo. La capacitación es un requisito obligatorio para las beneficiarias del programa, el cual se encuentra establecido en la normatividad y proporciona a cada grupo las herramientas que coadyuvan a la permanencia de su proyecto productivo. Otros Motivos:</t>
    </r>
  </si>
  <si>
    <r>
      <t xml:space="preserve">Porcentaje de proyectos productivos procedentes dictaminados.
</t>
    </r>
    <r>
      <rPr>
        <sz val="10"/>
        <rFont val="Soberana Sans"/>
        <family val="2"/>
      </rPr>
      <t xml:space="preserve"> Causa : A fin de analizar la viabilidad de mercado, técnica, sustentable y financiera de los proyectos productivos, al mes de diciembre se dictaminaron 29,252 proyectos productivos, logrando superar en 6.8 por ciento la meta anual programada. Lo anterior se explica porque:    - Los dictaminadores realizaron esfuerzos para dictaminar el mayor número de proyectos productivos en el menor tiempo posible. Efecto: Positivo. La dictaminación de proyectos productivos procedentes se realiza como criterio de elegibilidad a fin de analizar la viabilidad de mercado, técnica, financiera y sustentable de los mismos, coadyuvando a asegurar la efectividad en su implementación. Otros Motivos:</t>
    </r>
  </si>
  <si>
    <r>
      <t xml:space="preserve">Porcentaje de proyectos productivos apoyados en el ejercicio fiscal del año anterior supervisados.
</t>
    </r>
    <r>
      <rPr>
        <sz val="10"/>
        <rFont val="Soberana Sans"/>
        <family val="2"/>
      </rPr>
      <t xml:space="preserve"> Causa : Con la finalidad de verificar la existencia e integración del grupo, la aplicación del recurso en los conceptos de inversión autorizados y el grado de avance del proyecto productivo, al cuarto trimestre de 2013 se supervisaron 5,168 proyectos productivos apoyados en 2012, cifra que representa el 97 por ciento del total de proyectos apoyados en el fiscal 2012; logrando superar en 21.2 por ciento la meta anual establecida. Lo anterior se explica principalmente porque:    - Se diseñó e implementó el Sistema de Seguimiento de Supervisión (SISS) el cual favoreció a la realización, análisis y sistematización de la información obtenida en las visitas de supervisión. Asimismo, se capacitaron a todos los supervisores sobre las herramientas y método de trabajo para llevar acabo la supervisión de proyectos productivos. Finalmente se creó la figura del supervisor regional el cual permite dar un seguimiento más puntual y cercano al trabajo de los supervisores de todo el país.   Efecto: Positivo. La supervisión de proyectos productivos apoyados en el ejercicio fiscal del año anterior contribuye a verificar en campo la aplicación de los recursos entregados al grupo, la integración del mismo y el grado de avance proyecto productivo, permitiendo establecer su estatus de operación y favorecer la continuidad y el desarrollo de los mismos; asimismo incentiva a los técnicos a prestar una asistencia y acompañamiento adecuado. Otros Motivos:</t>
    </r>
  </si>
  <si>
    <t>S117</t>
  </si>
  <si>
    <t>Programa de Vivienda Rural</t>
  </si>
  <si>
    <t>Contribuir a que los hogares rurales que habitan en localidades de alta y muy alta marginación de hasta 5,000 habitantes en situación de pobreza con ingresos por debajo de la línea de bienestar mínimo y con carencia por calidad y espacios en la vivienda mejoren su calidad de vida a través de acciones de vivienda.</t>
  </si>
  <si>
    <t>Hogares mexicanos en situación de pobreza con ingresos por debajo de la línea de bienestar mínimo y con carencia de calidad y espacios en la vivienda que habitan en localidades rurales de alta y muy alta marginación de hasta 5,000 habitantes mejoran sus condiciones habitacionales</t>
  </si>
  <si>
    <r>
      <t xml:space="preserve">Porcentaje de localidades atendidas </t>
    </r>
    <r>
      <rPr>
        <i/>
        <sz val="10"/>
        <color indexed="30"/>
        <rFont val="Soberana Sans"/>
      </rPr>
      <t xml:space="preserve">
</t>
    </r>
  </si>
  <si>
    <t>(Localidades objetivo Atendidas acumulado/ Localidades objetivo totales) * 100.</t>
  </si>
  <si>
    <t>Índice</t>
  </si>
  <si>
    <t>A Subsidios federales de vivienda para ampliación y mejoramientos entregados</t>
  </si>
  <si>
    <r>
      <t>Porcentaje de Hogares beneficiados con Ampliación o Mejoramiento de Vivienda</t>
    </r>
    <r>
      <rPr>
        <i/>
        <sz val="10"/>
        <color indexed="30"/>
        <rFont val="Soberana Sans"/>
      </rPr>
      <t xml:space="preserve">
</t>
    </r>
  </si>
  <si>
    <r>
      <t>Hogares beneficiados con mejoramiento o ampliación de vivienda</t>
    </r>
    <r>
      <rPr>
        <i/>
        <sz val="10"/>
        <color indexed="30"/>
        <rFont val="Soberana Sans"/>
      </rPr>
      <t xml:space="preserve">
Indicador Seleccionado</t>
    </r>
  </si>
  <si>
    <t xml:space="preserve">Número de hogares que fueron beneficiados en la modalidad de ampliación o mejoramiento. </t>
  </si>
  <si>
    <r>
      <t>Aportación anual en ampliación y mejoramiento de vivienda</t>
    </r>
    <r>
      <rPr>
        <i/>
        <sz val="10"/>
        <color indexed="30"/>
        <rFont val="Soberana Sans"/>
      </rPr>
      <t xml:space="preserve">
</t>
    </r>
  </si>
  <si>
    <t>(Número de subsidios otorgados para ampliación y mejoramiento de vivienda/ Necesidades de mejora de la calidad y espacios de la vivienda  en los hogares en pobreza con ingresos por debajo de la línea de bienestar minimo con carencia de calidad y espacios en la vivienda a nivel nacional)*100</t>
  </si>
  <si>
    <r>
      <t>Aportación anual en la colocación de Pisos Firmes.</t>
    </r>
    <r>
      <rPr>
        <i/>
        <sz val="10"/>
        <color indexed="30"/>
        <rFont val="Soberana Sans"/>
      </rPr>
      <t xml:space="preserve">
</t>
    </r>
  </si>
  <si>
    <t>(Número de viviendas dotadas de piso firme  /  Número de hogares con carencia por material de pisos y con ingresos por debajo de la línea de bienestar minimo )*100</t>
  </si>
  <si>
    <r>
      <t>Aportación Anual  en la colocación  de techos con materiales de calidad.</t>
    </r>
    <r>
      <rPr>
        <i/>
        <sz val="10"/>
        <color indexed="30"/>
        <rFont val="Soberana Sans"/>
      </rPr>
      <t xml:space="preserve">
</t>
    </r>
  </si>
  <si>
    <t>Número de viviendas dotadas de techos de lámina metálica, lámina de asbesto, Teja, Losa de concreto acumuladas / Número de hogares con carencia por material de techos y con ingresos por debajo de la línea de bienestar minimo)*100</t>
  </si>
  <si>
    <r>
      <t>Aportación anual en la colocación de muros con materiales de calidad</t>
    </r>
    <r>
      <rPr>
        <i/>
        <sz val="10"/>
        <color indexed="30"/>
        <rFont val="Soberana Sans"/>
      </rPr>
      <t xml:space="preserve">
</t>
    </r>
  </si>
  <si>
    <t>Número de viviendas dotadas de Muros de adobe, tabique , ladrillo o block piedra o concreto /  Número de hogares con carencia por material de muros  y con ingresos por debajo de la línea de bienestar minimo )*100</t>
  </si>
  <si>
    <t>B Subsidios federales de Vivienda para la edificación de una Unidad Básica de Vivienda Rural (UBVR) entregados</t>
  </si>
  <si>
    <r>
      <t>Porcentaje de subisdios otorgados en la modalidad de Unidad Basica de Vivienda</t>
    </r>
    <r>
      <rPr>
        <i/>
        <sz val="10"/>
        <color indexed="30"/>
        <rFont val="Soberana Sans"/>
      </rPr>
      <t xml:space="preserve">
</t>
    </r>
  </si>
  <si>
    <t>(Numero de subsidios otorgados en la modalidad de UBVR/Numero total de subsidios otorgados por el Programa)*100</t>
  </si>
  <si>
    <r>
      <t>Hogares beneficiados con Vivienda</t>
    </r>
    <r>
      <rPr>
        <i/>
        <sz val="10"/>
        <color indexed="30"/>
        <rFont val="Soberana Sans"/>
      </rPr>
      <t xml:space="preserve">
Indicador Seleccionado</t>
    </r>
  </si>
  <si>
    <t>Número de hogares beneficiados con una Unidad Básica de Vivienda (UBV)</t>
  </si>
  <si>
    <r>
      <t>Aportación anual en vivienda nueva a nivel nacional.</t>
    </r>
    <r>
      <rPr>
        <i/>
        <sz val="10"/>
        <color indexed="30"/>
        <rFont val="Soberana Sans"/>
      </rPr>
      <t xml:space="preserve">
</t>
    </r>
  </si>
  <si>
    <t>(Número de subsidios otorgados para Vivienda Nueva /Necesidades de Vivienda Nueva en hogares en pobreza con ingresos por debajo de la línea de bienestar mínimo con carencia de calidad y espacios en la vivienda a nivel nacional)* 100</t>
  </si>
  <si>
    <t>A 1 Verificacion de Subsidios. Las actividades aplican a los dos componentes</t>
  </si>
  <si>
    <r>
      <t xml:space="preserve">Porcentaje de subsidios verificados </t>
    </r>
    <r>
      <rPr>
        <i/>
        <sz val="10"/>
        <color indexed="30"/>
        <rFont val="Soberana Sans"/>
      </rPr>
      <t xml:space="preserve">
</t>
    </r>
  </si>
  <si>
    <t>(Acciones de vivienda entregadas y verificadas del año anterior / Total de acciones de vivienda entregadas durante el ejercicio fiscal anterior)* 100</t>
  </si>
  <si>
    <t>A 2 Promoción de Comités de Contraloría Social . Las actividades aplican para los dos componentes</t>
  </si>
  <si>
    <t>(Presupuesto vigilado y ejercido a través de Comités de Contraloría Social /Presupuesto ejercido)*100</t>
  </si>
  <si>
    <t>A 3 Difusión del programa realizada a nivel nacional. Las actividades aplican para los dos componentes</t>
  </si>
  <si>
    <r>
      <t>Cobertura de difusión del programa a instancias ejecutoras</t>
    </r>
    <r>
      <rPr>
        <i/>
        <sz val="10"/>
        <color indexed="30"/>
        <rFont val="Soberana Sans"/>
      </rPr>
      <t xml:space="preserve">
</t>
    </r>
  </si>
  <si>
    <t>(Entidades federativas donde se ha dado a conocer el programa ante instancias participantes en los primeros meses del año /Entidades federativas)*100</t>
  </si>
  <si>
    <t>A 4 Envío de Planes de trabajo anuales por la Instancia Auxiliar a la Instancia Normativa. Las actividades aplican para los dos componentes</t>
  </si>
  <si>
    <t>(Número de acciones en Planes de trabajo autorizadas en el SIDI/ Número acciones autorizadas por la Instancia normativa)*100</t>
  </si>
  <si>
    <t>A 5 Recursos autorizados y transferidos de la Instancia Normativa a la Instancia Ejecutora.</t>
  </si>
  <si>
    <r>
      <t>Dias habiles promedio para la ministracion del recurso.</t>
    </r>
    <r>
      <rPr>
        <i/>
        <sz val="10"/>
        <color indexed="30"/>
        <rFont val="Soberana Sans"/>
      </rPr>
      <t xml:space="preserve">
</t>
    </r>
  </si>
  <si>
    <t>(Suma de días hábiles transcurridos entre la entrega del bono al beneficiario y la ministración del recurso /Total de beneficiarios)</t>
  </si>
  <si>
    <t>A 6 Subsidios procesados y entregados a los beneficiarios</t>
  </si>
  <si>
    <t>A 7 Subsidios otorgados a grupos vulnerables.</t>
  </si>
  <si>
    <t>(Número de subsidios otorgados a población de municipios indígenas / Número de subsidios totales entregados) * 100</t>
  </si>
  <si>
    <r>
      <t>Porcentaje de subsidios dirigidos a población con alguna discapacidad</t>
    </r>
    <r>
      <rPr>
        <i/>
        <sz val="10"/>
        <color indexed="30"/>
        <rFont val="Soberana Sans"/>
      </rPr>
      <t xml:space="preserve">
</t>
    </r>
  </si>
  <si>
    <t>(Número otorgados a población con alguna discapacidad / Número de subsidios totales entregados) * 100</t>
  </si>
  <si>
    <r>
      <t xml:space="preserve">Porcentaje de localidades atendidas 
</t>
    </r>
    <r>
      <rPr>
        <sz val="10"/>
        <rFont val="Soberana Sans"/>
        <family val="2"/>
      </rPr>
      <t xml:space="preserve"> Causa : Se registran cifras preliminares. Derivado de la firma de un convenio de colaboración con la Comisión Nacional para el Desarrollo de los Pueblos Indígenas (CDI),  se fomento la participación en el programa de municipios indígenas, por lo tanto se supero la meta del indicador. Efecto:  Otros Motivos:</t>
    </r>
  </si>
  <si>
    <r>
      <t xml:space="preserve">Porcentaje de Hogares beneficiados con Ampliación o Mejoramiento de Vivienda
</t>
    </r>
    <r>
      <rPr>
        <sz val="10"/>
        <rFont val="Soberana Sans"/>
        <family val="2"/>
      </rPr>
      <t xml:space="preserve"> Causa : Las cifras que se registran son preliminares. Se priorizo la autorización de acciones de vivienda integrales, autorizandose un mayor número de Unidades de Básicas de Vivienda, por lo cual no se alcanzó la meta del indicador. Efecto:  Otros Motivos:</t>
    </r>
  </si>
  <si>
    <r>
      <t xml:space="preserve">Hogares beneficiados con mejoramiento o ampliación de vivienda
</t>
    </r>
    <r>
      <rPr>
        <sz val="10"/>
        <rFont val="Soberana Sans"/>
        <family val="2"/>
      </rPr>
      <t xml:space="preserve"> Causa : Las cifras que se registran son preliminares. Se priorizo la autorización de acciones de vivienda integrales, autorizandose un mayor número de Unidades de Básicas de Vivienda, por lo cual no se alcanzó la meta del indicador. Efecto:  Otros Motivos:</t>
    </r>
  </si>
  <si>
    <r>
      <t xml:space="preserve">Aportación anual en ampliación y mejoramiento de vivienda
</t>
    </r>
    <r>
      <rPr>
        <sz val="10"/>
        <rFont val="Soberana Sans"/>
        <family val="2"/>
      </rPr>
      <t xml:space="preserve"> Causa : Las cifras que se registran son preliminares. Se priorizo la autorización de acciones de vivienda integrales, se autorizó un mayor número de Unidades de Básicas de Vivienda, por lo cual no se alcanzó la meta del indicador. Efecto:  Otros Motivos:</t>
    </r>
  </si>
  <si>
    <r>
      <t xml:space="preserve">Aportación anual en la colocación de Pisos Firmes.
</t>
    </r>
    <r>
      <rPr>
        <sz val="10"/>
        <rFont val="Soberana Sans"/>
        <family val="2"/>
      </rPr>
      <t xml:space="preserve"> Causa : Las cifras que se registran son preliminares. Se priorizo la autorización de acciones de vivienda integrales autorizándose un mayor número de Unidades de Básicas de Vivienda, por lo cual no se alcanzó la meta del indicador. Efecto:  Otros Motivos:</t>
    </r>
  </si>
  <si>
    <r>
      <t xml:space="preserve">Aportación Anual  en la colocación  de techos con materiales de calidad.
</t>
    </r>
    <r>
      <rPr>
        <sz val="10"/>
        <rFont val="Soberana Sans"/>
        <family val="2"/>
      </rPr>
      <t xml:space="preserve"> Causa : Las cifras que se registran son preliminares. Se priorizo la autorización de acciones de vivienda integrales, autorizandose un mayor número de Unidades de Básicas de Vivienda, por lo cual no se alcanzó la meta del indicador. Efecto:  Otros Motivos:</t>
    </r>
  </si>
  <si>
    <r>
      <t xml:space="preserve">Aportación anual en la colocación de muros con materiales de calidad
</t>
    </r>
    <r>
      <rPr>
        <sz val="10"/>
        <rFont val="Soberana Sans"/>
        <family val="2"/>
      </rPr>
      <t xml:space="preserve"> Causa : Las cifras que se registran son preliminares. Se recibieron más solicitudes de las esperadas, es por esto que se superó la meta del indicador. Efecto:  Otros Motivos:</t>
    </r>
  </si>
  <si>
    <r>
      <t xml:space="preserve">Porcentaje de subisdios otorgados en la modalidad de Unidad Basica de Vivienda
</t>
    </r>
    <r>
      <rPr>
        <sz val="10"/>
        <rFont val="Soberana Sans"/>
        <family val="2"/>
      </rPr>
      <t xml:space="preserve"> Causa : Las cifras son preliminares. Con la finalidad de dar seguimiento a la Política de Vivienda Federal se priorizo la autorización de acciones de vivienda por lo que se supero la meta del indicador. Efecto:  Otros Motivos:</t>
    </r>
  </si>
  <si>
    <r>
      <t xml:space="preserve">Hogares beneficiados con Vivienda
</t>
    </r>
    <r>
      <rPr>
        <sz val="10"/>
        <rFont val="Soberana Sans"/>
        <family val="2"/>
      </rPr>
      <t xml:space="preserve"> Causa : Las cifras que se registran son preliminares. Con la finalidad de dar seguimiento a la Política de Vivienda Federal se priorizo la autorización de acciones de vivienda por lo que se supero la meta del indicador. Efecto:  Otros Motivos:</t>
    </r>
  </si>
  <si>
    <r>
      <t xml:space="preserve">Aportación anual en vivienda nueva a nivel nacional.
</t>
    </r>
    <r>
      <rPr>
        <sz val="10"/>
        <rFont val="Soberana Sans"/>
        <family val="2"/>
      </rPr>
      <t xml:space="preserve"> Causa : Las cifras que se registran son preliminares. Con la finalidad de dar seguimiento a la Política de Vivienda Federal se priorizo la autorización de acciones de vivienda por lo que se supero la meta del indicador. Efecto:  Otros Motivos:</t>
    </r>
  </si>
  <si>
    <r>
      <t xml:space="preserve">Porcentaje de subsidios verificados 
</t>
    </r>
    <r>
      <rPr>
        <sz val="10"/>
        <rFont val="Soberana Sans"/>
        <family val="2"/>
      </rPr>
      <t xml:space="preserve"> Causa : Se supero la meta del indicador derivado de que se reforzaron las acciones de verificación mediante la contratación de un externo (Universidad Intercultural del Estado de México). Efecto:  Otros Motivos:</t>
    </r>
  </si>
  <si>
    <r>
      <t xml:space="preserve">Porcentaje de presupuesto vigilado a través de la implementación de Comités de Contraloría social
</t>
    </r>
    <r>
      <rPr>
        <sz val="10"/>
        <rFont val="Soberana Sans"/>
        <family val="2"/>
      </rPr>
      <t xml:space="preserve"> Causa : Las cifras que se registran son preliminares. Derivado de la resectorización del Programa se inició el proceso de capacitación de las Delegaciones de SEDATU en la captura del Sistema por lo que no se cuenta con información capturada. Efecto:  Otros Motivos:</t>
    </r>
  </si>
  <si>
    <r>
      <t xml:space="preserve">Cobertura de difusión del programa a instancias ejecutoras
</t>
    </r>
    <r>
      <rPr>
        <sz val="10"/>
        <rFont val="Soberana Sans"/>
        <family val="2"/>
      </rPr>
      <t>Sin Información,Sin Justificación</t>
    </r>
  </si>
  <si>
    <r>
      <t xml:space="preserve">Porcentaje de Avance en la validación de Planes de Trabajo Anuales.
</t>
    </r>
    <r>
      <rPr>
        <sz val="10"/>
        <rFont val="Soberana Sans"/>
        <family val="2"/>
      </rPr>
      <t xml:space="preserve"> Causa : Se buscó agilizar la operación del Programa, mediante la disminución de tiempo de transferencias a las instancias ejecutoras, por lo que se superó la meta del indicador. (Indicador descendente) Efecto:  Otros Motivos:</t>
    </r>
  </si>
  <si>
    <r>
      <t xml:space="preserve">Dias habiles promedio para la ministracion del recurso.
</t>
    </r>
    <r>
      <rPr>
        <sz val="10"/>
        <rFont val="Soberana Sans"/>
        <family val="2"/>
      </rPr>
      <t xml:space="preserve"> Causa : Se buscó agilizar la operación del Programa, mediante la disminución de tiempo de transferencias a las instancias ejecutoras, por lo que se superó la meta del indicador. (Indicador descendente) Efecto:  Otros Motivos:</t>
    </r>
  </si>
  <si>
    <r>
      <t xml:space="preserve">Bonos entregados a los beneficiarios
</t>
    </r>
    <r>
      <rPr>
        <sz val="10"/>
        <rFont val="Soberana Sans"/>
        <family val="2"/>
      </rPr>
      <t xml:space="preserve"> Causa : Las cifras que se registran son preliminares. Derivado de la resectorización del Programa se retraso el inicio de la operación por lo que no se alcanzó la meta del indicador. Efecto:  Otros Motivos:</t>
    </r>
  </si>
  <si>
    <r>
      <t xml:space="preserve">Porcentaje de subsidios dirigidos a mujeres jefas de familia.
</t>
    </r>
    <r>
      <rPr>
        <sz val="10"/>
        <rFont val="Soberana Sans"/>
        <family val="2"/>
      </rPr>
      <t xml:space="preserve"> Causa : Las cifras son preliminares. El número de solicitudes realizadas por mujeres jefas de familia fue mayor a las estimadas por lo cual se alcanzó la meta del indicador. Efecto:  Otros Motivos:</t>
    </r>
  </si>
  <si>
    <r>
      <t xml:space="preserve">Porcentaje de subsidios dirigidos a población de municipios indígenas
</t>
    </r>
    <r>
      <rPr>
        <sz val="10"/>
        <rFont val="Soberana Sans"/>
        <family val="2"/>
      </rPr>
      <t xml:space="preserve"> Causa : Las cifras que se registran son preliminares. Derivado de la firma de un convenio de colaboración con la Comisión Nacional para el Desarrollo de los Pueblos Indígenas (CDI),  se fomento la participación en el programa de municipios indígenas, por lo tanto se supero la meta del indicador. Efecto:  Otros Motivos:</t>
    </r>
  </si>
  <si>
    <r>
      <t xml:space="preserve">Porcentaje de subsidios dirigidos a población con alguna discapacidad
</t>
    </r>
    <r>
      <rPr>
        <sz val="10"/>
        <rFont val="Soberana Sans"/>
        <family val="2"/>
      </rPr>
      <t xml:space="preserve"> Causa : Al contar con cifras preliminares, a la fecha no se cuenta con información  referente a beneficiarios con alguna discapacidad. Efecto:  Otros Motivos:</t>
    </r>
  </si>
  <si>
    <t>S175</t>
  </si>
  <si>
    <t>Rescate de espacios públicos</t>
  </si>
  <si>
    <t>901-Dirección General de Equipamiento e Infraestructura en Zonas Urbano-Marginadas</t>
  </si>
  <si>
    <t>Perspectiva de Género</t>
  </si>
  <si>
    <t>1 - Urbanización</t>
  </si>
  <si>
    <t>7 - Apoyo en zonas urbanas marginadas</t>
  </si>
  <si>
    <t>Contribuir a mejorar la percepción de seguridad ciudadana, en las ciudades y zonas metropolitanas, mediante el rescate de espacios públicos en condición de deterioro, abandono o inseguridad que sean utilizados preferentemente por la población en situación de pobreza multidimensional.</t>
  </si>
  <si>
    <r>
      <t>Porcentaje de hogares que manifiestan percepción de inseguridad en los espacios públicos intervenidos.</t>
    </r>
    <r>
      <rPr>
        <i/>
        <sz val="10"/>
        <color indexed="30"/>
        <rFont val="Soberana Sans"/>
      </rPr>
      <t xml:space="preserve">
</t>
    </r>
  </si>
  <si>
    <t>(Número de hogares en torno a los espacios públicos con percepción de inseguridad en el espacio público/ Número de hogares en torno a los espacios públicos)*100.</t>
  </si>
  <si>
    <t>Espacios públicos con deterioro, abandono  o inseguridad en ciudades, son rescatados para el uso y disfrute de la comunidad y, con ello,  propiciar la sana convivencia, participación comunitaria e integracion vecinal como atributos de la cohesión social.</t>
  </si>
  <si>
    <r>
      <t>Porcentaje de hogares que asisten a los espacios públicos intervenidos</t>
    </r>
    <r>
      <rPr>
        <i/>
        <sz val="10"/>
        <color indexed="30"/>
        <rFont val="Soberana Sans"/>
      </rPr>
      <t xml:space="preserve">
</t>
    </r>
  </si>
  <si>
    <t>(Número de hogares que asisten a los espacios públicos / Número de hogares en torno a los espacios públicos )*100</t>
  </si>
  <si>
    <r>
      <t xml:space="preserve">Personas beneficiadas con la intervención de espacios públicos </t>
    </r>
    <r>
      <rPr>
        <i/>
        <sz val="10"/>
        <color indexed="30"/>
        <rFont val="Soberana Sans"/>
      </rPr>
      <t xml:space="preserve">
</t>
    </r>
  </si>
  <si>
    <t>(Número de personas beneficiadas con espacios públicos de intervención general + número de personas beneficiadas con espacios públicos de consolidación)</t>
  </si>
  <si>
    <t>Persona</t>
  </si>
  <si>
    <r>
      <t>Porcentaje de hogares que consideran muy unida la relación entre vecinos.</t>
    </r>
    <r>
      <rPr>
        <i/>
        <sz val="10"/>
        <color indexed="30"/>
        <rFont val="Soberana Sans"/>
      </rPr>
      <t xml:space="preserve">
</t>
    </r>
  </si>
  <si>
    <t>(Número de hogares que clasifican como muy unida la relación entre vecinos / Número de hogares en torno a los espacios públicos)* 100</t>
  </si>
  <si>
    <r>
      <t>Porcentaje de hogares que participan en las actividades realizadas en los espacios públicos</t>
    </r>
    <r>
      <rPr>
        <i/>
        <sz val="10"/>
        <color indexed="30"/>
        <rFont val="Soberana Sans"/>
      </rPr>
      <t xml:space="preserve">
</t>
    </r>
  </si>
  <si>
    <t>(Número de hogares que manifiestan participar en actividades realizadas en los espacios públicos/ Número de hogares en torno a los espacios públicos)* 100</t>
  </si>
  <si>
    <t>A Obras de mejoramiento físico en espacios públicos realizadas.</t>
  </si>
  <si>
    <r>
      <t>Porcentaje de hogares satisfechos con las condiciones físicas de los espacios públicos.</t>
    </r>
    <r>
      <rPr>
        <i/>
        <sz val="10"/>
        <color indexed="30"/>
        <rFont val="Soberana Sans"/>
      </rPr>
      <t xml:space="preserve">
</t>
    </r>
  </si>
  <si>
    <t>(Número de hogares que califican como muy buenas o buenas las condiciones físicas de los espacios públicos/ Número de hogares en torno a los espacios públicos)*100</t>
  </si>
  <si>
    <t>Gestión-Calidad-Anual</t>
  </si>
  <si>
    <r>
      <t>Espacios Públicos de intervención general</t>
    </r>
    <r>
      <rPr>
        <i/>
        <sz val="10"/>
        <color indexed="30"/>
        <rFont val="Soberana Sans"/>
      </rPr>
      <t xml:space="preserve">
</t>
    </r>
  </si>
  <si>
    <t>Número de espacios públicos de intervención general</t>
  </si>
  <si>
    <t>Espacio</t>
  </si>
  <si>
    <r>
      <t>Espacios Públicos Intervenidos.</t>
    </r>
    <r>
      <rPr>
        <i/>
        <sz val="10"/>
        <color indexed="30"/>
        <rFont val="Soberana Sans"/>
      </rPr>
      <t xml:space="preserve">
Indicador Seleccionado</t>
    </r>
  </si>
  <si>
    <t>Número de espacios públicos intervenidos</t>
  </si>
  <si>
    <r>
      <t>Porcentaje de municipios y delegaciones atendidos por el programa</t>
    </r>
    <r>
      <rPr>
        <i/>
        <sz val="10"/>
        <color indexed="30"/>
        <rFont val="Soberana Sans"/>
      </rPr>
      <t xml:space="preserve">
</t>
    </r>
  </si>
  <si>
    <t>(Número de municipios y delegaciones que son atendidos por el Programa/Total de municipios y delegaciones que constituyen el universo potencial de actuación del Programa)*100</t>
  </si>
  <si>
    <t>B Acciones de impulso a la organización  social,  y seguridad comunitaria,   prevención de conductas de riesgo, violencia y promoción de la equidad de género realizadas en los espacios públicos y su entorno</t>
  </si>
  <si>
    <r>
      <t xml:space="preserve">Promedio de acciones de impulso a la organización social  y seguridad comunitaria, prevención de conductas de riesgo, violencia y promoción de la equidad de género realizadas por espacio público intervenido. </t>
    </r>
    <r>
      <rPr>
        <i/>
        <sz val="10"/>
        <color indexed="30"/>
        <rFont val="Soberana Sans"/>
      </rPr>
      <t xml:space="preserve">
</t>
    </r>
  </si>
  <si>
    <t>(Número de acciones de impulso a la organización social y seguridad comunitaria,  prevención de conductas de riesgo, violencia y promoción de la equidad de género realizadas) / (Total de espacios públicos intervenidos)</t>
  </si>
  <si>
    <r>
      <t xml:space="preserve">Porcentaje de hogares que asisten a los espacios públicos y están satisfechos con las actividades realizadas. </t>
    </r>
    <r>
      <rPr>
        <i/>
        <sz val="10"/>
        <color indexed="30"/>
        <rFont val="Soberana Sans"/>
      </rPr>
      <t xml:space="preserve">
</t>
    </r>
  </si>
  <si>
    <t>(Número de hogares que califican como muy buenas o buenas las actividades realizadas en los espacios públicos / Número de hogares en torno a los espacios públicos que asiste a ellos y participa en las actividades en el espacio público) * 100</t>
  </si>
  <si>
    <t>A 1 Recepción, análisis y, en su caso, validación de proyectos de mejoramiento físico de espacios públicos.</t>
  </si>
  <si>
    <r>
      <t>Proyectos de mejoramiento físico de espacios públicos validados.</t>
    </r>
    <r>
      <rPr>
        <i/>
        <sz val="10"/>
        <color indexed="30"/>
        <rFont val="Soberana Sans"/>
      </rPr>
      <t xml:space="preserve">
</t>
    </r>
  </si>
  <si>
    <t>(Número de proyectos de mejoramiento físico validados)</t>
  </si>
  <si>
    <t>A 2 ACTIVIDAD TRANSVERSAL: Elaboración de material de apoyo para los municipios ejecutores y grupos coordinadores del programa dirigido al desarrollo de las distintas etapas de los proyectos de rescate de espacios públicos</t>
  </si>
  <si>
    <r>
      <t>Material de apoyo  entregado a los municipios ejecutores y grupos coordinadores para el desarrollo de las distintas etapas del Programa</t>
    </r>
    <r>
      <rPr>
        <i/>
        <sz val="10"/>
        <color indexed="30"/>
        <rFont val="Soberana Sans"/>
      </rPr>
      <t xml:space="preserve">
</t>
    </r>
  </si>
  <si>
    <t>(Número de materiales de apoyo entregado)</t>
  </si>
  <si>
    <t>Material de referencia</t>
  </si>
  <si>
    <t>A 3 ACTIVIDAD TRANSVERSAL: Supervisión y seguimiento de proyectos de mejoramiento físico y participación social y seguridad comunitaria en espacios públicos.</t>
  </si>
  <si>
    <r>
      <t>Porcentaje de espacios públicos donde se realizan visitas de supervisión y seguimiento a obras de mejoramiento físico y acciones de participación social y seguridad comunitaria.</t>
    </r>
    <r>
      <rPr>
        <i/>
        <sz val="10"/>
        <color indexed="30"/>
        <rFont val="Soberana Sans"/>
      </rPr>
      <t xml:space="preserve">
</t>
    </r>
  </si>
  <si>
    <t>(Número de espacios públicos donde se realizan visitas de supervisión y seguimiento / Total de espacios públicos intervenidos) * 100</t>
  </si>
  <si>
    <r>
      <t>Porcentaje de recursos federales comprobados por los ejecutores en las obras y acciones apoyadas</t>
    </r>
    <r>
      <rPr>
        <i/>
        <sz val="10"/>
        <color indexed="30"/>
        <rFont val="Soberana Sans"/>
      </rPr>
      <t xml:space="preserve">
</t>
    </r>
  </si>
  <si>
    <t>(Recursos federales comprobados por los ejecutores en las obras y acciones apoyadas / Recursos federales liberados a los ejecutores para la realización de las obras y acciones apoyadas) * 100</t>
  </si>
  <si>
    <t>A 4 ACTIVIDAD TRANSVERSAL: Capacitación a municipios ejecutores y grupos coordinadores del Programa en aspectos concernientes al mejoramiento físico y participación social y seguridad comunitaria.</t>
  </si>
  <si>
    <r>
      <t>Porcentaje de municipios  ejecutores capacitados, respecto al total de municipios ejecutores participantes en el Programa</t>
    </r>
    <r>
      <rPr>
        <i/>
        <sz val="10"/>
        <color indexed="30"/>
        <rFont val="Soberana Sans"/>
      </rPr>
      <t xml:space="preserve">
</t>
    </r>
  </si>
  <si>
    <t>(Número de municipios ejecutores capacitados/Total de municipios ejecutores participantes en el Programa) * 100</t>
  </si>
  <si>
    <r>
      <t>Porcentaje de personas que evalúan como bueno y excelente el cumplimiento de los objetivos establecidos para la capacitación.</t>
    </r>
    <r>
      <rPr>
        <i/>
        <sz val="10"/>
        <color indexed="30"/>
        <rFont val="Soberana Sans"/>
      </rPr>
      <t xml:space="preserve">
</t>
    </r>
  </si>
  <si>
    <t>(Número de personas que evalúan como bueno y excelente el cumplimiento de los objetivos establecidos para la capacitación/ Número total de personas que evalúan la capacitación)* 100</t>
  </si>
  <si>
    <r>
      <t>Porcentaje de grupos coordinadores del Programa capacitados respecto al total de grupos coordinadores del Programa</t>
    </r>
    <r>
      <rPr>
        <i/>
        <sz val="10"/>
        <color indexed="30"/>
        <rFont val="Soberana Sans"/>
      </rPr>
      <t xml:space="preserve">
</t>
    </r>
  </si>
  <si>
    <t>(Número de grupos coordinadores del Programa capacitados/ Número total de  grupos coordinadores del Programa) *100</t>
  </si>
  <si>
    <t>A 5 Presupuesto ejercido en obras de mejoramiento físico</t>
  </si>
  <si>
    <r>
      <t>Porcentaje de presupuesto ejercido en obras de mejoramiento físico de espacios públicos, respecto del presupuesto  total anual destinado a obras y acciones del Programa.</t>
    </r>
    <r>
      <rPr>
        <i/>
        <sz val="10"/>
        <color indexed="30"/>
        <rFont val="Soberana Sans"/>
      </rPr>
      <t xml:space="preserve">
</t>
    </r>
  </si>
  <si>
    <t>(Presupuesto ejercido en obras de mejoramiento físico de espacios públicos/ Presupuesto total anual destinado a obras y acciones del Programa) * 100</t>
  </si>
  <si>
    <t>B 6 Presupuesto ejercido en acciones de impulso a la organización social y seguridad comunitaria, prevención de conductas de riesgo, violencia y promoción de la equidad de género.</t>
  </si>
  <si>
    <r>
      <t xml:space="preserve">Porcentaje de presupuesto ejercido en acciones de impulso a la organización social  y seguridad comunitaria, prevención de conductas de riesgo, violencia y promoción de la equidad de género respecto del presupuesto  total anual destinado a obras y acciones del Programa. </t>
    </r>
    <r>
      <rPr>
        <i/>
        <sz val="10"/>
        <color indexed="30"/>
        <rFont val="Soberana Sans"/>
      </rPr>
      <t xml:space="preserve">
</t>
    </r>
  </si>
  <si>
    <t>(Presupuesto ejercido en acciones de impulso a la organización social y seguridad comunitaria, prevención de conductas de riesgo, violencia y promoción de la equidad de género / Presupuesto total anual destinado a obras y acciones del Programa) *100</t>
  </si>
  <si>
    <r>
      <t>Porcentaje de proyectos concluidos específicamente dirigidos a impulsar la organización social y seguridad comunitaria, prevención de conductas de riesgo, violencia y promoción de la equidad de género.</t>
    </r>
    <r>
      <rPr>
        <i/>
        <sz val="10"/>
        <color indexed="30"/>
        <rFont val="Soberana Sans"/>
      </rPr>
      <t xml:space="preserve">
</t>
    </r>
  </si>
  <si>
    <t>(Número de proyectos concluidos dirigidos a impulsar la organización social y seguridad comunitaria, prevención de conductas de riesgo, violencia y promoción de la equidad de género / Número de proyectos aprobados dirigidos a impulsar la organización social y seguridad comunitaria, prevención de conductas de riesgo, violencia y promoción de la equidad de género) * 100</t>
  </si>
  <si>
    <t>B 7 Recepción, análisis y, en su caso, validación de proyectos dirigidos a impulsar la organización social y seguridad comunitaria, prevención de conductas de riesgo, violencia y promoción de la equidad de género.</t>
  </si>
  <si>
    <r>
      <t>Proyectos dirigidos a impulsar la organización social y seguridad comunitaria, prevención de conductas  de riesgo, violencia y promoción de la equidad de género validados.</t>
    </r>
    <r>
      <rPr>
        <i/>
        <sz val="10"/>
        <color indexed="30"/>
        <rFont val="Soberana Sans"/>
      </rPr>
      <t xml:space="preserve">
</t>
    </r>
  </si>
  <si>
    <t>(Número de proyectos dirigidos a impulsar la organización social y seguridad comunitaria, prevención de conductas de riesgo, violencia y promoción de la equidad de género validados)</t>
  </si>
  <si>
    <r>
      <t xml:space="preserve">Porcentaje de hogares que manifiestan percepción de inseguridad en los espacios públicos intervenidos.
</t>
    </r>
    <r>
      <rPr>
        <sz val="10"/>
        <rFont val="Soberana Sans"/>
        <family val="2"/>
      </rPr>
      <t xml:space="preserve"> Causa : Debido al atraso por la transferencia del Programa de la SEDESOL a la SEDATU, la Encuesta Nacional sobre percepción de inseguridad, conductas de riesgo y participación social en espacios públicos, se realizó en el último trimestre. La información que entrega la encuestadora está siendo validada por parte de la Dirección General de Rescate de Espacios Públicos, y los indicadores que provienen de esta encuesta serán registrados en Cuenta Pública. Efecto:  Otros Motivos:</t>
    </r>
  </si>
  <si>
    <r>
      <t xml:space="preserve">Porcentaje de hogares que asisten a los espacios públicos intervenidos
</t>
    </r>
    <r>
      <rPr>
        <sz val="10"/>
        <rFont val="Soberana Sans"/>
        <family val="2"/>
      </rPr>
      <t xml:space="preserve"> Causa : Debido al atraso por la transferencia del Programa de la SEDESOL a la SEDATU, la Encuesta Nacional sobre percepción de inseguridad, conductas de riesgo y participación social en espacios públicos, se realizó en el último trimestre. La información que entrega la encuestadora está siendo validada por parte de la Dirección General de Rescate de Espacios Públicos, y los indicadores que provienen de esta encuesta serán registrados en Cuenta Pública. Efecto:  Otros Motivos:</t>
    </r>
  </si>
  <si>
    <r>
      <t xml:space="preserve">Personas beneficiadas con la intervención de espacios públicos 
</t>
    </r>
    <r>
      <rPr>
        <sz val="10"/>
        <rFont val="Soberana Sans"/>
        <family val="2"/>
      </rPr>
      <t xml:space="preserve"> Causa : Este indicador se encuentra directamente asociado al número de espacios públicos intervenidos, de tal manera que cualquier variación repercute en el número de personas beneficiadas. Efecto:  Otros Motivos:</t>
    </r>
  </si>
  <si>
    <r>
      <t xml:space="preserve">Porcentaje de hogares que consideran muy unida la relación entre vecinos.
</t>
    </r>
    <r>
      <rPr>
        <sz val="10"/>
        <rFont val="Soberana Sans"/>
        <family val="2"/>
      </rPr>
      <t xml:space="preserve"> Causa : Debido al atraso por la transferencia del Programa de la SEDESOL a la SEDATU, la Encuesta Nacional sobre percepción de inseguridad, conductas de riesgo y participación social en espacios públicos, se realizó en el último trimestre. La información que entrega la encuestadora está siendo validada por parte de la Dirección General de Rescate de Espacios Públicos, y los indicadores que provienen de esta encuesta serán registrados en Cuenta Pública. Efecto:  Otros Motivos:</t>
    </r>
  </si>
  <si>
    <r>
      <t xml:space="preserve">Porcentaje de hogares que participan en las actividades realizadas en los espacios públicos
</t>
    </r>
    <r>
      <rPr>
        <sz val="10"/>
        <rFont val="Soberana Sans"/>
        <family val="2"/>
      </rPr>
      <t xml:space="preserve"> Causa : Debido al atraso por la transferencia del Programa de la SEDESOL a la SEDATU, la Encuesta Nacional sobre percepción de inseguridad, conductas de riesgo y participación social en espacios públicos, se realizó en el último trimestre. La información que entrega la encuestadora está siendo validada por parte de la Dirección General de Rescate de Espacios Públicos, y los indicadores que provienen de esta encuesta serán registrados en Cuenta Pública. Efecto:  Otros Motivos:</t>
    </r>
  </si>
  <si>
    <r>
      <t xml:space="preserve">Porcentaje de hogares satisfechos con las condiciones físicas de los espacios públicos.
</t>
    </r>
    <r>
      <rPr>
        <sz val="10"/>
        <rFont val="Soberana Sans"/>
        <family val="2"/>
      </rPr>
      <t xml:space="preserve"> Causa : Debido al atraso por la transferencia del Programa de la SEDESOL a la SEDATU, la Encuesta Nacional sobre percepción de inseguridad, conductas de riesgo y participación social en espacios públicos, se realizó en el último trimestre. La información que entrega la encuestadora está siendo validada por parte de la Dirección General de Rescate de Espacios Públicos, y los indicadores que provienen de esta encuesta serán registrados en Cuenta Pública. Efecto:  Otros Motivos:</t>
    </r>
  </si>
  <si>
    <r>
      <t xml:space="preserve">Espacios Públicos de intervención general
</t>
    </r>
    <r>
      <rPr>
        <sz val="10"/>
        <rFont val="Soberana Sans"/>
        <family val="2"/>
      </rPr>
      <t xml:space="preserve"> Causa : La decidida participación de los gobiernos locales y la comunidad organizada para la presentación de sus proyectos, así como las acciones de capacitación a los representantes de las Delegaciones de la Secretaría de Desarrollo Agrario, Territorial y Urbano (SEDATU) en las entidades federativas y gobiernos locales permitieron avanzar y superar el cumplimento de las metas y objetivos del Programa. Efecto:  Otros Motivos:</t>
    </r>
  </si>
  <si>
    <r>
      <t xml:space="preserve">Espacios Públicos Intervenidos.
</t>
    </r>
    <r>
      <rPr>
        <sz val="10"/>
        <rFont val="Soberana Sans"/>
        <family val="2"/>
      </rPr>
      <t xml:space="preserve"> Causa : La decidida participación de los gobiernos locales y la comunidad organizada para la presentación de sus proyectos, así como las acciones de capacitación a los representantes de las Delegaciones de la Secretaría de Desarrollo Agrario, Territorial y Urbano (SEDATU) en las entidades federativas y gobiernos locales hicieron que se rebase el cumplimento de las metas y objetivos del Programa. Efecto:  Otros Motivos:</t>
    </r>
  </si>
  <si>
    <r>
      <t xml:space="preserve">Porcentaje de municipios y delegaciones atendidos por el programa
</t>
    </r>
    <r>
      <rPr>
        <sz val="10"/>
        <rFont val="Soberana Sans"/>
        <family val="2"/>
      </rPr>
      <t xml:space="preserve"> Causa : Se logró superar la meta  establecida para el periodo debido principalmente a que se atendieron más espacios públicos lo que se tradujo en más apoyos a más municipios. Efecto: Con los apoyos otorgados se logró beneficiar a 3, 636,000 personas en municipios y delegaciones del país. Otros Motivos:</t>
    </r>
  </si>
  <si>
    <r>
      <t xml:space="preserve">Promedio de acciones de impulso a la organización social  y seguridad comunitaria, prevención de conductas de riesgo, violencia y promoción de la equidad de género realizadas por espacio público intervenido. 
</t>
    </r>
    <r>
      <rPr>
        <sz val="10"/>
        <rFont val="Soberana Sans"/>
        <family val="2"/>
      </rPr>
      <t xml:space="preserve"> Causa : Para los gobiernos locales resulta fundamental impulsar con mayor énfasis la ejecución de acciones dirigidas a la organización social, la prevención de conductas de riesgo, la equidad de género y el desarrollo comunitario, lo que se refleja en una mayor proporción de estas actividades en cada espacio público intervenido.  Efecto:  Otros Motivos:</t>
    </r>
  </si>
  <si>
    <r>
      <t xml:space="preserve">Porcentaje de hogares que asisten a los espacios públicos y están satisfechos con las actividades realizadas. 
</t>
    </r>
    <r>
      <rPr>
        <sz val="10"/>
        <rFont val="Soberana Sans"/>
        <family val="2"/>
      </rPr>
      <t xml:space="preserve"> Causa : Debido al atraso por la transferencia del Programa de la SEDESOL a la SEDATU, la Encuesta Nacional sobre percepción de inseguridad, conductas de riesgo y participación social en espacios públicos, se realizó en el último trimestre. La información que entrega la encuestadora está siendo validada por parte de la Dirección General de Rescate de Espacios Públicos, y los indicadores que provienen de esta encuesta serán registrados en Cuenta Pública. Efecto:  Otros Motivos:</t>
    </r>
  </si>
  <si>
    <r>
      <t xml:space="preserve">Proyectos de mejoramiento físico de espacios públicos validados.
</t>
    </r>
    <r>
      <rPr>
        <sz val="10"/>
        <rFont val="Soberana Sans"/>
        <family val="2"/>
      </rPr>
      <t xml:space="preserve"> Causa : En apego a las Reglas de Operación del Programa, se validaron proyectos en Espacios Públicos donde la modalidad Mejoramiento Físico supera el 80 por ciento  debido a un mayor beneficio en los habitantes de los municipios y/o ciudades Efecto:  Otros Motivos:</t>
    </r>
  </si>
  <si>
    <r>
      <t xml:space="preserve">Material de apoyo  entregado a los municipios ejecutores y grupos coordinadores para el desarrollo de las distintas etapas del Programa
</t>
    </r>
    <r>
      <rPr>
        <sz val="10"/>
        <rFont val="Soberana Sans"/>
        <family val="2"/>
      </rPr>
      <t>Sin Información,Sin Justificación</t>
    </r>
  </si>
  <si>
    <r>
      <t xml:space="preserve">Porcentaje de espacios públicos donde se realizan visitas de supervisión y seguimiento a obras de mejoramiento físico y acciones de participación social y seguridad comunitaria.
</t>
    </r>
    <r>
      <rPr>
        <sz val="10"/>
        <rFont val="Soberana Sans"/>
        <family val="2"/>
      </rPr>
      <t xml:space="preserve"> Causa : La meta programada para Espacios Públicos intervenidos fué de 971, para el 4to trimestre se supero a 1,014. Se realizaró  supervisión y seguimiento a los 1014 espacios públicos intervenidos. Efecto: Es por esto que se superó la meta  de Supervisión y seguimiento a espacios públicos intervenidos, alcanzando 3,636,000 personas beneficiadas. Otros Motivos:</t>
    </r>
  </si>
  <si>
    <r>
      <t xml:space="preserve">Porcentaje de recursos federales comprobados por los ejecutores en las obras y acciones apoyadas
</t>
    </r>
    <r>
      <rPr>
        <sz val="10"/>
        <rFont val="Soberana Sans"/>
        <family val="2"/>
      </rPr>
      <t>Sin Información,Sin Justificación</t>
    </r>
  </si>
  <si>
    <r>
      <t xml:space="preserve">Porcentaje de municipios  ejecutores capacitados, respecto al total de municipios ejecutores participantes en el Programa
</t>
    </r>
    <r>
      <rPr>
        <sz val="10"/>
        <rFont val="Soberana Sans"/>
        <family val="2"/>
      </rPr>
      <t xml:space="preserve"> Causa : Debido al cambio de Secretaría del Programa (Sedesol a Sedatu), se realizaron numerosos cambios de personal tanto en Delegaciones como en Coordinaciones del Programa, ya que muchos Municipos participantes conocían ya las Reglas de Operación del Programa, se trabajó sin dar capacitación. Efecto:  Otros Motivos:</t>
    </r>
  </si>
  <si>
    <r>
      <t xml:space="preserve">Porcentaje de personas que evalúan como bueno y excelente el cumplimiento de los objetivos establecidos para la capacitación.
</t>
    </r>
    <r>
      <rPr>
        <sz val="10"/>
        <rFont val="Soberana Sans"/>
        <family val="2"/>
      </rPr>
      <t xml:space="preserve"> Causa : Los coordinadores del programa están recopilando los formatos de evaluación de la capacitación, por lo que este indicador se reportara para el proceso de Cuenta Pública.  Efecto:  Otros Motivos:</t>
    </r>
  </si>
  <si>
    <r>
      <t xml:space="preserve">Porcentaje de grupos coordinadores del Programa capacitados respecto al total de grupos coordinadores del Programa
</t>
    </r>
    <r>
      <rPr>
        <sz val="10"/>
        <rFont val="Soberana Sans"/>
        <family val="2"/>
      </rPr>
      <t>Sin Información,Sin Justificación</t>
    </r>
  </si>
  <si>
    <r>
      <t xml:space="preserve">Porcentaje de presupuesto ejercido en obras de mejoramiento físico de espacios públicos, respecto del presupuesto  total anual destinado a obras y acciones del Programa.
</t>
    </r>
    <r>
      <rPr>
        <sz val="10"/>
        <rFont val="Soberana Sans"/>
        <family val="2"/>
      </rPr>
      <t xml:space="preserve"> Causa : En apego a las Reglas de Operación del Programa, se validaron proyectos en Espacios Públicos donde la modalidad Mejoramiento Físico supera el 80%  debido a un mayor beneficio en los habitantes de los municipios y/o ciudades Efecto:  Otros Motivos:</t>
    </r>
  </si>
  <si>
    <r>
      <t xml:space="preserve">Porcentaje de presupuesto ejercido en acciones de impulso a la organización social  y seguridad comunitaria, prevención de conductas de riesgo, violencia y promoción de la equidad de género respecto del presupuesto  total anual destinado a obras y acciones del Programa. 
</t>
    </r>
    <r>
      <rPr>
        <sz val="10"/>
        <rFont val="Soberana Sans"/>
        <family val="2"/>
      </rPr>
      <t xml:space="preserve"> Causa : En apego a las Reglas de Operación del Programa, se validaron proyectos en Espacios Públicos donde la modalidad Mejoramiento Físico supera el 80%  debido a un mayor beneficio en los habitantes de los municipios y/o ciudades Efecto:  Otros Motivos:</t>
    </r>
  </si>
  <si>
    <r>
      <t xml:space="preserve">Porcentaje de proyectos concluidos específicamente dirigidos a impulsar la organización social y seguridad comunitaria, prevención de conductas de riesgo, violencia y promoción de la equidad de género.
</t>
    </r>
    <r>
      <rPr>
        <sz val="10"/>
        <rFont val="Soberana Sans"/>
        <family val="2"/>
      </rPr>
      <t xml:space="preserve"> Causa : En apego a las Reglas de Operación del Programa, se validaron proyectos en Espacios Públicos donde la modalidad Mejoramiento Físico supera el 80%  debido a un mayor beneficio en los habitantes de los municipios y/o ciudades Efecto:  Otros Motivos:</t>
    </r>
  </si>
  <si>
    <r>
      <t xml:space="preserve">Proyectos dirigidos a impulsar la organización social y seguridad comunitaria, prevención de conductas  de riesgo, violencia y promoción de la equidad de género validados.
</t>
    </r>
    <r>
      <rPr>
        <sz val="10"/>
        <rFont val="Soberana Sans"/>
        <family val="2"/>
      </rPr>
      <t xml:space="preserve"> Causa : Como lo permiten las Reglas de Operación, hay municipios donde se apoyó exclusivamente obras de la modalidad Mejoramiento Físico, debido al alto beneficio que éstas obras producen en los habitantes de dichos municipios, debido a esto nos quedamos abajo de la meta en 1 por ciento Efecto:  Otros Motivos:</t>
    </r>
  </si>
  <si>
    <t>S177</t>
  </si>
  <si>
    <t>Programa de esquema de financiamiento y subsidio federal para vivienda</t>
  </si>
  <si>
    <t>QCW-Comisión Nacional de Vivienda</t>
  </si>
  <si>
    <t>11 - Conducción de la política nacional de vivienda</t>
  </si>
  <si>
    <t>Contribuir a que la población de bajos ingresos tenga acceso a una solución habitacional</t>
  </si>
  <si>
    <r>
      <t>Porcentaje de cobertura de las necesidades de vivienda</t>
    </r>
    <r>
      <rPr>
        <i/>
        <sz val="10"/>
        <color indexed="30"/>
        <rFont val="Soberana Sans"/>
      </rPr>
      <t xml:space="preserve">
</t>
    </r>
  </si>
  <si>
    <t>(Subsidios otorgados del Programa Ésta es tu casa acumulados a partir del 2007 / Necesidades de vivienda) x 100</t>
  </si>
  <si>
    <t>La población de bajos ingresos accede al financiamiento para soluciones habitacionales en un entorno sustentable</t>
  </si>
  <si>
    <r>
      <t>Porcentaje de subsidios otorgados con criterios mínimos de sustentabilidad</t>
    </r>
    <r>
      <rPr>
        <i/>
        <sz val="10"/>
        <color indexed="30"/>
        <rFont val="Soberana Sans"/>
      </rPr>
      <t xml:space="preserve">
</t>
    </r>
  </si>
  <si>
    <t>(Subsidios otorgados a viviendas con criterios mínimos de sustentabilidad en el ejercicio fiscal en curso/ Subsidios otorgados durante el año en curso por el Programa Ésta es tu casa) x 100</t>
  </si>
  <si>
    <r>
      <t>Porcentaje de cobertura de las necesidades de vivienda de la población en pobreza</t>
    </r>
    <r>
      <rPr>
        <i/>
        <sz val="10"/>
        <color indexed="30"/>
        <rFont val="Soberana Sans"/>
      </rPr>
      <t xml:space="preserve">
</t>
    </r>
  </si>
  <si>
    <t>(Subsidios otorgados del Programa Ésta es tu casa acumulados a partir del 2007 / Necesidades de adquisición y mejoramiento de vivienda de la población en pobreza) x 100</t>
  </si>
  <si>
    <t>A Acciones de reconstrucción y zonas de alto riesgo subsidiada</t>
  </si>
  <si>
    <r>
      <t>Porcentaje de avance en reubicación de viviendas en zonas de alto riesgo</t>
    </r>
    <r>
      <rPr>
        <i/>
        <sz val="10"/>
        <color indexed="30"/>
        <rFont val="Soberana Sans"/>
      </rPr>
      <t xml:space="preserve">
</t>
    </r>
  </si>
  <si>
    <t>(Subsidios otorgados durante el año en curso para reubicación de zonas de alto riesgo / Subsidios programados durante el año en curso para reubicación de viviendas en zonas de alto riesgo) x 100</t>
  </si>
  <si>
    <t>B Adquisición de vivienda, lote con servicios y autoconstrucción subsidiada</t>
  </si>
  <si>
    <r>
      <t>Porcentaje del subsidio en el valor de la autoproducción</t>
    </r>
    <r>
      <rPr>
        <i/>
        <sz val="10"/>
        <color indexed="30"/>
        <rFont val="Soberana Sans"/>
      </rPr>
      <t xml:space="preserve">
</t>
    </r>
  </si>
  <si>
    <t>(Promedio del subsidio otorgado durante el año en curso en la modalidad de autoproducción / Promedio del valor del proyecto de autoproducción durante el año en curso) x 100</t>
  </si>
  <si>
    <r>
      <t>Porcentaje del subsidio en el valor de la adquisición de vivienda</t>
    </r>
    <r>
      <rPr>
        <i/>
        <sz val="10"/>
        <color indexed="30"/>
        <rFont val="Soberana Sans"/>
      </rPr>
      <t xml:space="preserve">
</t>
    </r>
  </si>
  <si>
    <t>(Promedio del subsidio otorgado durante el año en curso para adquisición de vivienda / Promedio del valor de la vivienda durante el año en curso) x 100</t>
  </si>
  <si>
    <r>
      <t xml:space="preserve">Porcentaje de recursos destinados a producción social de vivienda </t>
    </r>
    <r>
      <rPr>
        <i/>
        <sz val="10"/>
        <color indexed="30"/>
        <rFont val="Soberana Sans"/>
      </rPr>
      <t xml:space="preserve">
</t>
    </r>
  </si>
  <si>
    <t>(Recursos ejercidos para producción social de vivienda en el ejercicio fiscal en curso/ Recursos ejercidos para producción social de vivienda en el ejercicio fiscal anterior ) x 100</t>
  </si>
  <si>
    <r>
      <t>Porcentaje del subsidio en el valor de la adquisición del lote con servicios</t>
    </r>
    <r>
      <rPr>
        <i/>
        <sz val="10"/>
        <color indexed="30"/>
        <rFont val="Soberana Sans"/>
      </rPr>
      <t xml:space="preserve">
</t>
    </r>
  </si>
  <si>
    <t>(Promedio del subsidio otorgado durante el año en curso para la adquisición de lote con servicios / Promedio del valor del lote con serivicios durante el año en curso) x 100</t>
  </si>
  <si>
    <r>
      <t xml:space="preserve">Porcentaje de acciones destinados a producción social de vivienda con asistencia técnica </t>
    </r>
    <r>
      <rPr>
        <i/>
        <sz val="10"/>
        <color indexed="30"/>
        <rFont val="Soberana Sans"/>
      </rPr>
      <t xml:space="preserve">
</t>
    </r>
  </si>
  <si>
    <t>(Subsidios con asistencia técnica otorgados en el transcurso del año en producción social de vivienda / Subsidios programados durante el año en curso a producción social de vivienda) x 100</t>
  </si>
  <si>
    <r>
      <t>Porcentaje de cobertura de las necesidades de adquisición de vivienda de la población en pobreza</t>
    </r>
    <r>
      <rPr>
        <i/>
        <sz val="10"/>
        <color indexed="30"/>
        <rFont val="Soberana Sans"/>
      </rPr>
      <t xml:space="preserve">
Indicador Seleccionado</t>
    </r>
  </si>
  <si>
    <t>(Subsidios otorgados para adqusición de vivienda, autoproducción y lote con servicios durante el año en curso / Necesidades de adquisición de vivienda de la población en pobreza) x 100</t>
  </si>
  <si>
    <t>Estratégico-Eficacia-Mensual</t>
  </si>
  <si>
    <t>C Mejoramiento de vivienda subsidiada</t>
  </si>
  <si>
    <r>
      <t>Porcentaje de cobertura de las necesidades de mejoramiento de vivienda de la población en pobreza</t>
    </r>
    <r>
      <rPr>
        <i/>
        <sz val="10"/>
        <color indexed="30"/>
        <rFont val="Soberana Sans"/>
      </rPr>
      <t xml:space="preserve">
</t>
    </r>
  </si>
  <si>
    <t>(Subsidios del Programa Ésta es tu casa otorgados para mejoramiento de vivienda durante el año en curso / Necesidades de mejoramiento de vivienda de la población en pobreza) x 100</t>
  </si>
  <si>
    <r>
      <t>Porcentaje del subsidio en el valor de mejoramiento de vivienda</t>
    </r>
    <r>
      <rPr>
        <i/>
        <sz val="10"/>
        <color indexed="30"/>
        <rFont val="Soberana Sans"/>
      </rPr>
      <t xml:space="preserve">
</t>
    </r>
  </si>
  <si>
    <t>(Promedio del subsidio otorgado durante el año en curso para mejoramiento de vivienda / Promedio del valor del proyecto de mejoramiento durante el año en curso) x 100</t>
  </si>
  <si>
    <t>A 1 Validación realizada (Actividad Transversal)</t>
  </si>
  <si>
    <r>
      <t>Porcentaje de Entidades Ejecutoras supervisadas</t>
    </r>
    <r>
      <rPr>
        <i/>
        <sz val="10"/>
        <color indexed="30"/>
        <rFont val="Soberana Sans"/>
      </rPr>
      <t xml:space="preserve">
</t>
    </r>
  </si>
  <si>
    <t>(Entidades Ejecutoras supervisadas que operaron durante el año anterior / Entidades Ejecutoras que operaron durante el año anterior) x 100</t>
  </si>
  <si>
    <t>Entidad</t>
  </si>
  <si>
    <t>A 2 Control y seguimiento presupuestal realizada (Actividad transversal)</t>
  </si>
  <si>
    <r>
      <t>Costo promedio por subsidio otorgado</t>
    </r>
    <r>
      <rPr>
        <i/>
        <sz val="10"/>
        <color indexed="30"/>
        <rFont val="Soberana Sans"/>
      </rPr>
      <t xml:space="preserve">
</t>
    </r>
  </si>
  <si>
    <t>Gastos de operación ejercidos por el Programa durante el año en curso / Subsidios otorgados durante el año en curso por el Programa Ésta es tu casa</t>
  </si>
  <si>
    <r>
      <t>Índice de potenciación de los subsidios entregados por el Programa Ésta es tu casa</t>
    </r>
    <r>
      <rPr>
        <i/>
        <sz val="10"/>
        <color indexed="30"/>
        <rFont val="Soberana Sans"/>
      </rPr>
      <t xml:space="preserve">
</t>
    </r>
  </si>
  <si>
    <t>Suma de recursos aportados por terceros (entidades ejecutoras, beneficiarios, otros), durante el año en curso / Presupuesto ejercido en subsidios por el Programa durante el año en curso)</t>
  </si>
  <si>
    <t>A 3 Formalización del subsidio a través de las  Entidades Ejecutoras realizada</t>
  </si>
  <si>
    <r>
      <t>Porcentaje de subsidios a viviendas georeferenciadas</t>
    </r>
    <r>
      <rPr>
        <i/>
        <sz val="10"/>
        <color indexed="30"/>
        <rFont val="Soberana Sans"/>
      </rPr>
      <t xml:space="preserve">
</t>
    </r>
  </si>
  <si>
    <t>(Subsidios a viviendas georeferenciadas, otorgados durante el año en curso / Subsidios otorgados para las modalidades de autoproducción y mejoramiento durante el año en curso) x 100</t>
  </si>
  <si>
    <r>
      <t xml:space="preserve">Porcentaje de cobertura de las necesidades de vivienda
</t>
    </r>
    <r>
      <rPr>
        <sz val="10"/>
        <rFont val="Soberana Sans"/>
        <family val="2"/>
      </rPr>
      <t xml:space="preserve"> Causa : A partir de esta administración se buscó incentivar a la industria con una mayor asignación de recursos para la adquisición de vivienda, esto a partir de la crisis observada en el sector. Es importante destacar que el incremento en el presupuesto para el programa otorgado durante el último trimestre del año dió un impulso relevante a estas medidas a pesar del corto período que se dispuso para su correcta operación. Efecto: Como podrá observarse en el resto de los indicadores, la implementación de esta política otorgó importante impulso a la industria de la construcción, no obstante se redujeron las acciones de mejoramiento como efecto colateral de la misma y en gran medida a la falta de demanda por esta modalidad. Otros Motivos:</t>
    </r>
  </si>
  <si>
    <r>
      <t xml:space="preserve">Porcentaje de subsidios otorgados con criterios mínimos de sustentabilidad
</t>
    </r>
    <r>
      <rPr>
        <sz val="10"/>
        <rFont val="Soberana Sans"/>
        <family val="2"/>
      </rPr>
      <t xml:space="preserve"> Causa : Toda la vivienda nueva adquirida con un subsidio deberá cumplir con criterios mínimos de sustentabilidad, aunado a lo anterior y al impulso a la industria de la construcción para este año se incrementaron las operaciones para la adquisición de vivienda nueva. Efecto: Se supera la meta programada para la adquisición de vivienda y cuyo crecimiento es inversamente proporcional al de mejoramiento ocasionado en gran medida por los incentivos a la industria de la construcción a través de las políticas generadas por la presente administración. Otros Motivos:</t>
    </r>
  </si>
  <si>
    <r>
      <t xml:space="preserve">Porcentaje de cobertura de las necesidades de vivienda de la población en pobreza
</t>
    </r>
    <r>
      <rPr>
        <sz val="10"/>
        <rFont val="Soberana Sans"/>
        <family val="2"/>
      </rPr>
      <t xml:space="preserve"> Causa : A partir de esta administración se buscó incentivar a la industria con una mayor asignación de recursos para la adquisición de vivienda, esto a partir de la crisis observada en el sector. Es importante destacar que el incremento en el presupuesto para el programa otorgado durante el último trimestre del año dió un impulso relevante a estas medidas a pesar del corto período que se dispuso para su correcta operación. Efecto: Como podrá observarse en el resto de los indicadores, la implementación de esta política otorgó importante impulso a la industria de la construcción, no obstante se redujeron las acciones de mejoramiento como efecto colateral de la misma y en gran medida a la falta de demanda por esta modalidad. Otros Motivos:</t>
    </r>
  </si>
  <si>
    <r>
      <t xml:space="preserve">Porcentaje de avance en reubicación de viviendas en zonas de alto riesgo
</t>
    </r>
    <r>
      <rPr>
        <sz val="10"/>
        <rFont val="Soberana Sans"/>
        <family val="2"/>
      </rPr>
      <t xml:space="preserve"> Causa : A partir de la resectorización de la CONAVI a la SEDATU, las funciones para reubicación y reconstrucción dejan de ser parte de la CONAVI, por lo que se ejerció únicamente las acciones comprometidas para el Estado de Veracruz. No obstante también se atendieron 1,369 acciones para reconstrucción  Efecto: Las funciones para reubicación de zonas de riesgo dejan de ser parte de las actividades de la CONAVI y sólo se atienden compromisos previos para acciones de reconstrucción Otros Motivos:</t>
    </r>
  </si>
  <si>
    <r>
      <t xml:space="preserve">Porcentaje del subsidio en el valor de la autoproducción
</t>
    </r>
    <r>
      <rPr>
        <sz val="10"/>
        <rFont val="Soberana Sans"/>
        <family val="2"/>
      </rPr>
      <t xml:space="preserve"> Causa : Para esta modalidad, la participación del subsidio se ha visto disminuida en el costo de la solución habitacional porque lel beneficiario ha optado en disminuir el monto del crédito que es el mismo que resulta de restar el subsidio y el ahorro del valor de la solución habitacional. Efecto: A pesar de que se disminuye el monto del crédito para esta modalidad, mediante los esquemas de autoproducción asistida se ha buscado incrementar la calidad de la vivienda con una aportación en mano de obra de parte del beneficiario disminuyendo costos. Otros Motivos:</t>
    </r>
  </si>
  <si>
    <r>
      <t xml:space="preserve">Porcentaje del subsidio en el valor de la adquisición de vivienda
</t>
    </r>
    <r>
      <rPr>
        <sz val="10"/>
        <rFont val="Soberana Sans"/>
        <family val="2"/>
      </rPr>
      <t xml:space="preserve"> Causa : A pesar de que se incrementó el monto del subsidio, la proporción entre el costo de la solución habitacional prácticamente quedó igual a la considerada. Efecto: El monto del subsidio incrementa de manera congruente al costo de la vivienda sin importar que el costo de la misma aumente a favor de la verticalidad. Otros Motivos:</t>
    </r>
  </si>
  <si>
    <r>
      <t xml:space="preserve">Porcentaje de recursos destinados a producción social de vivienda 
</t>
    </r>
    <r>
      <rPr>
        <sz val="10"/>
        <rFont val="Soberana Sans"/>
        <family val="2"/>
      </rPr>
      <t xml:space="preserve"> Causa : Se tenía contemplada una reducción en las operaciones relacionadas a la producción social de vivienda asistida a efectos de mejorar la calidad de sus construcciones anteponiendo el costo de la misma, así como del subsidio empleado. Efecto: Se cumple la meta al mejorar la calidad del servicio proporcionado por las productoras sociales de vivienda Otros Motivos:</t>
    </r>
  </si>
  <si>
    <r>
      <t xml:space="preserve">Porcentaje del subsidio en el valor de la adquisición del lote con servicios
</t>
    </r>
    <r>
      <rPr>
        <sz val="10"/>
        <rFont val="Soberana Sans"/>
        <family val="2"/>
      </rPr>
      <t xml:space="preserve"> Causa : Al otorgar mayor certeza jurídica en la posesión del lote, los costos incrementan de manera importante, de tal suerte que este indicador se ve disminuido. Efecto: Si bien la participación del subsidio disminuyó, los beneficiarios que recibieron un lote, cuentan ya con mayor certeza en la posesión del mismo. Otros Motivos:</t>
    </r>
  </si>
  <si>
    <r>
      <t xml:space="preserve">Porcentaje de acciones destinados a producción social de vivienda con asistencia técnica 
</t>
    </r>
    <r>
      <rPr>
        <sz val="10"/>
        <rFont val="Soberana Sans"/>
        <family val="2"/>
      </rPr>
      <t xml:space="preserve"> Causa : Las productoras sociales de vivienda incrementaron el subsidio empleado en el costo de la solución habitacional, incrementando calidad y dimensiones en la obra pero disminuyendo el número de operaciones. Sin embargo es importante precisar que no se incluyen las 6,881 acciones efectuadas por medio de cajas solidarias que también incluyen asistencia técnica. Efecto: No se logra la meta esperada en virtud del incremento en el costo de la solución habitacional en los mejoramientos y en el incremento de operaciones relacionadas a la autoproducción, las cuales implican un subsidio mayor. Otros Motivos:</t>
    </r>
  </si>
  <si>
    <r>
      <t xml:space="preserve">Porcentaje de cobertura de las necesidades de adquisición de vivienda de la población en pobreza
</t>
    </r>
    <r>
      <rPr>
        <sz val="10"/>
        <rFont val="Soberana Sans"/>
        <family val="2"/>
      </rPr>
      <t xml:space="preserve"> Causa : A partir de esta administración se buscó incentivar a la industria con una mayor asignación de recursos para la adquisición de vivienda, esto a partir de la crisis observada en el sector. Es importante destacar que el incremento en el presupuesto para el programa otorgado durante el último trimestre del año otorgó un impulso relevante a estas medidas a pesar del corto período que se dispuso para su correcta operación. Efecto: La meta superada en este indicador se explica cuando se observa que las modalidades que contempla el mismo, son las que más demanda presentaron en el Programa y por el impulso que se ha buscado proporcionar a la industria de la construcción a través de la adquisición de vivienda y la demanda de subsidios para autoproducción. Otros Motivos:</t>
    </r>
  </si>
  <si>
    <r>
      <t xml:space="preserve">Porcentaje de cobertura de las necesidades de mejoramiento de vivienda de la población en pobreza
</t>
    </r>
    <r>
      <rPr>
        <sz val="10"/>
        <rFont val="Soberana Sans"/>
        <family val="2"/>
      </rPr>
      <t xml:space="preserve"> Causa : La disminución en la demanda de mejoramientos se explica por los mayores controles que aplica esta instancia normativa a fin de que las soluciones habitacionales cuenten con una asistencia técnica para mayor calidad en la obra y su debida comprobación de recursos, proporcionando mayor certeza a la ejecución de recursos Efecto: Un mayor control sobre los ejecutores aunado a una mayor asignación de recursos para vivienda y autoproducción, impidieron alcanzar la meta planeada pero que sin embargo derivaron en un apoyo importante al sector que se traduce en soluciones habitacionales de mayor calidad y mejor ubicadas. Otros Motivos:</t>
    </r>
  </si>
  <si>
    <r>
      <t xml:space="preserve">Porcentaje del subsidio en el valor de mejoramiento de vivienda
</t>
    </r>
    <r>
      <rPr>
        <sz val="10"/>
        <rFont val="Soberana Sans"/>
        <family val="2"/>
      </rPr>
      <t xml:space="preserve"> Causa : Al establecer controles para soluciones habitacionales de mayor calidad, el costo de las mismas incrementan, lo mismo con el monto del subsidio otorgado, lo que no afecta la relación entre el costo de la obra y el subsidio Efecto: Se alcanza la meta observada al incrementar el subsidio de manera proporcional al costo de la solución habitacional. Otros Motivos:</t>
    </r>
  </si>
  <si>
    <r>
      <t xml:space="preserve">Porcentaje de Entidades Ejecutoras supervisadas
</t>
    </r>
    <r>
      <rPr>
        <sz val="10"/>
        <rFont val="Soberana Sans"/>
        <family val="2"/>
      </rPr>
      <t xml:space="preserve"> Causa : Se trabajó en un alcance al contrato para supervisar la operación de entidades ejecutoras por medio de un tercero para una mayor cobertura  Efecto: Se cubrió la totalidad de entidades consideradas en una primer instancia, no obstante que los trabajos de supervisión continúan una vez concluido el ejercicio fiscal Otros Motivos:</t>
    </r>
  </si>
  <si>
    <r>
      <t xml:space="preserve">Costo promedio por subsidio otorgado
</t>
    </r>
    <r>
      <rPr>
        <sz val="10"/>
        <rFont val="Soberana Sans"/>
        <family val="2"/>
      </rPr>
      <t xml:space="preserve"> Causa : Los conceptos de gastos materiales y servicios generales no ejercieron la totalidad de su presupuesto por ahorros en servicios de telefonía, arrendamientos de oficinas y consumibles. Efecto: Se redujo de manera importante el costo en el otorgamiento del subsidio superando la meta considerada. Otros Motivos:</t>
    </r>
  </si>
  <si>
    <r>
      <t xml:space="preserve">Índice de potenciación de los subsidios entregados por el Programa Ésta es tu casa
</t>
    </r>
    <r>
      <rPr>
        <sz val="10"/>
        <rFont val="Soberana Sans"/>
        <family val="2"/>
      </rPr>
      <t xml:space="preserve"> Causa : Se había realizado la estimación de la meta considerando una mayor aportación de las entidades ejecutoras, sobre todo organismos estatales de vivienda, sin embargo dicha aportación no se logró, lo anterior aunado a que el subsidio ha cobrado mayor participación en el costo de la adquisición de vivienda a fin de otorgar mayores incentivos a la verticalidad Efecto: El indicador muestra una disminución que no obstante, se encuentra dentro de los umbrales de cumplimiento. Otros Motivos:</t>
    </r>
  </si>
  <si>
    <r>
      <t xml:space="preserve">Porcentaje de subsidios a viviendas georeferenciadas
</t>
    </r>
    <r>
      <rPr>
        <sz val="10"/>
        <rFont val="Soberana Sans"/>
        <family val="2"/>
      </rPr>
      <t xml:space="preserve"> Causa : Todas las acciones de las modalidades de autoproducción y mejoramiento fueron georeferenciadas como requisiito para la comprobación del subsidio Efecto: Se cuenta con mayor certeza en la ubicación de los subsidios federales. Otros Motivos:</t>
    </r>
  </si>
  <si>
    <t>S213</t>
  </si>
  <si>
    <t>Programa de apoyo a los avecindados en condiciones de pobreza patrimonial para regularizar asentamientos humanos irregulares (PASPRAH).</t>
  </si>
  <si>
    <t>902-Dirección General de Desarrollo Urbano y Suelo</t>
  </si>
  <si>
    <t>10 - Ordenación y regularización de la propiedad rural y urbana</t>
  </si>
  <si>
    <t>Contribuir a aumentar el valor del patrimonio de los hogares de la población en pobreza, otorgándoles seguridad juridica</t>
  </si>
  <si>
    <r>
      <t>Número de hogares que han realizado mejora en sus viviendas después de recibir sus títulos de propiedad</t>
    </r>
    <r>
      <rPr>
        <i/>
        <sz val="10"/>
        <color indexed="30"/>
        <rFont val="Soberana Sans"/>
      </rPr>
      <t xml:space="preserve">
</t>
    </r>
  </si>
  <si>
    <t xml:space="preserve">(Número de hogares que han realizado mejora en sus viviendas después de recibir sus títulos de propiedad/Número de hogares seleccionados para el muestreo)*100  </t>
  </si>
  <si>
    <t>Hogares en condiciones de pobreza que viven en asentamientos humanos irregulares, son apoyados para que cuenten con certeza jurídica respecto a su patrimonio.</t>
  </si>
  <si>
    <r>
      <t>Porcentaje de hogares apoyados con documentos oficiales entregados</t>
    </r>
    <r>
      <rPr>
        <i/>
        <sz val="10"/>
        <color indexed="30"/>
        <rFont val="Soberana Sans"/>
      </rPr>
      <t xml:space="preserve">
</t>
    </r>
  </si>
  <si>
    <t>(Número de hogares con documentos oficiales entregados en el ejercicio fiscal anterior/Número de hogares programados para entregar documentos oficiales en el ejercicio fiscal anterior)*100</t>
  </si>
  <si>
    <r>
      <t>Proporción de viviendas construidas en propiedades regularizadas producto del Programa</t>
    </r>
    <r>
      <rPr>
        <i/>
        <sz val="10"/>
        <color indexed="30"/>
        <rFont val="Soberana Sans"/>
      </rPr>
      <t xml:space="preserve">
</t>
    </r>
  </si>
  <si>
    <t>Número de viviendas construidas en propiedades regularizadas por el Programa / total de lotes baldíos de la muestra seleccionada X 100</t>
  </si>
  <si>
    <t>A Documentos oficiales entregados.</t>
  </si>
  <si>
    <r>
      <t>Número de hogares apoyados con cartas de liberación entregadas.</t>
    </r>
    <r>
      <rPr>
        <i/>
        <sz val="10"/>
        <color indexed="30"/>
        <rFont val="Soberana Sans"/>
      </rPr>
      <t xml:space="preserve">
Indicador Seleccionado</t>
    </r>
  </si>
  <si>
    <t>Número de hogares que recibieron carta de libaración de adeudo en el ejercicio fiscal.</t>
  </si>
  <si>
    <r>
      <t>Porcentaje de hogares en situación de pobreza que son atendidos por el programa</t>
    </r>
    <r>
      <rPr>
        <i/>
        <sz val="10"/>
        <color indexed="30"/>
        <rFont val="Soberana Sans"/>
      </rPr>
      <t xml:space="preserve">
</t>
    </r>
  </si>
  <si>
    <t>(Hogares en situación de pobreza que son atendidos por el programa/Total de hogares que habitan un lote irregular en polígonos donde opera el programa) *100</t>
  </si>
  <si>
    <r>
      <t>Porcentaje de polígonos atendidos</t>
    </r>
    <r>
      <rPr>
        <i/>
        <sz val="10"/>
        <color indexed="30"/>
        <rFont val="Soberana Sans"/>
      </rPr>
      <t xml:space="preserve">
</t>
    </r>
  </si>
  <si>
    <t>(Número de polígonos atendidos/Total de polígonos en el universo de cobertura del programa)*100</t>
  </si>
  <si>
    <t>A 1 Notificación de aprobación de subsidio.</t>
  </si>
  <si>
    <r>
      <t>Porcentaje de presupuesto ejercido con respecto al asignado</t>
    </r>
    <r>
      <rPr>
        <i/>
        <sz val="10"/>
        <color indexed="30"/>
        <rFont val="Soberana Sans"/>
      </rPr>
      <t xml:space="preserve">
</t>
    </r>
  </si>
  <si>
    <t>(Presupuesto ejercido en el ejercicio fiscal/Presupuesto asignado en el ejercicio fiscal)*100</t>
  </si>
  <si>
    <t>A 2 Recepción de solicitud de apoyo económico para cubrir los procesos de regularización.</t>
  </si>
  <si>
    <r>
      <t>Porcentaje de solicitudes de apoyo atendidas con respecto a las programadas.</t>
    </r>
    <r>
      <rPr>
        <i/>
        <sz val="10"/>
        <color indexed="30"/>
        <rFont val="Soberana Sans"/>
      </rPr>
      <t xml:space="preserve">
</t>
    </r>
  </si>
  <si>
    <t>(Número de hogares que solicitaron apoyo económico para cubrir los procesos de regularización atendidas/Número de hogares programados para entregar documentos oficiales) *100</t>
  </si>
  <si>
    <r>
      <t xml:space="preserve">Número de hogares que han realizado mejora en sus viviendas después de recibir sus títulos de propiedad
</t>
    </r>
    <r>
      <rPr>
        <sz val="10"/>
        <rFont val="Soberana Sans"/>
        <family val="2"/>
      </rPr>
      <t xml:space="preserve"> Causa : Este indicador tiene una meta BIANUAL,( 2013-2014) por lo que se presenta un avance a Diciembre de 2013 de 16 hogares que han realizado mejoras despues de recibir su título de propiedad,según la aplicación de encuesta que se llevó a cabo en la verificación física de 2013 de acuerdo al numeral 7.1 de las reglas de operación del Programa PASPRAH.  Efecto:  Otros Motivos:</t>
    </r>
  </si>
  <si>
    <r>
      <t xml:space="preserve">Número de hogares apoyados con cartas de liberación entregadas.
</t>
    </r>
    <r>
      <rPr>
        <sz val="10"/>
        <rFont val="Soberana Sans"/>
        <family val="2"/>
      </rPr>
      <t xml:space="preserve"> Causa : Para el ejercicio fiscal 2013 el Programa tuvo como meta original entregar al menos 22,283 subsidios.  Hasta el periodo que se informa se alcanzaron un total de 17,305 acciones. Es importante señalar que el avance en el ejercicio de los recursos se vio afectado significativamente por diversas circunstancias, entre las más trascendentes fueron las Reducciones Líquidas efectuadas por la Secretaría de Hacienda y Crédito Público.  Aunado a lo anterior la transferencia del Programa de la Secretaría de Desarrollo Social (SEDESOL) a la Secretaría de Desarrollo Agrario, Territorial y Urbano (SEDATU), derivada del Decreto por el que se reforman, adicionan y derogan diversas disposiciones de la Ley Orgánica de la Administración Pública Federal, publicada el 2 de enero del presente año en el Diario Oficial de la Federación, aplazó algunos procesos en tanto se formalizaban y adecuaban los cambios.  A todo lo anterior se sumó el blindaje establecido con motivo de los procesos electorales locales realizados durante 2013 en 15 entidades federativas del país.   Efecto:  Otros Motivos:</t>
    </r>
  </si>
  <si>
    <r>
      <t xml:space="preserve">Porcentaje de hogares en situación de pobreza que son atendidos por el programa
</t>
    </r>
    <r>
      <rPr>
        <sz val="10"/>
        <rFont val="Soberana Sans"/>
        <family val="2"/>
      </rPr>
      <t xml:space="preserve"> Causa : Para el ejercicio fiscal 2013 el Programa tuvo como meta original entregar al menos 22,283 subsidios.  Hasta el periodo que se informa se alcanzaron un total de 17,305 acciones. Es importante señalar que el avance en el ejercicio de los recursos se vio afectado significativamente por diversas circunstancias, entre las más trascendentes fueron las Reducciones Líquidas efectuadas por la Secretaría de Hacienda y Crédito Público.  Aunado a lo anterior la transferencia del Programa de la Secretaría de Desarrollo Social (SEDESOL) a la Secretaría de Desarrollo Agrario, Territorial y Urbano (SEDATU), derivada del Decreto por el que se reforman, adicionan y derogan diversas disposiciones de la Ley Orgánica de la Administración Pública Federal, publicada el 2 de enero del presente año en el Diario Oficial de la Federación, aplazó algunos procesos en tanto se formalizaban y adecuaban los cambios.  A todo lo anterior se sumó el blindaje establecido con motivo de los procesos electorales locales realizados durante 2013 en 15 entidades federativas del país.   Efecto:  Otros Motivos:</t>
    </r>
  </si>
  <si>
    <r>
      <t xml:space="preserve">Porcentaje de presupuesto ejercido con respecto al asignado
</t>
    </r>
    <r>
      <rPr>
        <sz val="10"/>
        <rFont val="Soberana Sans"/>
        <family val="2"/>
      </rPr>
      <t xml:space="preserve"> Causa : El PASPRAH, tuvo un presupuesto original asignado en el Presupuesto de Egresos de la Federación (PEF) 2013 por la cantidad de 237 millones 424 mil 498 pesos, el cual fue modificado a 171 millones 063 mil 473 pesos, debido a reducciones líquidas aplicadas por la SHCP.  Los recursos programados al trimestre ascienden a la cantidad de 171 millones 063 mil 473 pesos y el avance del ejercicio presupuestal fue de 169 millones 850 mil 840 pesos.   Efecto:  Otros Motivos:</t>
    </r>
  </si>
  <si>
    <r>
      <t xml:space="preserve">Porcentaje de solicitudes de apoyo atendidas con respecto a las programadas.
</t>
    </r>
    <r>
      <rPr>
        <sz val="10"/>
        <rFont val="Soberana Sans"/>
        <family val="2"/>
      </rPr>
      <t xml:space="preserve"> Causa : Para el ejercicio fiscal 2013 el Programa tuvo como meta original entregar al menos 22,283 subsidios.  Hasta el periodo que se informa se alcanzaron un total de 17,305 acciones. Es importante señalar que el avance en el ejercicio de los recursos se vio afectado significativamente por diversas circunstancias, entre las más trascendentes fueron las Reducciones Líquidas efectuadas por la Secretaría de Hacienda y Crédito Público.  Aunado a lo anterior la transferencia del Programa de la Secretaría de Desarrollo Social (SEDESOL) a la Secretaría de Desarrollo Agrario, Territorial y Urbano (SEDATU), derivada del Decreto por el que se reforman, adicionan y derogan diversas disposiciones de la Ley Orgánica de la Administración Pública Federal, publicada el 2 de enero del presente año en el Diario Oficial de la Federación, aplazó algunos procesos en tanto se formalizaban y adecuaban los cambios.  A todo lo anterior se sumó el blindaje establecido con motivo de los procesos electorales locales realizados durante 2013 en 15 entidades federativas del país.   Efecto:  Otros Motivos:</t>
    </r>
  </si>
  <si>
    <t>Programa Hábitat</t>
  </si>
  <si>
    <t xml:space="preserve">E-002 Programa de Atención de Conflictos Sociales en el Medio Rural
S-048 Programa Hábitat
S-058 Programa de vivienda digna
S-088 Programa de la Mujer en el Sector Agrario (PROMUSAG)
S-117 Programa de Vivienda Rural
S-175 Rescate de espacios públicos
S-177 Programa de esquema de financiamiento y subsidio federal para vivienda
S-213 Programa de apoyo a los avecindados en condiciones de pobreza patrimonial para regularizar asentamientos humanos irregulares (PASPRAH).
</t>
  </si>
  <si>
    <t xml:space="preserve"> 1- Urbanización</t>
  </si>
  <si>
    <t>3 - Apoyo en Zonas Urbanas Marginadas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</si>
</sst>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6">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3"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0" fillId="0" borderId="43"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30" fillId="0" borderId="14" xfId="0" applyFont="1" applyBorder="1" applyAlignment="1">
      <alignment horizontal="justify" vertical="top" wrapText="1"/>
    </xf>
    <xf numFmtId="0" fontId="19" fillId="0" borderId="14"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opLeftCell="A13"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55" t="s">
        <v>0</v>
      </c>
      <c r="C1" s="55"/>
      <c r="D1" s="55"/>
      <c r="E1" s="55"/>
      <c r="F1" s="55"/>
      <c r="G1" s="55"/>
      <c r="H1" s="55"/>
      <c r="I1" s="55"/>
      <c r="J1" s="55"/>
      <c r="K1" s="55"/>
      <c r="L1" s="55"/>
      <c r="M1" s="55"/>
      <c r="N1" s="55"/>
      <c r="O1" s="55"/>
      <c r="P1" s="55"/>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6" t="s">
        <v>2</v>
      </c>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row>
    <row r="12" spans="2:30" ht="13.5" customHeight="1" x14ac:dyDescent="0.2">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row>
    <row r="13" spans="2:30" ht="13.5" customHeight="1" x14ac:dyDescent="0.2">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row>
    <row r="14" spans="2:30" ht="13.5" customHeight="1" x14ac:dyDescent="0.2">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row>
    <row r="15" spans="2:30" ht="13.5" customHeight="1" x14ac:dyDescent="0.2">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row>
    <row r="16" spans="2:30" ht="13.5" customHeight="1" x14ac:dyDescent="0.2">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row>
    <row r="17" spans="2:30" ht="13.5" customHeight="1" x14ac:dyDescent="0.2">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row>
    <row r="18" spans="2:30" ht="13.5" customHeight="1" x14ac:dyDescent="0.2">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row>
    <row r="19" spans="2:30" ht="13.5" customHeight="1" x14ac:dyDescent="0.2">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row>
    <row r="20" spans="2:30" ht="13.5" customHeight="1" x14ac:dyDescent="0.2">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row>
    <row r="21" spans="2:30" ht="13.5" customHeight="1" x14ac:dyDescent="0.2">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row>
    <row r="22" spans="2:30" ht="13.5" customHeight="1" x14ac:dyDescent="0.2">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row>
    <row r="23" spans="2:30" ht="13.5" customHeight="1" x14ac:dyDescent="0.2">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row>
    <row r="24" spans="2:30" ht="13.5" customHeight="1" x14ac:dyDescent="0.2">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row>
    <row r="25" spans="2:30" ht="13.5" customHeight="1" x14ac:dyDescent="0.2">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row>
    <row r="26" spans="2:30" ht="13.5" customHeight="1" x14ac:dyDescent="0.2">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row>
    <row r="27" spans="2:30" ht="13.5" customHeight="1" x14ac:dyDescent="0.2">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row>
    <row r="28" spans="2:30" ht="13.5" customHeight="1" x14ac:dyDescent="0.2">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row>
    <row r="29" spans="2:30" ht="13.5" customHeight="1" x14ac:dyDescent="0.2">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row>
    <row r="30" spans="2:30" ht="13.5" customHeight="1" x14ac:dyDescent="0.2">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row>
    <row r="31" spans="2:30" ht="13.5" customHeight="1" x14ac:dyDescent="0.2">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row>
    <row r="32" spans="2:30" ht="13.5" customHeight="1" x14ac:dyDescent="0.2">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row>
    <row r="33" spans="2:30" ht="13.5" customHeight="1" x14ac:dyDescent="0.2">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row>
    <row r="34" spans="2:30" ht="13.5" customHeight="1" x14ac:dyDescent="0.2">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57" t="s">
        <v>3</v>
      </c>
      <c r="E49" s="57"/>
      <c r="F49" s="57"/>
      <c r="G49" s="57"/>
      <c r="H49" s="57"/>
      <c r="I49" s="57"/>
      <c r="J49" s="57"/>
      <c r="K49" s="57"/>
      <c r="L49" s="57"/>
      <c r="M49" s="57"/>
      <c r="N49" s="57"/>
      <c r="O49" s="57"/>
      <c r="P49" s="57"/>
      <c r="Q49" s="57"/>
      <c r="R49" s="57"/>
      <c r="S49" s="57"/>
      <c r="T49" s="57"/>
      <c r="U49" s="57"/>
      <c r="V49" s="57"/>
      <c r="W49" s="57"/>
      <c r="X49" s="57"/>
      <c r="Y49" s="57"/>
      <c r="Z49" s="57"/>
      <c r="AA49" s="57"/>
      <c r="AB49" s="57"/>
    </row>
    <row r="50" spans="4:28" ht="13.5" customHeight="1" x14ac:dyDescent="0.2">
      <c r="D50" s="58" t="s">
        <v>580</v>
      </c>
      <c r="E50" s="58"/>
      <c r="F50" s="58"/>
      <c r="G50" s="58"/>
      <c r="H50" s="58"/>
      <c r="I50" s="58"/>
      <c r="J50" s="58"/>
      <c r="K50" s="58"/>
      <c r="L50" s="58"/>
      <c r="M50" s="58"/>
      <c r="N50" s="58"/>
      <c r="O50" s="58"/>
      <c r="P50" s="58"/>
      <c r="Q50" s="58"/>
      <c r="R50" s="58"/>
      <c r="S50" s="58"/>
      <c r="T50" s="58"/>
      <c r="U50" s="58"/>
      <c r="V50" s="58"/>
      <c r="W50" s="58"/>
      <c r="X50" s="58"/>
      <c r="Y50" s="58"/>
      <c r="Z50" s="58"/>
      <c r="AA50" s="58"/>
      <c r="AB50" s="58"/>
    </row>
    <row r="51" spans="4:28" ht="13.5" customHeight="1" x14ac:dyDescent="0.2">
      <c r="D51" s="58"/>
      <c r="E51" s="58"/>
      <c r="F51" s="58"/>
      <c r="G51" s="58"/>
      <c r="H51" s="58"/>
      <c r="I51" s="58"/>
      <c r="J51" s="58"/>
      <c r="K51" s="58"/>
      <c r="L51" s="58"/>
      <c r="M51" s="58"/>
      <c r="N51" s="58"/>
      <c r="O51" s="58"/>
      <c r="P51" s="58"/>
      <c r="Q51" s="58"/>
      <c r="R51" s="58"/>
      <c r="S51" s="58"/>
      <c r="T51" s="58"/>
      <c r="U51" s="58"/>
      <c r="V51" s="58"/>
      <c r="W51" s="58"/>
      <c r="X51" s="58"/>
      <c r="Y51" s="58"/>
      <c r="Z51" s="58"/>
      <c r="AA51" s="58"/>
      <c r="AB51" s="58"/>
    </row>
    <row r="52" spans="4:28" ht="13.5" customHeight="1" x14ac:dyDescent="0.2">
      <c r="D52" s="58"/>
      <c r="E52" s="58"/>
      <c r="F52" s="58"/>
      <c r="G52" s="58"/>
      <c r="H52" s="58"/>
      <c r="I52" s="58"/>
      <c r="J52" s="58"/>
      <c r="K52" s="58"/>
      <c r="L52" s="58"/>
      <c r="M52" s="58"/>
      <c r="N52" s="58"/>
      <c r="O52" s="58"/>
      <c r="P52" s="58"/>
      <c r="Q52" s="58"/>
      <c r="R52" s="58"/>
      <c r="S52" s="58"/>
      <c r="T52" s="58"/>
      <c r="U52" s="58"/>
      <c r="V52" s="58"/>
      <c r="W52" s="58"/>
      <c r="X52" s="58"/>
      <c r="Y52" s="58"/>
      <c r="Z52" s="58"/>
      <c r="AA52" s="58"/>
      <c r="AB52" s="58"/>
    </row>
    <row r="53" spans="4:28" ht="13.5" customHeight="1" x14ac:dyDescent="0.2">
      <c r="D53" s="58"/>
      <c r="E53" s="58"/>
      <c r="F53" s="58"/>
      <c r="G53" s="58"/>
      <c r="H53" s="58"/>
      <c r="I53" s="58"/>
      <c r="J53" s="58"/>
      <c r="K53" s="58"/>
      <c r="L53" s="58"/>
      <c r="M53" s="58"/>
      <c r="N53" s="58"/>
      <c r="O53" s="58"/>
      <c r="P53" s="58"/>
      <c r="Q53" s="58"/>
      <c r="R53" s="58"/>
      <c r="S53" s="58"/>
      <c r="T53" s="58"/>
      <c r="U53" s="58"/>
      <c r="V53" s="58"/>
      <c r="W53" s="58"/>
      <c r="X53" s="58"/>
      <c r="Y53" s="58"/>
      <c r="Z53" s="58"/>
      <c r="AA53" s="58"/>
      <c r="AB53" s="58"/>
    </row>
    <row r="54" spans="4:28" ht="13.5" customHeight="1" x14ac:dyDescent="0.2">
      <c r="D54" s="58"/>
      <c r="E54" s="58"/>
      <c r="F54" s="58"/>
      <c r="G54" s="58"/>
      <c r="H54" s="58"/>
      <c r="I54" s="58"/>
      <c r="J54" s="58"/>
      <c r="K54" s="58"/>
      <c r="L54" s="58"/>
      <c r="M54" s="58"/>
      <c r="N54" s="58"/>
      <c r="O54" s="58"/>
      <c r="P54" s="58"/>
      <c r="Q54" s="58"/>
      <c r="R54" s="58"/>
      <c r="S54" s="58"/>
      <c r="T54" s="58"/>
      <c r="U54" s="58"/>
      <c r="V54" s="58"/>
      <c r="W54" s="58"/>
      <c r="X54" s="58"/>
      <c r="Y54" s="58"/>
      <c r="Z54" s="58"/>
      <c r="AA54" s="58"/>
      <c r="AB54" s="58"/>
    </row>
    <row r="55" spans="4:28" ht="13.5" customHeight="1" x14ac:dyDescent="0.2">
      <c r="D55" s="58"/>
      <c r="E55" s="58"/>
      <c r="F55" s="58"/>
      <c r="G55" s="58"/>
      <c r="H55" s="58"/>
      <c r="I55" s="58"/>
      <c r="J55" s="58"/>
      <c r="K55" s="58"/>
      <c r="L55" s="58"/>
      <c r="M55" s="58"/>
      <c r="N55" s="58"/>
      <c r="O55" s="58"/>
      <c r="P55" s="58"/>
      <c r="Q55" s="58"/>
      <c r="R55" s="58"/>
      <c r="S55" s="58"/>
      <c r="T55" s="58"/>
      <c r="U55" s="58"/>
      <c r="V55" s="58"/>
      <c r="W55" s="58"/>
      <c r="X55" s="58"/>
      <c r="Y55" s="58"/>
      <c r="Z55" s="58"/>
      <c r="AA55" s="58"/>
      <c r="AB55" s="58"/>
    </row>
    <row r="56" spans="4:28" ht="13.5" customHeight="1" x14ac:dyDescent="0.2">
      <c r="D56" s="58"/>
      <c r="E56" s="58"/>
      <c r="F56" s="58"/>
      <c r="G56" s="58"/>
      <c r="H56" s="58"/>
      <c r="I56" s="58"/>
      <c r="J56" s="58"/>
      <c r="K56" s="58"/>
      <c r="L56" s="58"/>
      <c r="M56" s="58"/>
      <c r="N56" s="58"/>
      <c r="O56" s="58"/>
      <c r="P56" s="58"/>
      <c r="Q56" s="58"/>
      <c r="R56" s="58"/>
      <c r="S56" s="58"/>
      <c r="T56" s="58"/>
      <c r="U56" s="58"/>
      <c r="V56" s="58"/>
      <c r="W56" s="58"/>
      <c r="X56" s="58"/>
      <c r="Y56" s="58"/>
      <c r="Z56" s="58"/>
      <c r="AA56" s="58"/>
      <c r="AB56" s="58"/>
    </row>
    <row r="57" spans="4:28" ht="13.5" customHeight="1" x14ac:dyDescent="0.2">
      <c r="D57" s="58"/>
      <c r="E57" s="58"/>
      <c r="F57" s="58"/>
      <c r="G57" s="58"/>
      <c r="H57" s="58"/>
      <c r="I57" s="58"/>
      <c r="J57" s="58"/>
      <c r="K57" s="58"/>
      <c r="L57" s="58"/>
      <c r="M57" s="58"/>
      <c r="N57" s="58"/>
      <c r="O57" s="58"/>
      <c r="P57" s="58"/>
      <c r="Q57" s="58"/>
      <c r="R57" s="58"/>
      <c r="S57" s="58"/>
      <c r="T57" s="58"/>
      <c r="U57" s="58"/>
      <c r="V57" s="58"/>
      <c r="W57" s="58"/>
      <c r="X57" s="58"/>
      <c r="Y57" s="58"/>
      <c r="Z57" s="58"/>
      <c r="AA57" s="58"/>
      <c r="AB57" s="58"/>
    </row>
    <row r="58" spans="4:28" ht="13.5" customHeight="1" x14ac:dyDescent="0.2">
      <c r="D58" s="58"/>
      <c r="E58" s="58"/>
      <c r="F58" s="58"/>
      <c r="G58" s="58"/>
      <c r="H58" s="58"/>
      <c r="I58" s="58"/>
      <c r="J58" s="58"/>
      <c r="K58" s="58"/>
      <c r="L58" s="58"/>
      <c r="M58" s="58"/>
      <c r="N58" s="58"/>
      <c r="O58" s="58"/>
      <c r="P58" s="58"/>
      <c r="Q58" s="58"/>
      <c r="R58" s="58"/>
      <c r="S58" s="58"/>
      <c r="T58" s="58"/>
      <c r="U58" s="58"/>
      <c r="V58" s="58"/>
      <c r="W58" s="58"/>
      <c r="X58" s="58"/>
      <c r="Y58" s="58"/>
      <c r="Z58" s="58"/>
      <c r="AA58" s="58"/>
      <c r="AB58" s="58"/>
    </row>
    <row r="59" spans="4:28" ht="13.5" customHeight="1" x14ac:dyDescent="0.2">
      <c r="D59" s="58"/>
      <c r="E59" s="58"/>
      <c r="F59" s="58"/>
      <c r="G59" s="58"/>
      <c r="H59" s="58"/>
      <c r="I59" s="58"/>
      <c r="J59" s="58"/>
      <c r="K59" s="58"/>
      <c r="L59" s="58"/>
      <c r="M59" s="58"/>
      <c r="N59" s="58"/>
      <c r="O59" s="58"/>
      <c r="P59" s="58"/>
      <c r="Q59" s="58"/>
      <c r="R59" s="58"/>
      <c r="S59" s="58"/>
      <c r="T59" s="58"/>
      <c r="U59" s="58"/>
      <c r="V59" s="58"/>
      <c r="W59" s="58"/>
      <c r="X59" s="58"/>
      <c r="Y59" s="58"/>
      <c r="Z59" s="58"/>
      <c r="AA59" s="58"/>
      <c r="AB59" s="58"/>
    </row>
    <row r="60" spans="4:28" ht="13.5" customHeight="1" x14ac:dyDescent="0.2">
      <c r="D60" s="58"/>
      <c r="E60" s="58"/>
      <c r="F60" s="58"/>
      <c r="G60" s="58"/>
      <c r="H60" s="58"/>
      <c r="I60" s="58"/>
      <c r="J60" s="58"/>
      <c r="K60" s="58"/>
      <c r="L60" s="58"/>
      <c r="M60" s="58"/>
      <c r="N60" s="58"/>
      <c r="O60" s="58"/>
      <c r="P60" s="58"/>
      <c r="Q60" s="58"/>
      <c r="R60" s="58"/>
      <c r="S60" s="58"/>
      <c r="T60" s="58"/>
      <c r="U60" s="58"/>
      <c r="V60" s="58"/>
      <c r="W60" s="58"/>
      <c r="X60" s="58"/>
      <c r="Y60" s="58"/>
      <c r="Z60" s="58"/>
      <c r="AA60" s="58"/>
      <c r="AB60" s="58"/>
    </row>
    <row r="61" spans="4:28" ht="13.5" customHeight="1" x14ac:dyDescent="0.2">
      <c r="D61" s="58"/>
      <c r="E61" s="58"/>
      <c r="F61" s="58"/>
      <c r="G61" s="58"/>
      <c r="H61" s="58"/>
      <c r="I61" s="58"/>
      <c r="J61" s="58"/>
      <c r="K61" s="58"/>
      <c r="L61" s="58"/>
      <c r="M61" s="58"/>
      <c r="N61" s="58"/>
      <c r="O61" s="58"/>
      <c r="P61" s="58"/>
      <c r="Q61" s="58"/>
      <c r="R61" s="58"/>
      <c r="S61" s="58"/>
      <c r="T61" s="58"/>
      <c r="U61" s="58"/>
      <c r="V61" s="58"/>
      <c r="W61" s="58"/>
      <c r="X61" s="58"/>
      <c r="Y61" s="58"/>
      <c r="Z61" s="58"/>
      <c r="AA61" s="58"/>
      <c r="AB61" s="58"/>
    </row>
    <row r="62" spans="4:28" ht="13.5" customHeight="1" x14ac:dyDescent="0.2">
      <c r="D62" s="58"/>
      <c r="E62" s="58"/>
      <c r="F62" s="58"/>
      <c r="G62" s="58"/>
      <c r="H62" s="58"/>
      <c r="I62" s="58"/>
      <c r="J62" s="58"/>
      <c r="K62" s="58"/>
      <c r="L62" s="58"/>
      <c r="M62" s="58"/>
      <c r="N62" s="58"/>
      <c r="O62" s="58"/>
      <c r="P62" s="58"/>
      <c r="Q62" s="58"/>
      <c r="R62" s="58"/>
      <c r="S62" s="58"/>
      <c r="T62" s="58"/>
      <c r="U62" s="58"/>
      <c r="V62" s="58"/>
      <c r="W62" s="58"/>
      <c r="X62" s="58"/>
      <c r="Y62" s="58"/>
      <c r="Z62" s="58"/>
      <c r="AA62" s="58"/>
      <c r="AB62" s="58"/>
    </row>
    <row r="63" spans="4:28" ht="13.5" customHeight="1" x14ac:dyDescent="0.2">
      <c r="D63" s="58"/>
      <c r="E63" s="58"/>
      <c r="F63" s="58"/>
      <c r="G63" s="58"/>
      <c r="H63" s="58"/>
      <c r="I63" s="58"/>
      <c r="J63" s="58"/>
      <c r="K63" s="58"/>
      <c r="L63" s="58"/>
      <c r="M63" s="58"/>
      <c r="N63" s="58"/>
      <c r="O63" s="58"/>
      <c r="P63" s="58"/>
      <c r="Q63" s="58"/>
      <c r="R63" s="58"/>
      <c r="S63" s="58"/>
      <c r="T63" s="58"/>
      <c r="U63" s="58"/>
      <c r="V63" s="58"/>
      <c r="W63" s="58"/>
      <c r="X63" s="58"/>
      <c r="Y63" s="58"/>
      <c r="Z63" s="58"/>
      <c r="AA63" s="58"/>
      <c r="AB63" s="58"/>
    </row>
    <row r="64" spans="4:28" ht="13.5" customHeight="1" x14ac:dyDescent="0.2">
      <c r="D64" s="58"/>
      <c r="E64" s="58"/>
      <c r="F64" s="58"/>
      <c r="G64" s="58"/>
      <c r="H64" s="58"/>
      <c r="I64" s="58"/>
      <c r="J64" s="58"/>
      <c r="K64" s="58"/>
      <c r="L64" s="58"/>
      <c r="M64" s="58"/>
      <c r="N64" s="58"/>
      <c r="O64" s="58"/>
      <c r="P64" s="58"/>
      <c r="Q64" s="58"/>
      <c r="R64" s="58"/>
      <c r="S64" s="58"/>
      <c r="T64" s="58"/>
      <c r="U64" s="58"/>
      <c r="V64" s="58"/>
      <c r="W64" s="58"/>
      <c r="X64" s="58"/>
      <c r="Y64" s="58"/>
      <c r="Z64" s="58"/>
      <c r="AA64" s="58"/>
      <c r="AB64" s="58"/>
    </row>
    <row r="65" spans="4:28" ht="13.5" customHeight="1" x14ac:dyDescent="0.2">
      <c r="D65" s="58"/>
      <c r="E65" s="58"/>
      <c r="F65" s="58"/>
      <c r="G65" s="58"/>
      <c r="H65" s="58"/>
      <c r="I65" s="58"/>
      <c r="J65" s="58"/>
      <c r="K65" s="58"/>
      <c r="L65" s="58"/>
      <c r="M65" s="58"/>
      <c r="N65" s="58"/>
      <c r="O65" s="58"/>
      <c r="P65" s="58"/>
      <c r="Q65" s="58"/>
      <c r="R65" s="58"/>
      <c r="S65" s="58"/>
      <c r="T65" s="58"/>
      <c r="U65" s="58"/>
      <c r="V65" s="58"/>
      <c r="W65" s="58"/>
      <c r="X65" s="58"/>
      <c r="Y65" s="58"/>
      <c r="Z65" s="58"/>
      <c r="AA65" s="58"/>
      <c r="AB65" s="58"/>
    </row>
    <row r="66" spans="4:28" ht="13.5" customHeight="1" x14ac:dyDescent="0.2">
      <c r="D66" s="58"/>
      <c r="E66" s="58"/>
      <c r="F66" s="58"/>
      <c r="G66" s="58"/>
      <c r="H66" s="58"/>
      <c r="I66" s="58"/>
      <c r="J66" s="58"/>
      <c r="K66" s="58"/>
      <c r="L66" s="58"/>
      <c r="M66" s="58"/>
      <c r="N66" s="58"/>
      <c r="O66" s="58"/>
      <c r="P66" s="58"/>
      <c r="Q66" s="58"/>
      <c r="R66" s="58"/>
      <c r="S66" s="58"/>
      <c r="T66" s="58"/>
      <c r="U66" s="58"/>
      <c r="V66" s="58"/>
      <c r="W66" s="58"/>
      <c r="X66" s="58"/>
      <c r="Y66" s="58"/>
      <c r="Z66" s="58"/>
      <c r="AA66" s="58"/>
      <c r="AB66" s="58"/>
    </row>
    <row r="67" spans="4:28" ht="13.5" customHeight="1" x14ac:dyDescent="0.2">
      <c r="D67" s="58"/>
      <c r="E67" s="58"/>
      <c r="F67" s="58"/>
      <c r="G67" s="58"/>
      <c r="H67" s="58"/>
      <c r="I67" s="58"/>
      <c r="J67" s="58"/>
      <c r="K67" s="58"/>
      <c r="L67" s="58"/>
      <c r="M67" s="58"/>
      <c r="N67" s="58"/>
      <c r="O67" s="58"/>
      <c r="P67" s="58"/>
      <c r="Q67" s="58"/>
      <c r="R67" s="58"/>
      <c r="S67" s="58"/>
      <c r="T67" s="58"/>
      <c r="U67" s="58"/>
      <c r="V67" s="58"/>
      <c r="W67" s="58"/>
      <c r="X67" s="58"/>
      <c r="Y67" s="58"/>
      <c r="Z67" s="58"/>
      <c r="AA67" s="58"/>
      <c r="AB67" s="58"/>
    </row>
    <row r="68" spans="4:28" ht="13.5" customHeight="1" x14ac:dyDescent="0.2">
      <c r="D68" s="58"/>
      <c r="E68" s="58"/>
      <c r="F68" s="58"/>
      <c r="G68" s="58"/>
      <c r="H68" s="58"/>
      <c r="I68" s="58"/>
      <c r="J68" s="58"/>
      <c r="K68" s="58"/>
      <c r="L68" s="58"/>
      <c r="M68" s="58"/>
      <c r="N68" s="58"/>
      <c r="O68" s="58"/>
      <c r="P68" s="58"/>
      <c r="Q68" s="58"/>
      <c r="R68" s="58"/>
      <c r="S68" s="58"/>
      <c r="T68" s="58"/>
      <c r="U68" s="58"/>
      <c r="V68" s="58"/>
      <c r="W68" s="58"/>
      <c r="X68" s="58"/>
      <c r="Y68" s="58"/>
      <c r="Z68" s="58"/>
      <c r="AA68" s="58"/>
      <c r="AB68" s="58"/>
    </row>
    <row r="69" spans="4:28" ht="13.5" customHeight="1" x14ac:dyDescent="0.2">
      <c r="D69" s="58"/>
      <c r="E69" s="58"/>
      <c r="F69" s="58"/>
      <c r="G69" s="58"/>
      <c r="H69" s="58"/>
      <c r="I69" s="58"/>
      <c r="J69" s="58"/>
      <c r="K69" s="58"/>
      <c r="L69" s="58"/>
      <c r="M69" s="58"/>
      <c r="N69" s="58"/>
      <c r="O69" s="58"/>
      <c r="P69" s="58"/>
      <c r="Q69" s="58"/>
      <c r="R69" s="58"/>
      <c r="S69" s="58"/>
      <c r="T69" s="58"/>
      <c r="U69" s="58"/>
      <c r="V69" s="58"/>
      <c r="W69" s="58"/>
      <c r="X69" s="58"/>
      <c r="Y69" s="58"/>
      <c r="Z69" s="58"/>
      <c r="AA69" s="58"/>
      <c r="AB69" s="58"/>
    </row>
    <row r="70" spans="4:28" ht="13.5" customHeight="1" x14ac:dyDescent="0.2">
      <c r="D70" s="58"/>
      <c r="E70" s="58"/>
      <c r="F70" s="58"/>
      <c r="G70" s="58"/>
      <c r="H70" s="58"/>
      <c r="I70" s="58"/>
      <c r="J70" s="58"/>
      <c r="K70" s="58"/>
      <c r="L70" s="58"/>
      <c r="M70" s="58"/>
      <c r="N70" s="58"/>
      <c r="O70" s="58"/>
      <c r="P70" s="58"/>
      <c r="Q70" s="58"/>
      <c r="R70" s="58"/>
      <c r="S70" s="58"/>
      <c r="T70" s="58"/>
      <c r="U70" s="58"/>
      <c r="V70" s="58"/>
      <c r="W70" s="58"/>
      <c r="X70" s="58"/>
      <c r="Y70" s="58"/>
      <c r="Z70" s="58"/>
      <c r="AA70" s="58"/>
      <c r="AB70" s="58"/>
    </row>
    <row r="71" spans="4:28" ht="13.5" customHeight="1" x14ac:dyDescent="0.2">
      <c r="D71" s="58"/>
      <c r="E71" s="58"/>
      <c r="F71" s="58"/>
      <c r="G71" s="58"/>
      <c r="H71" s="58"/>
      <c r="I71" s="58"/>
      <c r="J71" s="58"/>
      <c r="K71" s="58"/>
      <c r="L71" s="58"/>
      <c r="M71" s="58"/>
      <c r="N71" s="58"/>
      <c r="O71" s="58"/>
      <c r="P71" s="58"/>
      <c r="Q71" s="58"/>
      <c r="R71" s="58"/>
      <c r="S71" s="58"/>
      <c r="T71" s="58"/>
      <c r="U71" s="58"/>
      <c r="V71" s="58"/>
      <c r="W71" s="58"/>
      <c r="X71" s="58"/>
      <c r="Y71" s="58"/>
      <c r="Z71" s="58"/>
      <c r="AA71" s="58"/>
      <c r="AB71" s="58"/>
    </row>
    <row r="72" spans="4:28" ht="13.5" customHeight="1" x14ac:dyDescent="0.2">
      <c r="D72" s="58"/>
      <c r="E72" s="58"/>
      <c r="F72" s="58"/>
      <c r="G72" s="58"/>
      <c r="H72" s="58"/>
      <c r="I72" s="58"/>
      <c r="J72" s="58"/>
      <c r="K72" s="58"/>
      <c r="L72" s="58"/>
      <c r="M72" s="58"/>
      <c r="N72" s="58"/>
      <c r="O72" s="58"/>
      <c r="P72" s="58"/>
      <c r="Q72" s="58"/>
      <c r="R72" s="58"/>
      <c r="S72" s="58"/>
      <c r="T72" s="58"/>
      <c r="U72" s="58"/>
      <c r="V72" s="58"/>
      <c r="W72" s="58"/>
      <c r="X72" s="58"/>
      <c r="Y72" s="58"/>
      <c r="Z72" s="58"/>
      <c r="AA72" s="58"/>
      <c r="AB72" s="58"/>
    </row>
    <row r="73" spans="4:28" ht="13.5" customHeight="1" x14ac:dyDescent="0.2">
      <c r="D73" s="58"/>
      <c r="E73" s="58"/>
      <c r="F73" s="58"/>
      <c r="G73" s="58"/>
      <c r="H73" s="58"/>
      <c r="I73" s="58"/>
      <c r="J73" s="58"/>
      <c r="K73" s="58"/>
      <c r="L73" s="58"/>
      <c r="M73" s="58"/>
      <c r="N73" s="58"/>
      <c r="O73" s="58"/>
      <c r="P73" s="58"/>
      <c r="Q73" s="58"/>
      <c r="R73" s="58"/>
      <c r="S73" s="58"/>
      <c r="T73" s="58"/>
      <c r="U73" s="58"/>
      <c r="V73" s="58"/>
      <c r="W73" s="58"/>
      <c r="X73" s="58"/>
      <c r="Y73" s="58"/>
      <c r="Z73" s="58"/>
      <c r="AA73" s="58"/>
      <c r="AB73" s="58"/>
    </row>
    <row r="74" spans="4:28" ht="13.5" customHeight="1" x14ac:dyDescent="0.2">
      <c r="D74" s="58"/>
      <c r="E74" s="58"/>
      <c r="F74" s="58"/>
      <c r="G74" s="58"/>
      <c r="H74" s="58"/>
      <c r="I74" s="58"/>
      <c r="J74" s="58"/>
      <c r="K74" s="58"/>
      <c r="L74" s="58"/>
      <c r="M74" s="58"/>
      <c r="N74" s="58"/>
      <c r="O74" s="58"/>
      <c r="P74" s="58"/>
      <c r="Q74" s="58"/>
      <c r="R74" s="58"/>
      <c r="S74" s="58"/>
      <c r="T74" s="58"/>
      <c r="U74" s="58"/>
      <c r="V74" s="58"/>
      <c r="W74" s="58"/>
      <c r="X74" s="58"/>
      <c r="Y74" s="58"/>
      <c r="Z74" s="58"/>
      <c r="AA74" s="58"/>
      <c r="AB74" s="58"/>
    </row>
    <row r="75" spans="4:28" ht="13.5" customHeight="1" x14ac:dyDescent="0.2">
      <c r="D75" s="58"/>
      <c r="E75" s="58"/>
      <c r="F75" s="58"/>
      <c r="G75" s="58"/>
      <c r="H75" s="58"/>
      <c r="I75" s="58"/>
      <c r="J75" s="58"/>
      <c r="K75" s="58"/>
      <c r="L75" s="58"/>
      <c r="M75" s="58"/>
      <c r="N75" s="58"/>
      <c r="O75" s="58"/>
      <c r="P75" s="58"/>
      <c r="Q75" s="58"/>
      <c r="R75" s="58"/>
      <c r="S75" s="58"/>
      <c r="T75" s="58"/>
      <c r="U75" s="58"/>
      <c r="V75" s="58"/>
      <c r="W75" s="58"/>
      <c r="X75" s="58"/>
      <c r="Y75" s="58"/>
      <c r="Z75" s="58"/>
      <c r="AA75" s="58"/>
      <c r="AB75" s="58"/>
    </row>
    <row r="76" spans="4:28" ht="13.5" customHeight="1" x14ac:dyDescent="0.2">
      <c r="D76" s="58"/>
      <c r="E76" s="58"/>
      <c r="F76" s="58"/>
      <c r="G76" s="58"/>
      <c r="H76" s="58"/>
      <c r="I76" s="58"/>
      <c r="J76" s="58"/>
      <c r="K76" s="58"/>
      <c r="L76" s="58"/>
      <c r="M76" s="58"/>
      <c r="N76" s="58"/>
      <c r="O76" s="58"/>
      <c r="P76" s="58"/>
      <c r="Q76" s="58"/>
      <c r="R76" s="58"/>
      <c r="S76" s="58"/>
      <c r="T76" s="58"/>
      <c r="U76" s="58"/>
      <c r="V76" s="58"/>
      <c r="W76" s="58"/>
      <c r="X76" s="58"/>
      <c r="Y76" s="58"/>
      <c r="Z76" s="58"/>
      <c r="AA76" s="58"/>
      <c r="AB76" s="58"/>
    </row>
    <row r="77" spans="4:28" ht="13.5" customHeight="1" x14ac:dyDescent="0.2">
      <c r="D77" s="58"/>
      <c r="E77" s="58"/>
      <c r="F77" s="58"/>
      <c r="G77" s="58"/>
      <c r="H77" s="58"/>
      <c r="I77" s="58"/>
      <c r="J77" s="58"/>
      <c r="K77" s="58"/>
      <c r="L77" s="58"/>
      <c r="M77" s="58"/>
      <c r="N77" s="58"/>
      <c r="O77" s="58"/>
      <c r="P77" s="58"/>
      <c r="Q77" s="58"/>
      <c r="R77" s="58"/>
      <c r="S77" s="58"/>
      <c r="T77" s="58"/>
      <c r="U77" s="58"/>
      <c r="V77" s="58"/>
      <c r="W77" s="58"/>
      <c r="X77" s="58"/>
      <c r="Y77" s="58"/>
      <c r="Z77" s="58"/>
      <c r="AA77" s="58"/>
      <c r="AB77" s="58"/>
    </row>
    <row r="78" spans="4:28" ht="13.5" customHeight="1" x14ac:dyDescent="0.2">
      <c r="D78" s="58"/>
      <c r="E78" s="58"/>
      <c r="F78" s="58"/>
      <c r="G78" s="58"/>
      <c r="H78" s="58"/>
      <c r="I78" s="58"/>
      <c r="J78" s="58"/>
      <c r="K78" s="58"/>
      <c r="L78" s="58"/>
      <c r="M78" s="58"/>
      <c r="N78" s="58"/>
      <c r="O78" s="58"/>
      <c r="P78" s="58"/>
      <c r="Q78" s="58"/>
      <c r="R78" s="58"/>
      <c r="S78" s="58"/>
      <c r="T78" s="58"/>
      <c r="U78" s="58"/>
      <c r="V78" s="58"/>
      <c r="W78" s="58"/>
      <c r="X78" s="58"/>
      <c r="Y78" s="58"/>
      <c r="Z78" s="58"/>
      <c r="AA78" s="58"/>
      <c r="AB78" s="58"/>
    </row>
    <row r="79" spans="4:28" ht="13.5" customHeight="1" x14ac:dyDescent="0.2">
      <c r="D79" s="58"/>
      <c r="E79" s="58"/>
      <c r="F79" s="58"/>
      <c r="G79" s="58"/>
      <c r="H79" s="58"/>
      <c r="I79" s="58"/>
      <c r="J79" s="58"/>
      <c r="K79" s="58"/>
      <c r="L79" s="58"/>
      <c r="M79" s="58"/>
      <c r="N79" s="58"/>
      <c r="O79" s="58"/>
      <c r="P79" s="58"/>
      <c r="Q79" s="58"/>
      <c r="R79" s="58"/>
      <c r="S79" s="58"/>
      <c r="T79" s="58"/>
      <c r="U79" s="58"/>
      <c r="V79" s="58"/>
      <c r="W79" s="58"/>
      <c r="X79" s="58"/>
      <c r="Y79" s="58"/>
      <c r="Z79" s="58"/>
      <c r="AA79" s="58"/>
      <c r="AB79" s="58"/>
    </row>
    <row r="80" spans="4:28" ht="13.5" customHeight="1" x14ac:dyDescent="0.2">
      <c r="D80" s="58"/>
      <c r="E80" s="58"/>
      <c r="F80" s="58"/>
      <c r="G80" s="58"/>
      <c r="H80" s="58"/>
      <c r="I80" s="58"/>
      <c r="J80" s="58"/>
      <c r="K80" s="58"/>
      <c r="L80" s="58"/>
      <c r="M80" s="58"/>
      <c r="N80" s="58"/>
      <c r="O80" s="58"/>
      <c r="P80" s="58"/>
      <c r="Q80" s="58"/>
      <c r="R80" s="58"/>
      <c r="S80" s="58"/>
      <c r="T80" s="58"/>
      <c r="U80" s="58"/>
      <c r="V80" s="58"/>
      <c r="W80" s="58"/>
      <c r="X80" s="58"/>
      <c r="Y80" s="58"/>
      <c r="Z80" s="58"/>
      <c r="AA80" s="58"/>
      <c r="AB80" s="58"/>
    </row>
    <row r="81" spans="4:28" ht="13.5" customHeight="1" x14ac:dyDescent="0.2">
      <c r="D81" s="58"/>
      <c r="E81" s="58"/>
      <c r="F81" s="58"/>
      <c r="G81" s="58"/>
      <c r="H81" s="58"/>
      <c r="I81" s="58"/>
      <c r="J81" s="58"/>
      <c r="K81" s="58"/>
      <c r="L81" s="58"/>
      <c r="M81" s="58"/>
      <c r="N81" s="58"/>
      <c r="O81" s="58"/>
      <c r="P81" s="58"/>
      <c r="Q81" s="58"/>
      <c r="R81" s="58"/>
      <c r="S81" s="58"/>
      <c r="T81" s="58"/>
      <c r="U81" s="58"/>
      <c r="V81" s="58"/>
      <c r="W81" s="58"/>
      <c r="X81" s="58"/>
      <c r="Y81" s="58"/>
      <c r="Z81" s="58"/>
      <c r="AA81" s="58"/>
      <c r="AB81" s="58"/>
    </row>
    <row r="82" spans="4:28" ht="13.5" customHeight="1" x14ac:dyDescent="0.2">
      <c r="D82" s="58"/>
      <c r="E82" s="58"/>
      <c r="F82" s="58"/>
      <c r="G82" s="58"/>
      <c r="H82" s="58"/>
      <c r="I82" s="58"/>
      <c r="J82" s="58"/>
      <c r="K82" s="58"/>
      <c r="L82" s="58"/>
      <c r="M82" s="58"/>
      <c r="N82" s="58"/>
      <c r="O82" s="58"/>
      <c r="P82" s="58"/>
      <c r="Q82" s="58"/>
      <c r="R82" s="58"/>
      <c r="S82" s="58"/>
      <c r="T82" s="58"/>
      <c r="U82" s="58"/>
      <c r="V82" s="58"/>
      <c r="W82" s="58"/>
      <c r="X82" s="58"/>
      <c r="Y82" s="58"/>
      <c r="Z82" s="58"/>
      <c r="AA82" s="58"/>
      <c r="AB82" s="58"/>
    </row>
    <row r="83" spans="4:28" ht="13.5" customHeight="1" x14ac:dyDescent="0.2">
      <c r="D83" s="58"/>
      <c r="E83" s="58"/>
      <c r="F83" s="58"/>
      <c r="G83" s="58"/>
      <c r="H83" s="58"/>
      <c r="I83" s="58"/>
      <c r="J83" s="58"/>
      <c r="K83" s="58"/>
      <c r="L83" s="58"/>
      <c r="M83" s="58"/>
      <c r="N83" s="58"/>
      <c r="O83" s="58"/>
      <c r="P83" s="58"/>
      <c r="Q83" s="58"/>
      <c r="R83" s="58"/>
      <c r="S83" s="58"/>
      <c r="T83" s="58"/>
      <c r="U83" s="58"/>
      <c r="V83" s="58"/>
      <c r="W83" s="58"/>
      <c r="X83" s="58"/>
      <c r="Y83" s="58"/>
      <c r="Z83" s="58"/>
      <c r="AA83" s="58"/>
      <c r="AB83" s="58"/>
    </row>
    <row r="84" spans="4:28" ht="13.5" customHeight="1" x14ac:dyDescent="0.2">
      <c r="D84" s="58"/>
      <c r="E84" s="58"/>
      <c r="F84" s="58"/>
      <c r="G84" s="58"/>
      <c r="H84" s="58"/>
      <c r="I84" s="58"/>
      <c r="J84" s="58"/>
      <c r="K84" s="58"/>
      <c r="L84" s="58"/>
      <c r="M84" s="58"/>
      <c r="N84" s="58"/>
      <c r="O84" s="58"/>
      <c r="P84" s="58"/>
      <c r="Q84" s="58"/>
      <c r="R84" s="58"/>
      <c r="S84" s="58"/>
      <c r="T84" s="58"/>
      <c r="U84" s="58"/>
      <c r="V84" s="58"/>
      <c r="W84" s="58"/>
      <c r="X84" s="58"/>
      <c r="Y84" s="58"/>
      <c r="Z84" s="58"/>
      <c r="AA84" s="58"/>
      <c r="AB84" s="58"/>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zoomScale="80" zoomScaleNormal="80" zoomScaleSheetLayoutView="80" workbookViewId="0">
      <selection activeCell="B29" sqref="B29:U2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7</v>
      </c>
      <c r="D4" s="93" t="s">
        <v>8</v>
      </c>
      <c r="E4" s="93"/>
      <c r="F4" s="93"/>
      <c r="G4" s="93"/>
      <c r="H4" s="93"/>
      <c r="I4" s="14"/>
      <c r="J4" s="15" t="s">
        <v>9</v>
      </c>
      <c r="K4" s="16" t="s">
        <v>10</v>
      </c>
      <c r="L4" s="94" t="s">
        <v>11</v>
      </c>
      <c r="M4" s="94"/>
      <c r="N4" s="94"/>
      <c r="O4" s="94"/>
      <c r="P4" s="15" t="s">
        <v>12</v>
      </c>
      <c r="Q4" s="94" t="s">
        <v>13</v>
      </c>
      <c r="R4" s="94"/>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81.75" customHeight="1" thickBot="1" x14ac:dyDescent="0.25">
      <c r="B6" s="17" t="s">
        <v>16</v>
      </c>
      <c r="C6" s="74" t="s">
        <v>17</v>
      </c>
      <c r="D6" s="74"/>
      <c r="E6" s="74"/>
      <c r="F6" s="74"/>
      <c r="G6" s="74"/>
      <c r="H6" s="18"/>
      <c r="I6" s="18"/>
      <c r="J6" s="18" t="s">
        <v>18</v>
      </c>
      <c r="K6" s="74" t="s">
        <v>19</v>
      </c>
      <c r="L6" s="74"/>
      <c r="M6" s="74"/>
      <c r="N6" s="19"/>
      <c r="O6" s="20" t="s">
        <v>20</v>
      </c>
      <c r="P6" s="74" t="s">
        <v>21</v>
      </c>
      <c r="Q6" s="74"/>
      <c r="R6" s="21"/>
      <c r="S6" s="20" t="s">
        <v>22</v>
      </c>
      <c r="T6" s="74" t="s">
        <v>23</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22.25" customHeight="1" thickTop="1" x14ac:dyDescent="0.2">
      <c r="A11" s="25"/>
      <c r="B11" s="26" t="s">
        <v>38</v>
      </c>
      <c r="C11" s="73" t="s">
        <v>39</v>
      </c>
      <c r="D11" s="73"/>
      <c r="E11" s="73"/>
      <c r="F11" s="73"/>
      <c r="G11" s="73"/>
      <c r="H11" s="73"/>
      <c r="I11" s="73" t="s">
        <v>40</v>
      </c>
      <c r="J11" s="73"/>
      <c r="K11" s="73"/>
      <c r="L11" s="73" t="s">
        <v>41</v>
      </c>
      <c r="M11" s="73"/>
      <c r="N11" s="73"/>
      <c r="O11" s="73"/>
      <c r="P11" s="27" t="s">
        <v>42</v>
      </c>
      <c r="Q11" s="27" t="s">
        <v>43</v>
      </c>
      <c r="R11" s="27">
        <v>8.93</v>
      </c>
      <c r="S11" s="27">
        <v>8.93</v>
      </c>
      <c r="T11" s="27">
        <v>0.4</v>
      </c>
      <c r="U11" s="28">
        <f t="shared" ref="U11:U21" si="0">IF(ISERR(T11/S11*100),"N/A",T11/S11*100)</f>
        <v>4.4792833146696536</v>
      </c>
    </row>
    <row r="12" spans="1:34" ht="122.25" customHeight="1" thickBot="1" x14ac:dyDescent="0.25">
      <c r="A12" s="25"/>
      <c r="B12" s="29" t="s">
        <v>44</v>
      </c>
      <c r="C12" s="65" t="s">
        <v>44</v>
      </c>
      <c r="D12" s="65"/>
      <c r="E12" s="65"/>
      <c r="F12" s="65"/>
      <c r="G12" s="65"/>
      <c r="H12" s="65"/>
      <c r="I12" s="65" t="s">
        <v>45</v>
      </c>
      <c r="J12" s="65"/>
      <c r="K12" s="65"/>
      <c r="L12" s="65" t="s">
        <v>46</v>
      </c>
      <c r="M12" s="65"/>
      <c r="N12" s="65"/>
      <c r="O12" s="65"/>
      <c r="P12" s="30" t="s">
        <v>42</v>
      </c>
      <c r="Q12" s="30" t="s">
        <v>43</v>
      </c>
      <c r="R12" s="30">
        <v>26.49</v>
      </c>
      <c r="S12" s="30">
        <v>26.49</v>
      </c>
      <c r="T12" s="30">
        <v>3.29</v>
      </c>
      <c r="U12" s="31">
        <f t="shared" si="0"/>
        <v>12.419781049452624</v>
      </c>
    </row>
    <row r="13" spans="1:34" ht="122.25" customHeight="1" thickTop="1" x14ac:dyDescent="0.2">
      <c r="A13" s="25"/>
      <c r="B13" s="26" t="s">
        <v>47</v>
      </c>
      <c r="C13" s="73" t="s">
        <v>48</v>
      </c>
      <c r="D13" s="73"/>
      <c r="E13" s="73"/>
      <c r="F13" s="73"/>
      <c r="G13" s="73"/>
      <c r="H13" s="73"/>
      <c r="I13" s="73" t="s">
        <v>49</v>
      </c>
      <c r="J13" s="73"/>
      <c r="K13" s="73"/>
      <c r="L13" s="73" t="s">
        <v>50</v>
      </c>
      <c r="M13" s="73"/>
      <c r="N13" s="73"/>
      <c r="O13" s="73"/>
      <c r="P13" s="27" t="s">
        <v>42</v>
      </c>
      <c r="Q13" s="27" t="s">
        <v>43</v>
      </c>
      <c r="R13" s="27">
        <v>26.97</v>
      </c>
      <c r="S13" s="27">
        <v>26.97</v>
      </c>
      <c r="T13" s="27">
        <v>2.4700000000000002</v>
      </c>
      <c r="U13" s="28">
        <f t="shared" si="0"/>
        <v>9.1583240637745664</v>
      </c>
    </row>
    <row r="14" spans="1:34" ht="122.25" customHeight="1" thickBot="1" x14ac:dyDescent="0.25">
      <c r="A14" s="25"/>
      <c r="B14" s="29" t="s">
        <v>44</v>
      </c>
      <c r="C14" s="65" t="s">
        <v>44</v>
      </c>
      <c r="D14" s="65"/>
      <c r="E14" s="65"/>
      <c r="F14" s="65"/>
      <c r="G14" s="65"/>
      <c r="H14" s="65"/>
      <c r="I14" s="65" t="s">
        <v>51</v>
      </c>
      <c r="J14" s="65"/>
      <c r="K14" s="65"/>
      <c r="L14" s="65" t="s">
        <v>52</v>
      </c>
      <c r="M14" s="65"/>
      <c r="N14" s="65"/>
      <c r="O14" s="65"/>
      <c r="P14" s="30" t="s">
        <v>42</v>
      </c>
      <c r="Q14" s="30" t="s">
        <v>53</v>
      </c>
      <c r="R14" s="30">
        <v>80</v>
      </c>
      <c r="S14" s="30">
        <v>80</v>
      </c>
      <c r="T14" s="30">
        <v>80.5</v>
      </c>
      <c r="U14" s="31">
        <f t="shared" si="0"/>
        <v>100.62500000000001</v>
      </c>
    </row>
    <row r="15" spans="1:34" ht="122.25" customHeight="1" thickTop="1" x14ac:dyDescent="0.2">
      <c r="A15" s="25"/>
      <c r="B15" s="26" t="s">
        <v>54</v>
      </c>
      <c r="C15" s="73" t="s">
        <v>55</v>
      </c>
      <c r="D15" s="73"/>
      <c r="E15" s="73"/>
      <c r="F15" s="73"/>
      <c r="G15" s="73"/>
      <c r="H15" s="73"/>
      <c r="I15" s="73" t="s">
        <v>56</v>
      </c>
      <c r="J15" s="73"/>
      <c r="K15" s="73"/>
      <c r="L15" s="73" t="s">
        <v>57</v>
      </c>
      <c r="M15" s="73"/>
      <c r="N15" s="73"/>
      <c r="O15" s="73"/>
      <c r="P15" s="27" t="s">
        <v>42</v>
      </c>
      <c r="Q15" s="27" t="s">
        <v>58</v>
      </c>
      <c r="R15" s="27">
        <v>75.239999999999995</v>
      </c>
      <c r="S15" s="27">
        <v>75.239999999999995</v>
      </c>
      <c r="T15" s="27">
        <v>3.81</v>
      </c>
      <c r="U15" s="28">
        <f t="shared" si="0"/>
        <v>5.0637958532695375</v>
      </c>
    </row>
    <row r="16" spans="1:34" ht="122.25" customHeight="1" thickBot="1" x14ac:dyDescent="0.25">
      <c r="A16" s="25"/>
      <c r="B16" s="29" t="s">
        <v>44</v>
      </c>
      <c r="C16" s="65" t="s">
        <v>59</v>
      </c>
      <c r="D16" s="65"/>
      <c r="E16" s="65"/>
      <c r="F16" s="65"/>
      <c r="G16" s="65"/>
      <c r="H16" s="65"/>
      <c r="I16" s="65" t="s">
        <v>60</v>
      </c>
      <c r="J16" s="65"/>
      <c r="K16" s="65"/>
      <c r="L16" s="65" t="s">
        <v>61</v>
      </c>
      <c r="M16" s="65"/>
      <c r="N16" s="65"/>
      <c r="O16" s="65"/>
      <c r="P16" s="30" t="s">
        <v>42</v>
      </c>
      <c r="Q16" s="30" t="s">
        <v>43</v>
      </c>
      <c r="R16" s="30">
        <v>24.76</v>
      </c>
      <c r="S16" s="30">
        <v>24.76</v>
      </c>
      <c r="T16" s="30">
        <v>6.67</v>
      </c>
      <c r="U16" s="31">
        <f t="shared" si="0"/>
        <v>26.938610662358641</v>
      </c>
    </row>
    <row r="17" spans="1:22" ht="122.25" customHeight="1" thickTop="1" x14ac:dyDescent="0.2">
      <c r="A17" s="25"/>
      <c r="B17" s="26" t="s">
        <v>62</v>
      </c>
      <c r="C17" s="73" t="s">
        <v>63</v>
      </c>
      <c r="D17" s="73"/>
      <c r="E17" s="73"/>
      <c r="F17" s="73"/>
      <c r="G17" s="73"/>
      <c r="H17" s="73"/>
      <c r="I17" s="73" t="s">
        <v>64</v>
      </c>
      <c r="J17" s="73"/>
      <c r="K17" s="73"/>
      <c r="L17" s="73" t="s">
        <v>65</v>
      </c>
      <c r="M17" s="73"/>
      <c r="N17" s="73"/>
      <c r="O17" s="73"/>
      <c r="P17" s="27" t="s">
        <v>42</v>
      </c>
      <c r="Q17" s="27" t="s">
        <v>58</v>
      </c>
      <c r="R17" s="27">
        <v>152.38</v>
      </c>
      <c r="S17" s="27">
        <v>152.38</v>
      </c>
      <c r="T17" s="27">
        <v>51.43</v>
      </c>
      <c r="U17" s="28">
        <f t="shared" si="0"/>
        <v>33.751148444677781</v>
      </c>
    </row>
    <row r="18" spans="1:22" ht="122.25" customHeight="1" x14ac:dyDescent="0.2">
      <c r="A18" s="25"/>
      <c r="B18" s="29" t="s">
        <v>44</v>
      </c>
      <c r="C18" s="65" t="s">
        <v>66</v>
      </c>
      <c r="D18" s="65"/>
      <c r="E18" s="65"/>
      <c r="F18" s="65"/>
      <c r="G18" s="65"/>
      <c r="H18" s="65"/>
      <c r="I18" s="65" t="s">
        <v>67</v>
      </c>
      <c r="J18" s="65"/>
      <c r="K18" s="65"/>
      <c r="L18" s="65" t="s">
        <v>68</v>
      </c>
      <c r="M18" s="65"/>
      <c r="N18" s="65"/>
      <c r="O18" s="65"/>
      <c r="P18" s="30" t="s">
        <v>42</v>
      </c>
      <c r="Q18" s="30" t="s">
        <v>58</v>
      </c>
      <c r="R18" s="30">
        <v>75.239999999999995</v>
      </c>
      <c r="S18" s="30">
        <v>75.239999999999995</v>
      </c>
      <c r="T18" s="30">
        <v>7.62</v>
      </c>
      <c r="U18" s="31">
        <f t="shared" si="0"/>
        <v>10.127591706539075</v>
      </c>
    </row>
    <row r="19" spans="1:22" ht="122.25" customHeight="1" x14ac:dyDescent="0.2">
      <c r="A19" s="25"/>
      <c r="B19" s="29" t="s">
        <v>44</v>
      </c>
      <c r="C19" s="65" t="s">
        <v>69</v>
      </c>
      <c r="D19" s="65"/>
      <c r="E19" s="65"/>
      <c r="F19" s="65"/>
      <c r="G19" s="65"/>
      <c r="H19" s="65"/>
      <c r="I19" s="65" t="s">
        <v>70</v>
      </c>
      <c r="J19" s="65"/>
      <c r="K19" s="65"/>
      <c r="L19" s="65" t="s">
        <v>71</v>
      </c>
      <c r="M19" s="65"/>
      <c r="N19" s="65"/>
      <c r="O19" s="65"/>
      <c r="P19" s="30" t="s">
        <v>42</v>
      </c>
      <c r="Q19" s="30" t="s">
        <v>58</v>
      </c>
      <c r="R19" s="30">
        <v>37.14</v>
      </c>
      <c r="S19" s="30">
        <v>37.14</v>
      </c>
      <c r="T19" s="30">
        <v>51.43</v>
      </c>
      <c r="U19" s="31">
        <f t="shared" si="0"/>
        <v>138.47603661820139</v>
      </c>
    </row>
    <row r="20" spans="1:22" ht="122.25" customHeight="1" x14ac:dyDescent="0.2">
      <c r="A20" s="25"/>
      <c r="B20" s="29" t="s">
        <v>44</v>
      </c>
      <c r="C20" s="65" t="s">
        <v>72</v>
      </c>
      <c r="D20" s="65"/>
      <c r="E20" s="65"/>
      <c r="F20" s="65"/>
      <c r="G20" s="65"/>
      <c r="H20" s="65"/>
      <c r="I20" s="65" t="s">
        <v>73</v>
      </c>
      <c r="J20" s="65"/>
      <c r="K20" s="65"/>
      <c r="L20" s="65" t="s">
        <v>74</v>
      </c>
      <c r="M20" s="65"/>
      <c r="N20" s="65"/>
      <c r="O20" s="65"/>
      <c r="P20" s="30" t="s">
        <v>42</v>
      </c>
      <c r="Q20" s="30" t="s">
        <v>75</v>
      </c>
      <c r="R20" s="30">
        <v>49.52</v>
      </c>
      <c r="S20" s="30">
        <v>49.52</v>
      </c>
      <c r="T20" s="30">
        <v>6.67</v>
      </c>
      <c r="U20" s="31">
        <f t="shared" si="0"/>
        <v>13.469305331179321</v>
      </c>
    </row>
    <row r="21" spans="1:22" ht="122.25" customHeight="1" thickBot="1" x14ac:dyDescent="0.25">
      <c r="A21" s="25"/>
      <c r="B21" s="29" t="s">
        <v>44</v>
      </c>
      <c r="C21" s="65" t="s">
        <v>76</v>
      </c>
      <c r="D21" s="65"/>
      <c r="E21" s="65"/>
      <c r="F21" s="65"/>
      <c r="G21" s="65"/>
      <c r="H21" s="65"/>
      <c r="I21" s="65" t="s">
        <v>77</v>
      </c>
      <c r="J21" s="65"/>
      <c r="K21" s="65"/>
      <c r="L21" s="65" t="s">
        <v>78</v>
      </c>
      <c r="M21" s="65"/>
      <c r="N21" s="65"/>
      <c r="O21" s="65"/>
      <c r="P21" s="30" t="s">
        <v>42</v>
      </c>
      <c r="Q21" s="30" t="s">
        <v>75</v>
      </c>
      <c r="R21" s="30">
        <v>24.76</v>
      </c>
      <c r="S21" s="30">
        <v>24.76</v>
      </c>
      <c r="T21" s="30">
        <v>10.48</v>
      </c>
      <c r="U21" s="31">
        <f t="shared" si="0"/>
        <v>42.326332794830371</v>
      </c>
    </row>
    <row r="22" spans="1:22" ht="22.5" customHeight="1" thickTop="1" thickBot="1" x14ac:dyDescent="0.25">
      <c r="B22" s="8" t="s">
        <v>79</v>
      </c>
      <c r="C22" s="9"/>
      <c r="D22" s="9"/>
      <c r="E22" s="9"/>
      <c r="F22" s="9"/>
      <c r="G22" s="9"/>
      <c r="H22" s="10"/>
      <c r="I22" s="10"/>
      <c r="J22" s="10"/>
      <c r="K22" s="10"/>
      <c r="L22" s="10"/>
      <c r="M22" s="10"/>
      <c r="N22" s="10"/>
      <c r="O22" s="10"/>
      <c r="P22" s="10"/>
      <c r="Q22" s="10"/>
      <c r="R22" s="10"/>
      <c r="S22" s="10"/>
      <c r="T22" s="10"/>
      <c r="U22" s="11"/>
      <c r="V22" s="32"/>
    </row>
    <row r="23" spans="1:22" ht="41.25" customHeight="1" thickTop="1" x14ac:dyDescent="0.2">
      <c r="B23" s="33"/>
      <c r="C23" s="34"/>
      <c r="D23" s="34"/>
      <c r="E23" s="34"/>
      <c r="F23" s="34"/>
      <c r="G23" s="34"/>
      <c r="H23" s="35"/>
      <c r="I23" s="35"/>
      <c r="J23" s="35"/>
      <c r="K23" s="35"/>
      <c r="L23" s="35"/>
      <c r="M23" s="35"/>
      <c r="N23" s="35"/>
      <c r="O23" s="35"/>
      <c r="P23" s="36"/>
      <c r="Q23" s="37"/>
      <c r="R23" s="38" t="s">
        <v>80</v>
      </c>
      <c r="S23" s="22" t="s">
        <v>81</v>
      </c>
      <c r="T23" s="38" t="s">
        <v>82</v>
      </c>
      <c r="U23" s="22" t="s">
        <v>83</v>
      </c>
    </row>
    <row r="24" spans="1:22" ht="41.25" customHeight="1" thickBot="1" x14ac:dyDescent="0.25">
      <c r="B24" s="39"/>
      <c r="C24" s="40"/>
      <c r="D24" s="40"/>
      <c r="E24" s="40"/>
      <c r="F24" s="40"/>
      <c r="G24" s="40"/>
      <c r="H24" s="41"/>
      <c r="I24" s="41"/>
      <c r="J24" s="41"/>
      <c r="K24" s="41"/>
      <c r="L24" s="41"/>
      <c r="M24" s="41"/>
      <c r="N24" s="41"/>
      <c r="O24" s="41"/>
      <c r="P24" s="42"/>
      <c r="Q24" s="43"/>
      <c r="R24" s="44" t="s">
        <v>84</v>
      </c>
      <c r="S24" s="43" t="s">
        <v>84</v>
      </c>
      <c r="T24" s="43" t="s">
        <v>84</v>
      </c>
      <c r="U24" s="43" t="s">
        <v>85</v>
      </c>
    </row>
    <row r="25" spans="1:22" ht="35.25" customHeight="1" thickBot="1" x14ac:dyDescent="0.25">
      <c r="B25" s="66" t="s">
        <v>86</v>
      </c>
      <c r="C25" s="67"/>
      <c r="D25" s="67"/>
      <c r="E25" s="45"/>
      <c r="F25" s="45"/>
      <c r="G25" s="45"/>
      <c r="H25" s="46"/>
      <c r="I25" s="46"/>
      <c r="J25" s="46"/>
      <c r="K25" s="46"/>
      <c r="L25" s="46"/>
      <c r="M25" s="46"/>
      <c r="N25" s="46"/>
      <c r="O25" s="46"/>
      <c r="P25" s="47"/>
      <c r="Q25" s="47"/>
      <c r="R25" s="48">
        <f>506.5</f>
        <v>506.5</v>
      </c>
      <c r="S25" s="48">
        <f>506.5</f>
        <v>506.5</v>
      </c>
      <c r="T25" s="48">
        <f>111.20437516</f>
        <v>111.20437516</v>
      </c>
      <c r="U25" s="49">
        <f>+IF(ISERR(T25/S25*100),"N/A",T25/S25*100)</f>
        <v>21.955454128331688</v>
      </c>
    </row>
    <row r="26" spans="1:22" ht="35.25" customHeight="1" thickBot="1" x14ac:dyDescent="0.25">
      <c r="B26" s="68" t="s">
        <v>87</v>
      </c>
      <c r="C26" s="69"/>
      <c r="D26" s="69"/>
      <c r="E26" s="50"/>
      <c r="F26" s="50"/>
      <c r="G26" s="50"/>
      <c r="H26" s="51"/>
      <c r="I26" s="51"/>
      <c r="J26" s="51"/>
      <c r="K26" s="51"/>
      <c r="L26" s="51"/>
      <c r="M26" s="51"/>
      <c r="N26" s="51"/>
      <c r="O26" s="51"/>
      <c r="P26" s="52"/>
      <c r="Q26" s="52"/>
      <c r="R26" s="48">
        <f>115.55449543</f>
        <v>115.55449543</v>
      </c>
      <c r="S26" s="48">
        <f>115.55449543</f>
        <v>115.55449543</v>
      </c>
      <c r="T26" s="48">
        <f>111.20437516</f>
        <v>111.20437516</v>
      </c>
      <c r="U26" s="49">
        <f>+IF(ISERR(T26/S26*100),"N/A",T26/S26*100)</f>
        <v>96.235438306564888</v>
      </c>
    </row>
    <row r="27" spans="1:22" ht="14.85" customHeight="1" thickTop="1" thickBot="1" x14ac:dyDescent="0.25">
      <c r="B27" s="8" t="s">
        <v>88</v>
      </c>
      <c r="C27" s="9"/>
      <c r="D27" s="9"/>
      <c r="E27" s="9"/>
      <c r="F27" s="9"/>
      <c r="G27" s="9"/>
      <c r="H27" s="10"/>
      <c r="I27" s="10"/>
      <c r="J27" s="10"/>
      <c r="K27" s="10"/>
      <c r="L27" s="10"/>
      <c r="M27" s="10"/>
      <c r="N27" s="10"/>
      <c r="O27" s="10"/>
      <c r="P27" s="10"/>
      <c r="Q27" s="10"/>
      <c r="R27" s="10"/>
      <c r="S27" s="10"/>
      <c r="T27" s="10"/>
      <c r="U27" s="11"/>
    </row>
    <row r="28" spans="1:22" ht="44.25" customHeight="1" thickTop="1" x14ac:dyDescent="0.2">
      <c r="B28" s="70" t="s">
        <v>89</v>
      </c>
      <c r="C28" s="71"/>
      <c r="D28" s="71"/>
      <c r="E28" s="71"/>
      <c r="F28" s="71"/>
      <c r="G28" s="71"/>
      <c r="H28" s="71"/>
      <c r="I28" s="71"/>
      <c r="J28" s="71"/>
      <c r="K28" s="71"/>
      <c r="L28" s="71"/>
      <c r="M28" s="71"/>
      <c r="N28" s="71"/>
      <c r="O28" s="71"/>
      <c r="P28" s="71"/>
      <c r="Q28" s="71"/>
      <c r="R28" s="71"/>
      <c r="S28" s="71"/>
      <c r="T28" s="71"/>
      <c r="U28" s="72"/>
    </row>
    <row r="29" spans="1:22" ht="333" customHeight="1" x14ac:dyDescent="0.2">
      <c r="B29" s="59" t="s">
        <v>90</v>
      </c>
      <c r="C29" s="60"/>
      <c r="D29" s="60"/>
      <c r="E29" s="60"/>
      <c r="F29" s="60"/>
      <c r="G29" s="60"/>
      <c r="H29" s="60"/>
      <c r="I29" s="60"/>
      <c r="J29" s="60"/>
      <c r="K29" s="60"/>
      <c r="L29" s="60"/>
      <c r="M29" s="60"/>
      <c r="N29" s="60"/>
      <c r="O29" s="60"/>
      <c r="P29" s="60"/>
      <c r="Q29" s="60"/>
      <c r="R29" s="60"/>
      <c r="S29" s="60"/>
      <c r="T29" s="60"/>
      <c r="U29" s="61"/>
    </row>
    <row r="30" spans="1:22" ht="333" customHeight="1" x14ac:dyDescent="0.2">
      <c r="B30" s="59" t="s">
        <v>91</v>
      </c>
      <c r="C30" s="60"/>
      <c r="D30" s="60"/>
      <c r="E30" s="60"/>
      <c r="F30" s="60"/>
      <c r="G30" s="60"/>
      <c r="H30" s="60"/>
      <c r="I30" s="60"/>
      <c r="J30" s="60"/>
      <c r="K30" s="60"/>
      <c r="L30" s="60"/>
      <c r="M30" s="60"/>
      <c r="N30" s="60"/>
      <c r="O30" s="60"/>
      <c r="P30" s="60"/>
      <c r="Q30" s="60"/>
      <c r="R30" s="60"/>
      <c r="S30" s="60"/>
      <c r="T30" s="60"/>
      <c r="U30" s="61"/>
    </row>
    <row r="31" spans="1:22" ht="333" customHeight="1" x14ac:dyDescent="0.2">
      <c r="B31" s="59" t="s">
        <v>92</v>
      </c>
      <c r="C31" s="60"/>
      <c r="D31" s="60"/>
      <c r="E31" s="60"/>
      <c r="F31" s="60"/>
      <c r="G31" s="60"/>
      <c r="H31" s="60"/>
      <c r="I31" s="60"/>
      <c r="J31" s="60"/>
      <c r="K31" s="60"/>
      <c r="L31" s="60"/>
      <c r="M31" s="60"/>
      <c r="N31" s="60"/>
      <c r="O31" s="60"/>
      <c r="P31" s="60"/>
      <c r="Q31" s="60"/>
      <c r="R31" s="60"/>
      <c r="S31" s="60"/>
      <c r="T31" s="60"/>
      <c r="U31" s="61"/>
    </row>
    <row r="32" spans="1:22" ht="333" customHeight="1" x14ac:dyDescent="0.2">
      <c r="B32" s="59" t="s">
        <v>93</v>
      </c>
      <c r="C32" s="60"/>
      <c r="D32" s="60"/>
      <c r="E32" s="60"/>
      <c r="F32" s="60"/>
      <c r="G32" s="60"/>
      <c r="H32" s="60"/>
      <c r="I32" s="60"/>
      <c r="J32" s="60"/>
      <c r="K32" s="60"/>
      <c r="L32" s="60"/>
      <c r="M32" s="60"/>
      <c r="N32" s="60"/>
      <c r="O32" s="60"/>
      <c r="P32" s="60"/>
      <c r="Q32" s="60"/>
      <c r="R32" s="60"/>
      <c r="S32" s="60"/>
      <c r="T32" s="60"/>
      <c r="U32" s="61"/>
    </row>
    <row r="33" spans="2:21" ht="333" customHeight="1" x14ac:dyDescent="0.2">
      <c r="B33" s="59" t="s">
        <v>94</v>
      </c>
      <c r="C33" s="60"/>
      <c r="D33" s="60"/>
      <c r="E33" s="60"/>
      <c r="F33" s="60"/>
      <c r="G33" s="60"/>
      <c r="H33" s="60"/>
      <c r="I33" s="60"/>
      <c r="J33" s="60"/>
      <c r="K33" s="60"/>
      <c r="L33" s="60"/>
      <c r="M33" s="60"/>
      <c r="N33" s="60"/>
      <c r="O33" s="60"/>
      <c r="P33" s="60"/>
      <c r="Q33" s="60"/>
      <c r="R33" s="60"/>
      <c r="S33" s="60"/>
      <c r="T33" s="60"/>
      <c r="U33" s="61"/>
    </row>
    <row r="34" spans="2:21" ht="333" customHeight="1" x14ac:dyDescent="0.2">
      <c r="B34" s="59" t="s">
        <v>95</v>
      </c>
      <c r="C34" s="60"/>
      <c r="D34" s="60"/>
      <c r="E34" s="60"/>
      <c r="F34" s="60"/>
      <c r="G34" s="60"/>
      <c r="H34" s="60"/>
      <c r="I34" s="60"/>
      <c r="J34" s="60"/>
      <c r="K34" s="60"/>
      <c r="L34" s="60"/>
      <c r="M34" s="60"/>
      <c r="N34" s="60"/>
      <c r="O34" s="60"/>
      <c r="P34" s="60"/>
      <c r="Q34" s="60"/>
      <c r="R34" s="60"/>
      <c r="S34" s="60"/>
      <c r="T34" s="60"/>
      <c r="U34" s="61"/>
    </row>
    <row r="35" spans="2:21" ht="333" customHeight="1" x14ac:dyDescent="0.2">
      <c r="B35" s="59" t="s">
        <v>96</v>
      </c>
      <c r="C35" s="60"/>
      <c r="D35" s="60"/>
      <c r="E35" s="60"/>
      <c r="F35" s="60"/>
      <c r="G35" s="60"/>
      <c r="H35" s="60"/>
      <c r="I35" s="60"/>
      <c r="J35" s="60"/>
      <c r="K35" s="60"/>
      <c r="L35" s="60"/>
      <c r="M35" s="60"/>
      <c r="N35" s="60"/>
      <c r="O35" s="60"/>
      <c r="P35" s="60"/>
      <c r="Q35" s="60"/>
      <c r="R35" s="60"/>
      <c r="S35" s="60"/>
      <c r="T35" s="60"/>
      <c r="U35" s="61"/>
    </row>
    <row r="36" spans="2:21" ht="333" customHeight="1" x14ac:dyDescent="0.2">
      <c r="B36" s="59" t="s">
        <v>97</v>
      </c>
      <c r="C36" s="60"/>
      <c r="D36" s="60"/>
      <c r="E36" s="60"/>
      <c r="F36" s="60"/>
      <c r="G36" s="60"/>
      <c r="H36" s="60"/>
      <c r="I36" s="60"/>
      <c r="J36" s="60"/>
      <c r="K36" s="60"/>
      <c r="L36" s="60"/>
      <c r="M36" s="60"/>
      <c r="N36" s="60"/>
      <c r="O36" s="60"/>
      <c r="P36" s="60"/>
      <c r="Q36" s="60"/>
      <c r="R36" s="60"/>
      <c r="S36" s="60"/>
      <c r="T36" s="60"/>
      <c r="U36" s="61"/>
    </row>
    <row r="37" spans="2:21" ht="333" customHeight="1" x14ac:dyDescent="0.2">
      <c r="B37" s="59" t="s">
        <v>98</v>
      </c>
      <c r="C37" s="60"/>
      <c r="D37" s="60"/>
      <c r="E37" s="60"/>
      <c r="F37" s="60"/>
      <c r="G37" s="60"/>
      <c r="H37" s="60"/>
      <c r="I37" s="60"/>
      <c r="J37" s="60"/>
      <c r="K37" s="60"/>
      <c r="L37" s="60"/>
      <c r="M37" s="60"/>
      <c r="N37" s="60"/>
      <c r="O37" s="60"/>
      <c r="P37" s="60"/>
      <c r="Q37" s="60"/>
      <c r="R37" s="60"/>
      <c r="S37" s="60"/>
      <c r="T37" s="60"/>
      <c r="U37" s="61"/>
    </row>
    <row r="38" spans="2:21" ht="333" customHeight="1" x14ac:dyDescent="0.2">
      <c r="B38" s="59" t="s">
        <v>99</v>
      </c>
      <c r="C38" s="60"/>
      <c r="D38" s="60"/>
      <c r="E38" s="60"/>
      <c r="F38" s="60"/>
      <c r="G38" s="60"/>
      <c r="H38" s="60"/>
      <c r="I38" s="60"/>
      <c r="J38" s="60"/>
      <c r="K38" s="60"/>
      <c r="L38" s="60"/>
      <c r="M38" s="60"/>
      <c r="N38" s="60"/>
      <c r="O38" s="60"/>
      <c r="P38" s="60"/>
      <c r="Q38" s="60"/>
      <c r="R38" s="60"/>
      <c r="S38" s="60"/>
      <c r="T38" s="60"/>
      <c r="U38" s="61"/>
    </row>
    <row r="39" spans="2:21" ht="333" customHeight="1" thickBot="1" x14ac:dyDescent="0.25">
      <c r="B39" s="62" t="s">
        <v>100</v>
      </c>
      <c r="C39" s="63"/>
      <c r="D39" s="63"/>
      <c r="E39" s="63"/>
      <c r="F39" s="63"/>
      <c r="G39" s="63"/>
      <c r="H39" s="63"/>
      <c r="I39" s="63"/>
      <c r="J39" s="63"/>
      <c r="K39" s="63"/>
      <c r="L39" s="63"/>
      <c r="M39" s="63"/>
      <c r="N39" s="63"/>
      <c r="O39" s="63"/>
      <c r="P39" s="63"/>
      <c r="Q39" s="63"/>
      <c r="R39" s="63"/>
      <c r="S39" s="63"/>
      <c r="T39" s="63"/>
      <c r="U39" s="64"/>
    </row>
  </sheetData>
  <mergeCells count="68">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B31:U31"/>
    <mergeCell ref="C20:H20"/>
    <mergeCell ref="I20:K20"/>
    <mergeCell ref="L20:O20"/>
    <mergeCell ref="C21:H21"/>
    <mergeCell ref="I21:K21"/>
    <mergeCell ref="L21:O21"/>
    <mergeCell ref="B25:D25"/>
    <mergeCell ref="B26:D26"/>
    <mergeCell ref="B28:U28"/>
    <mergeCell ref="B29:U29"/>
    <mergeCell ref="B30:U30"/>
    <mergeCell ref="B38:U38"/>
    <mergeCell ref="B39:U39"/>
    <mergeCell ref="B32:U32"/>
    <mergeCell ref="B33:U33"/>
    <mergeCell ref="B34:U34"/>
    <mergeCell ref="B35:U35"/>
    <mergeCell ref="B36:U36"/>
    <mergeCell ref="B37:U3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5"/>
  <sheetViews>
    <sheetView zoomScale="80" zoomScaleNormal="80" zoomScaleSheetLayoutView="80" workbookViewId="0"/>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101</v>
      </c>
      <c r="D4" s="96" t="s">
        <v>579</v>
      </c>
      <c r="E4" s="96"/>
      <c r="F4" s="96"/>
      <c r="G4" s="96"/>
      <c r="H4" s="96"/>
      <c r="I4" s="14"/>
      <c r="J4" s="15" t="s">
        <v>9</v>
      </c>
      <c r="K4" s="16" t="s">
        <v>10</v>
      </c>
      <c r="L4" s="97" t="s">
        <v>11</v>
      </c>
      <c r="M4" s="97"/>
      <c r="N4" s="97"/>
      <c r="O4" s="97"/>
      <c r="P4" s="15" t="s">
        <v>12</v>
      </c>
      <c r="Q4" s="97">
        <v>903</v>
      </c>
      <c r="R4" s="97"/>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54.75" customHeight="1" thickBot="1" x14ac:dyDescent="0.25">
      <c r="B6" s="17" t="s">
        <v>16</v>
      </c>
      <c r="C6" s="74" t="s">
        <v>209</v>
      </c>
      <c r="D6" s="74"/>
      <c r="E6" s="74"/>
      <c r="F6" s="74"/>
      <c r="G6" s="74"/>
      <c r="H6" s="18"/>
      <c r="I6" s="18"/>
      <c r="J6" s="18" t="s">
        <v>18</v>
      </c>
      <c r="K6" s="74" t="s">
        <v>210</v>
      </c>
      <c r="L6" s="74"/>
      <c r="M6" s="74"/>
      <c r="N6" s="19"/>
      <c r="O6" s="20" t="s">
        <v>20</v>
      </c>
      <c r="P6" s="74" t="s">
        <v>581</v>
      </c>
      <c r="Q6" s="74"/>
      <c r="R6" s="21"/>
      <c r="S6" s="20" t="s">
        <v>22</v>
      </c>
      <c r="T6" s="74" t="s">
        <v>582</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270" customHeight="1" thickTop="1" x14ac:dyDescent="0.2">
      <c r="A11" s="25"/>
      <c r="B11" s="26" t="s">
        <v>38</v>
      </c>
      <c r="C11" s="73" t="s">
        <v>102</v>
      </c>
      <c r="D11" s="73"/>
      <c r="E11" s="73"/>
      <c r="F11" s="73"/>
      <c r="G11" s="73"/>
      <c r="H11" s="73"/>
      <c r="I11" s="73" t="s">
        <v>103</v>
      </c>
      <c r="J11" s="73"/>
      <c r="K11" s="73"/>
      <c r="L11" s="73" t="s">
        <v>104</v>
      </c>
      <c r="M11" s="73"/>
      <c r="N11" s="73"/>
      <c r="O11" s="73"/>
      <c r="P11" s="27" t="s">
        <v>42</v>
      </c>
      <c r="Q11" s="27" t="s">
        <v>105</v>
      </c>
      <c r="R11" s="27" t="s">
        <v>106</v>
      </c>
      <c r="S11" s="27" t="s">
        <v>106</v>
      </c>
      <c r="T11" s="27" t="s">
        <v>106</v>
      </c>
      <c r="U11" s="28" t="str">
        <f t="shared" ref="U11:U36" si="0">IF(ISERR(T11/S11*100),"N/A",T11/S11*100)</f>
        <v>N/A</v>
      </c>
    </row>
    <row r="12" spans="1:34" ht="270" customHeight="1" x14ac:dyDescent="0.2">
      <c r="A12" s="25"/>
      <c r="B12" s="29" t="s">
        <v>44</v>
      </c>
      <c r="C12" s="65" t="s">
        <v>44</v>
      </c>
      <c r="D12" s="65"/>
      <c r="E12" s="65"/>
      <c r="F12" s="65"/>
      <c r="G12" s="65"/>
      <c r="H12" s="65"/>
      <c r="I12" s="65" t="s">
        <v>107</v>
      </c>
      <c r="J12" s="65"/>
      <c r="K12" s="65"/>
      <c r="L12" s="65" t="s">
        <v>108</v>
      </c>
      <c r="M12" s="65"/>
      <c r="N12" s="65"/>
      <c r="O12" s="65"/>
      <c r="P12" s="30" t="s">
        <v>109</v>
      </c>
      <c r="Q12" s="30" t="s">
        <v>110</v>
      </c>
      <c r="R12" s="30" t="s">
        <v>106</v>
      </c>
      <c r="S12" s="30" t="s">
        <v>106</v>
      </c>
      <c r="T12" s="30" t="s">
        <v>106</v>
      </c>
      <c r="U12" s="31" t="str">
        <f t="shared" si="0"/>
        <v>N/A</v>
      </c>
    </row>
    <row r="13" spans="1:34" ht="270" customHeight="1" thickBot="1" x14ac:dyDescent="0.25">
      <c r="A13" s="25"/>
      <c r="B13" s="29" t="s">
        <v>44</v>
      </c>
      <c r="C13" s="65" t="s">
        <v>44</v>
      </c>
      <c r="D13" s="65"/>
      <c r="E13" s="65"/>
      <c r="F13" s="65"/>
      <c r="G13" s="65"/>
      <c r="H13" s="65"/>
      <c r="I13" s="65" t="s">
        <v>111</v>
      </c>
      <c r="J13" s="65"/>
      <c r="K13" s="65"/>
      <c r="L13" s="65" t="s">
        <v>112</v>
      </c>
      <c r="M13" s="65"/>
      <c r="N13" s="65"/>
      <c r="O13" s="65"/>
      <c r="P13" s="30" t="s">
        <v>42</v>
      </c>
      <c r="Q13" s="30" t="s">
        <v>110</v>
      </c>
      <c r="R13" s="30" t="s">
        <v>106</v>
      </c>
      <c r="S13" s="30" t="s">
        <v>106</v>
      </c>
      <c r="T13" s="30" t="s">
        <v>106</v>
      </c>
      <c r="U13" s="31" t="str">
        <f t="shared" si="0"/>
        <v>N/A</v>
      </c>
    </row>
    <row r="14" spans="1:34" ht="270" customHeight="1" thickTop="1" x14ac:dyDescent="0.2">
      <c r="A14" s="25"/>
      <c r="B14" s="26" t="s">
        <v>47</v>
      </c>
      <c r="C14" s="73" t="s">
        <v>113</v>
      </c>
      <c r="D14" s="73"/>
      <c r="E14" s="73"/>
      <c r="F14" s="73"/>
      <c r="G14" s="73"/>
      <c r="H14" s="73"/>
      <c r="I14" s="73" t="s">
        <v>114</v>
      </c>
      <c r="J14" s="73"/>
      <c r="K14" s="73"/>
      <c r="L14" s="73" t="s">
        <v>115</v>
      </c>
      <c r="M14" s="73"/>
      <c r="N14" s="73"/>
      <c r="O14" s="73"/>
      <c r="P14" s="27" t="s">
        <v>116</v>
      </c>
      <c r="Q14" s="27" t="s">
        <v>43</v>
      </c>
      <c r="R14" s="27">
        <v>35.119999999999997</v>
      </c>
      <c r="S14" s="27">
        <v>35.119999999999997</v>
      </c>
      <c r="T14" s="27">
        <v>41.8</v>
      </c>
      <c r="U14" s="28">
        <f t="shared" si="0"/>
        <v>119.02050113895217</v>
      </c>
    </row>
    <row r="15" spans="1:34" ht="270" customHeight="1" x14ac:dyDescent="0.2">
      <c r="A15" s="25"/>
      <c r="B15" s="29" t="s">
        <v>44</v>
      </c>
      <c r="C15" s="65" t="s">
        <v>44</v>
      </c>
      <c r="D15" s="65"/>
      <c r="E15" s="65"/>
      <c r="F15" s="65"/>
      <c r="G15" s="65"/>
      <c r="H15" s="65"/>
      <c r="I15" s="65" t="s">
        <v>117</v>
      </c>
      <c r="J15" s="65"/>
      <c r="K15" s="65"/>
      <c r="L15" s="65" t="s">
        <v>118</v>
      </c>
      <c r="M15" s="65"/>
      <c r="N15" s="65"/>
      <c r="O15" s="65"/>
      <c r="P15" s="30" t="s">
        <v>42</v>
      </c>
      <c r="Q15" s="30" t="s">
        <v>110</v>
      </c>
      <c r="R15" s="30" t="s">
        <v>106</v>
      </c>
      <c r="S15" s="30" t="s">
        <v>106</v>
      </c>
      <c r="T15" s="30" t="s">
        <v>106</v>
      </c>
      <c r="U15" s="31" t="str">
        <f t="shared" si="0"/>
        <v>N/A</v>
      </c>
    </row>
    <row r="16" spans="1:34" ht="270" customHeight="1" x14ac:dyDescent="0.2">
      <c r="A16" s="25"/>
      <c r="B16" s="29" t="s">
        <v>44</v>
      </c>
      <c r="C16" s="65" t="s">
        <v>44</v>
      </c>
      <c r="D16" s="65"/>
      <c r="E16" s="65"/>
      <c r="F16" s="65"/>
      <c r="G16" s="65"/>
      <c r="H16" s="65"/>
      <c r="I16" s="65" t="s">
        <v>119</v>
      </c>
      <c r="J16" s="65"/>
      <c r="K16" s="65"/>
      <c r="L16" s="65" t="s">
        <v>120</v>
      </c>
      <c r="M16" s="65"/>
      <c r="N16" s="65"/>
      <c r="O16" s="65"/>
      <c r="P16" s="30" t="s">
        <v>121</v>
      </c>
      <c r="Q16" s="30" t="s">
        <v>43</v>
      </c>
      <c r="R16" s="53">
        <v>1425565</v>
      </c>
      <c r="S16" s="53">
        <v>1425565</v>
      </c>
      <c r="T16" s="53">
        <v>1261823</v>
      </c>
      <c r="U16" s="31">
        <f t="shared" si="0"/>
        <v>88.513887476193659</v>
      </c>
    </row>
    <row r="17" spans="1:21" ht="270" customHeight="1" x14ac:dyDescent="0.2">
      <c r="A17" s="25"/>
      <c r="B17" s="29" t="s">
        <v>44</v>
      </c>
      <c r="C17" s="65" t="s">
        <v>44</v>
      </c>
      <c r="D17" s="65"/>
      <c r="E17" s="65"/>
      <c r="F17" s="65"/>
      <c r="G17" s="65"/>
      <c r="H17" s="65"/>
      <c r="I17" s="65" t="s">
        <v>122</v>
      </c>
      <c r="J17" s="65"/>
      <c r="K17" s="65"/>
      <c r="L17" s="65" t="s">
        <v>123</v>
      </c>
      <c r="M17" s="65"/>
      <c r="N17" s="65"/>
      <c r="O17" s="65"/>
      <c r="P17" s="30" t="s">
        <v>124</v>
      </c>
      <c r="Q17" s="30" t="s">
        <v>125</v>
      </c>
      <c r="R17" s="53">
        <v>118863</v>
      </c>
      <c r="S17" s="53">
        <v>118863</v>
      </c>
      <c r="T17" s="53">
        <v>115223</v>
      </c>
      <c r="U17" s="31">
        <f t="shared" si="0"/>
        <v>96.937650909029728</v>
      </c>
    </row>
    <row r="18" spans="1:21" ht="270" customHeight="1" thickBot="1" x14ac:dyDescent="0.25">
      <c r="A18" s="25"/>
      <c r="B18" s="29" t="s">
        <v>44</v>
      </c>
      <c r="C18" s="65" t="s">
        <v>44</v>
      </c>
      <c r="D18" s="65"/>
      <c r="E18" s="65"/>
      <c r="F18" s="65"/>
      <c r="G18" s="65"/>
      <c r="H18" s="65"/>
      <c r="I18" s="65" t="s">
        <v>126</v>
      </c>
      <c r="J18" s="65"/>
      <c r="K18" s="65"/>
      <c r="L18" s="65" t="s">
        <v>127</v>
      </c>
      <c r="M18" s="65"/>
      <c r="N18" s="65"/>
      <c r="O18" s="65"/>
      <c r="P18" s="30" t="s">
        <v>42</v>
      </c>
      <c r="Q18" s="30" t="s">
        <v>125</v>
      </c>
      <c r="R18" s="30">
        <v>90</v>
      </c>
      <c r="S18" s="30">
        <v>90</v>
      </c>
      <c r="T18" s="30">
        <v>99.7</v>
      </c>
      <c r="U18" s="31">
        <f t="shared" si="0"/>
        <v>110.77777777777777</v>
      </c>
    </row>
    <row r="19" spans="1:21" ht="270" customHeight="1" thickTop="1" x14ac:dyDescent="0.2">
      <c r="A19" s="25"/>
      <c r="B19" s="26" t="s">
        <v>54</v>
      </c>
      <c r="C19" s="73" t="s">
        <v>128</v>
      </c>
      <c r="D19" s="73"/>
      <c r="E19" s="73"/>
      <c r="F19" s="73"/>
      <c r="G19" s="73"/>
      <c r="H19" s="73"/>
      <c r="I19" s="73" t="s">
        <v>129</v>
      </c>
      <c r="J19" s="73"/>
      <c r="K19" s="73"/>
      <c r="L19" s="73" t="s">
        <v>130</v>
      </c>
      <c r="M19" s="73"/>
      <c r="N19" s="73"/>
      <c r="O19" s="73"/>
      <c r="P19" s="27" t="s">
        <v>131</v>
      </c>
      <c r="Q19" s="27" t="s">
        <v>43</v>
      </c>
      <c r="R19" s="54">
        <v>4091960</v>
      </c>
      <c r="S19" s="54">
        <v>4091960</v>
      </c>
      <c r="T19" s="54">
        <v>3748285</v>
      </c>
      <c r="U19" s="28">
        <f t="shared" si="0"/>
        <v>91.601213110587594</v>
      </c>
    </row>
    <row r="20" spans="1:21" ht="270" customHeight="1" x14ac:dyDescent="0.2">
      <c r="A20" s="25"/>
      <c r="B20" s="29" t="s">
        <v>44</v>
      </c>
      <c r="C20" s="65" t="s">
        <v>44</v>
      </c>
      <c r="D20" s="65"/>
      <c r="E20" s="65"/>
      <c r="F20" s="65"/>
      <c r="G20" s="65"/>
      <c r="H20" s="65"/>
      <c r="I20" s="65" t="s">
        <v>132</v>
      </c>
      <c r="J20" s="65"/>
      <c r="K20" s="65"/>
      <c r="L20" s="65" t="s">
        <v>133</v>
      </c>
      <c r="M20" s="65"/>
      <c r="N20" s="65"/>
      <c r="O20" s="65"/>
      <c r="P20" s="30" t="s">
        <v>134</v>
      </c>
      <c r="Q20" s="30" t="s">
        <v>135</v>
      </c>
      <c r="R20" s="53">
        <v>58</v>
      </c>
      <c r="S20" s="53">
        <v>58</v>
      </c>
      <c r="T20" s="53">
        <v>78</v>
      </c>
      <c r="U20" s="31">
        <f t="shared" si="0"/>
        <v>134.48275862068965</v>
      </c>
    </row>
    <row r="21" spans="1:21" ht="270" customHeight="1" x14ac:dyDescent="0.2">
      <c r="A21" s="25"/>
      <c r="B21" s="29" t="s">
        <v>44</v>
      </c>
      <c r="C21" s="65" t="s">
        <v>44</v>
      </c>
      <c r="D21" s="65"/>
      <c r="E21" s="65"/>
      <c r="F21" s="65"/>
      <c r="G21" s="65"/>
      <c r="H21" s="65"/>
      <c r="I21" s="65" t="s">
        <v>136</v>
      </c>
      <c r="J21" s="65"/>
      <c r="K21" s="65"/>
      <c r="L21" s="65" t="s">
        <v>137</v>
      </c>
      <c r="M21" s="65"/>
      <c r="N21" s="65"/>
      <c r="O21" s="65"/>
      <c r="P21" s="30" t="s">
        <v>138</v>
      </c>
      <c r="Q21" s="30" t="s">
        <v>43</v>
      </c>
      <c r="R21" s="53">
        <v>339</v>
      </c>
      <c r="S21" s="53">
        <v>339</v>
      </c>
      <c r="T21" s="53">
        <v>363</v>
      </c>
      <c r="U21" s="31">
        <f t="shared" si="0"/>
        <v>107.07964601769913</v>
      </c>
    </row>
    <row r="22" spans="1:21" ht="270" customHeight="1" x14ac:dyDescent="0.2">
      <c r="A22" s="25"/>
      <c r="B22" s="29" t="s">
        <v>44</v>
      </c>
      <c r="C22" s="65" t="s">
        <v>44</v>
      </c>
      <c r="D22" s="65"/>
      <c r="E22" s="65"/>
      <c r="F22" s="65"/>
      <c r="G22" s="65"/>
      <c r="H22" s="65"/>
      <c r="I22" s="65" t="s">
        <v>139</v>
      </c>
      <c r="J22" s="65"/>
      <c r="K22" s="65"/>
      <c r="L22" s="65" t="s">
        <v>140</v>
      </c>
      <c r="M22" s="65"/>
      <c r="N22" s="65"/>
      <c r="O22" s="65"/>
      <c r="P22" s="30" t="s">
        <v>141</v>
      </c>
      <c r="Q22" s="30" t="s">
        <v>43</v>
      </c>
      <c r="R22" s="53">
        <v>590070</v>
      </c>
      <c r="S22" s="53">
        <v>590070</v>
      </c>
      <c r="T22" s="53">
        <v>628088</v>
      </c>
      <c r="U22" s="31">
        <f t="shared" si="0"/>
        <v>106.44296439405494</v>
      </c>
    </row>
    <row r="23" spans="1:21" ht="270" customHeight="1" x14ac:dyDescent="0.2">
      <c r="A23" s="25"/>
      <c r="B23" s="29" t="s">
        <v>44</v>
      </c>
      <c r="C23" s="65" t="s">
        <v>44</v>
      </c>
      <c r="D23" s="65"/>
      <c r="E23" s="65"/>
      <c r="F23" s="65"/>
      <c r="G23" s="65"/>
      <c r="H23" s="65"/>
      <c r="I23" s="65" t="s">
        <v>142</v>
      </c>
      <c r="J23" s="65"/>
      <c r="K23" s="65"/>
      <c r="L23" s="65" t="s">
        <v>143</v>
      </c>
      <c r="M23" s="65"/>
      <c r="N23" s="65"/>
      <c r="O23" s="65"/>
      <c r="P23" s="30" t="s">
        <v>134</v>
      </c>
      <c r="Q23" s="30" t="s">
        <v>135</v>
      </c>
      <c r="R23" s="53">
        <v>129</v>
      </c>
      <c r="S23" s="53">
        <v>129</v>
      </c>
      <c r="T23" s="53">
        <v>131</v>
      </c>
      <c r="U23" s="31">
        <f t="shared" si="0"/>
        <v>101.55038759689923</v>
      </c>
    </row>
    <row r="24" spans="1:21" ht="270" customHeight="1" x14ac:dyDescent="0.2">
      <c r="A24" s="25"/>
      <c r="B24" s="29" t="s">
        <v>44</v>
      </c>
      <c r="C24" s="65" t="s">
        <v>44</v>
      </c>
      <c r="D24" s="65"/>
      <c r="E24" s="65"/>
      <c r="F24" s="65"/>
      <c r="G24" s="65"/>
      <c r="H24" s="65"/>
      <c r="I24" s="65" t="s">
        <v>144</v>
      </c>
      <c r="J24" s="65"/>
      <c r="K24" s="65"/>
      <c r="L24" s="65" t="s">
        <v>145</v>
      </c>
      <c r="M24" s="65"/>
      <c r="N24" s="65"/>
      <c r="O24" s="65"/>
      <c r="P24" s="30" t="s">
        <v>146</v>
      </c>
      <c r="Q24" s="30" t="s">
        <v>135</v>
      </c>
      <c r="R24" s="53">
        <v>7544</v>
      </c>
      <c r="S24" s="53">
        <v>7544</v>
      </c>
      <c r="T24" s="53">
        <v>13982</v>
      </c>
      <c r="U24" s="31">
        <f t="shared" si="0"/>
        <v>185.33934252386001</v>
      </c>
    </row>
    <row r="25" spans="1:21" ht="270" customHeight="1" x14ac:dyDescent="0.2">
      <c r="A25" s="25"/>
      <c r="B25" s="29" t="s">
        <v>44</v>
      </c>
      <c r="C25" s="65" t="s">
        <v>147</v>
      </c>
      <c r="D25" s="65"/>
      <c r="E25" s="65"/>
      <c r="F25" s="65"/>
      <c r="G25" s="65"/>
      <c r="H25" s="65"/>
      <c r="I25" s="65" t="s">
        <v>148</v>
      </c>
      <c r="J25" s="65"/>
      <c r="K25" s="65"/>
      <c r="L25" s="65" t="s">
        <v>149</v>
      </c>
      <c r="M25" s="65"/>
      <c r="N25" s="65"/>
      <c r="O25" s="65"/>
      <c r="P25" s="30" t="s">
        <v>42</v>
      </c>
      <c r="Q25" s="30" t="s">
        <v>43</v>
      </c>
      <c r="R25" s="30">
        <v>86.49</v>
      </c>
      <c r="S25" s="30">
        <v>86.49</v>
      </c>
      <c r="T25" s="30">
        <v>85.08</v>
      </c>
      <c r="U25" s="31">
        <f t="shared" si="0"/>
        <v>98.369753728754773</v>
      </c>
    </row>
    <row r="26" spans="1:21" ht="270" customHeight="1" x14ac:dyDescent="0.2">
      <c r="A26" s="25"/>
      <c r="B26" s="29" t="s">
        <v>44</v>
      </c>
      <c r="C26" s="65" t="s">
        <v>44</v>
      </c>
      <c r="D26" s="65"/>
      <c r="E26" s="65"/>
      <c r="F26" s="65"/>
      <c r="G26" s="65"/>
      <c r="H26" s="65"/>
      <c r="I26" s="65" t="s">
        <v>150</v>
      </c>
      <c r="J26" s="65"/>
      <c r="K26" s="65"/>
      <c r="L26" s="65" t="s">
        <v>151</v>
      </c>
      <c r="M26" s="65"/>
      <c r="N26" s="65"/>
      <c r="O26" s="65"/>
      <c r="P26" s="30" t="s">
        <v>134</v>
      </c>
      <c r="Q26" s="30" t="s">
        <v>152</v>
      </c>
      <c r="R26" s="53">
        <v>1101</v>
      </c>
      <c r="S26" s="53">
        <v>1101</v>
      </c>
      <c r="T26" s="53">
        <v>1410</v>
      </c>
      <c r="U26" s="31">
        <f t="shared" si="0"/>
        <v>128.06539509536785</v>
      </c>
    </row>
    <row r="27" spans="1:21" ht="270" customHeight="1" x14ac:dyDescent="0.2">
      <c r="A27" s="25"/>
      <c r="B27" s="29" t="s">
        <v>44</v>
      </c>
      <c r="C27" s="65" t="s">
        <v>44</v>
      </c>
      <c r="D27" s="65"/>
      <c r="E27" s="65"/>
      <c r="F27" s="65"/>
      <c r="G27" s="65"/>
      <c r="H27" s="65"/>
      <c r="I27" s="65" t="s">
        <v>153</v>
      </c>
      <c r="J27" s="65"/>
      <c r="K27" s="65"/>
      <c r="L27" s="65" t="s">
        <v>154</v>
      </c>
      <c r="M27" s="65"/>
      <c r="N27" s="65"/>
      <c r="O27" s="65"/>
      <c r="P27" s="30" t="s">
        <v>42</v>
      </c>
      <c r="Q27" s="30" t="s">
        <v>135</v>
      </c>
      <c r="R27" s="30">
        <v>63.4</v>
      </c>
      <c r="S27" s="30">
        <v>63.4</v>
      </c>
      <c r="T27" s="30">
        <v>60.76</v>
      </c>
      <c r="U27" s="31">
        <f t="shared" si="0"/>
        <v>95.835962145110415</v>
      </c>
    </row>
    <row r="28" spans="1:21" ht="270" customHeight="1" x14ac:dyDescent="0.2">
      <c r="A28" s="25"/>
      <c r="B28" s="29" t="s">
        <v>44</v>
      </c>
      <c r="C28" s="65" t="s">
        <v>155</v>
      </c>
      <c r="D28" s="65"/>
      <c r="E28" s="65"/>
      <c r="F28" s="65"/>
      <c r="G28" s="65"/>
      <c r="H28" s="65"/>
      <c r="I28" s="65" t="s">
        <v>156</v>
      </c>
      <c r="J28" s="65"/>
      <c r="K28" s="65"/>
      <c r="L28" s="65" t="s">
        <v>157</v>
      </c>
      <c r="M28" s="65"/>
      <c r="N28" s="65"/>
      <c r="O28" s="65"/>
      <c r="P28" s="30" t="s">
        <v>134</v>
      </c>
      <c r="Q28" s="30" t="s">
        <v>43</v>
      </c>
      <c r="R28" s="53">
        <v>18</v>
      </c>
      <c r="S28" s="53">
        <v>18</v>
      </c>
      <c r="T28" s="53">
        <v>23</v>
      </c>
      <c r="U28" s="31">
        <f t="shared" si="0"/>
        <v>127.77777777777777</v>
      </c>
    </row>
    <row r="29" spans="1:21" ht="270" customHeight="1" x14ac:dyDescent="0.2">
      <c r="A29" s="25"/>
      <c r="B29" s="29" t="s">
        <v>44</v>
      </c>
      <c r="C29" s="65" t="s">
        <v>44</v>
      </c>
      <c r="D29" s="65"/>
      <c r="E29" s="65"/>
      <c r="F29" s="65"/>
      <c r="G29" s="65"/>
      <c r="H29" s="65"/>
      <c r="I29" s="65" t="s">
        <v>158</v>
      </c>
      <c r="J29" s="65"/>
      <c r="K29" s="65"/>
      <c r="L29" s="65" t="s">
        <v>159</v>
      </c>
      <c r="M29" s="65"/>
      <c r="N29" s="65"/>
      <c r="O29" s="65"/>
      <c r="P29" s="30" t="s">
        <v>134</v>
      </c>
      <c r="Q29" s="30" t="s">
        <v>43</v>
      </c>
      <c r="R29" s="53">
        <v>14</v>
      </c>
      <c r="S29" s="53">
        <v>14</v>
      </c>
      <c r="T29" s="53">
        <v>36</v>
      </c>
      <c r="U29" s="31">
        <f t="shared" si="0"/>
        <v>257.14285714285717</v>
      </c>
    </row>
    <row r="30" spans="1:21" ht="270" customHeight="1" thickBot="1" x14ac:dyDescent="0.25">
      <c r="A30" s="25"/>
      <c r="B30" s="29" t="s">
        <v>44</v>
      </c>
      <c r="C30" s="65" t="s">
        <v>160</v>
      </c>
      <c r="D30" s="65"/>
      <c r="E30" s="65"/>
      <c r="F30" s="65"/>
      <c r="G30" s="65"/>
      <c r="H30" s="65"/>
      <c r="I30" s="65" t="s">
        <v>161</v>
      </c>
      <c r="J30" s="65"/>
      <c r="K30" s="65"/>
      <c r="L30" s="65" t="s">
        <v>162</v>
      </c>
      <c r="M30" s="65"/>
      <c r="N30" s="65"/>
      <c r="O30" s="65"/>
      <c r="P30" s="30" t="s">
        <v>163</v>
      </c>
      <c r="Q30" s="30" t="s">
        <v>43</v>
      </c>
      <c r="R30" s="30">
        <v>3.45</v>
      </c>
      <c r="S30" s="30">
        <v>3.45</v>
      </c>
      <c r="T30" s="30">
        <v>4.45</v>
      </c>
      <c r="U30" s="31">
        <f t="shared" si="0"/>
        <v>128.98550724637681</v>
      </c>
    </row>
    <row r="31" spans="1:21" ht="270" customHeight="1" thickTop="1" x14ac:dyDescent="0.2">
      <c r="A31" s="25"/>
      <c r="B31" s="26" t="s">
        <v>62</v>
      </c>
      <c r="C31" s="73" t="s">
        <v>164</v>
      </c>
      <c r="D31" s="73"/>
      <c r="E31" s="73"/>
      <c r="F31" s="73"/>
      <c r="G31" s="73"/>
      <c r="H31" s="73"/>
      <c r="I31" s="73" t="s">
        <v>165</v>
      </c>
      <c r="J31" s="73"/>
      <c r="K31" s="73"/>
      <c r="L31" s="73" t="s">
        <v>166</v>
      </c>
      <c r="M31" s="73"/>
      <c r="N31" s="73"/>
      <c r="O31" s="73"/>
      <c r="P31" s="27" t="s">
        <v>42</v>
      </c>
      <c r="Q31" s="27" t="s">
        <v>75</v>
      </c>
      <c r="R31" s="27">
        <v>35.119999999999997</v>
      </c>
      <c r="S31" s="27">
        <v>35.119999999999997</v>
      </c>
      <c r="T31" s="27">
        <v>83.25</v>
      </c>
      <c r="U31" s="28">
        <f t="shared" si="0"/>
        <v>237.04441913439638</v>
      </c>
    </row>
    <row r="32" spans="1:21" ht="270" customHeight="1" x14ac:dyDescent="0.2">
      <c r="A32" s="25"/>
      <c r="B32" s="29" t="s">
        <v>44</v>
      </c>
      <c r="C32" s="65" t="s">
        <v>167</v>
      </c>
      <c r="D32" s="65"/>
      <c r="E32" s="65"/>
      <c r="F32" s="65"/>
      <c r="G32" s="65"/>
      <c r="H32" s="65"/>
      <c r="I32" s="65" t="s">
        <v>168</v>
      </c>
      <c r="J32" s="65"/>
      <c r="K32" s="65"/>
      <c r="L32" s="65" t="s">
        <v>169</v>
      </c>
      <c r="M32" s="65"/>
      <c r="N32" s="65"/>
      <c r="O32" s="65"/>
      <c r="P32" s="30" t="s">
        <v>42</v>
      </c>
      <c r="Q32" s="30" t="s">
        <v>75</v>
      </c>
      <c r="R32" s="30">
        <v>95.66</v>
      </c>
      <c r="S32" s="30">
        <v>95.66</v>
      </c>
      <c r="T32" s="30">
        <v>93.3</v>
      </c>
      <c r="U32" s="31">
        <f t="shared" si="0"/>
        <v>97.532929123980765</v>
      </c>
    </row>
    <row r="33" spans="1:22" ht="270" customHeight="1" x14ac:dyDescent="0.2">
      <c r="A33" s="25"/>
      <c r="B33" s="29" t="s">
        <v>44</v>
      </c>
      <c r="C33" s="65" t="s">
        <v>44</v>
      </c>
      <c r="D33" s="65"/>
      <c r="E33" s="65"/>
      <c r="F33" s="65"/>
      <c r="G33" s="65"/>
      <c r="H33" s="65"/>
      <c r="I33" s="65" t="s">
        <v>170</v>
      </c>
      <c r="J33" s="65"/>
      <c r="K33" s="65"/>
      <c r="L33" s="65" t="s">
        <v>171</v>
      </c>
      <c r="M33" s="65"/>
      <c r="N33" s="65"/>
      <c r="O33" s="65"/>
      <c r="P33" s="30" t="s">
        <v>42</v>
      </c>
      <c r="Q33" s="30" t="s">
        <v>172</v>
      </c>
      <c r="R33" s="30">
        <v>100</v>
      </c>
      <c r="S33" s="30">
        <v>100</v>
      </c>
      <c r="T33" s="30">
        <v>100</v>
      </c>
      <c r="U33" s="31">
        <f t="shared" si="0"/>
        <v>100</v>
      </c>
    </row>
    <row r="34" spans="1:22" ht="270" customHeight="1" x14ac:dyDescent="0.2">
      <c r="A34" s="25"/>
      <c r="B34" s="29" t="s">
        <v>44</v>
      </c>
      <c r="C34" s="65" t="s">
        <v>44</v>
      </c>
      <c r="D34" s="65"/>
      <c r="E34" s="65"/>
      <c r="F34" s="65"/>
      <c r="G34" s="65"/>
      <c r="H34" s="65"/>
      <c r="I34" s="65" t="s">
        <v>173</v>
      </c>
      <c r="J34" s="65"/>
      <c r="K34" s="65"/>
      <c r="L34" s="65" t="s">
        <v>174</v>
      </c>
      <c r="M34" s="65"/>
      <c r="N34" s="65"/>
      <c r="O34" s="65"/>
      <c r="P34" s="30" t="s">
        <v>175</v>
      </c>
      <c r="Q34" s="30" t="s">
        <v>172</v>
      </c>
      <c r="R34" s="53">
        <v>41</v>
      </c>
      <c r="S34" s="53">
        <v>41</v>
      </c>
      <c r="T34" s="53">
        <v>41</v>
      </c>
      <c r="U34" s="31">
        <f t="shared" si="0"/>
        <v>100</v>
      </c>
    </row>
    <row r="35" spans="1:22" ht="270" customHeight="1" x14ac:dyDescent="0.2">
      <c r="A35" s="25"/>
      <c r="B35" s="29" t="s">
        <v>44</v>
      </c>
      <c r="C35" s="65" t="s">
        <v>176</v>
      </c>
      <c r="D35" s="65"/>
      <c r="E35" s="65"/>
      <c r="F35" s="65"/>
      <c r="G35" s="65"/>
      <c r="H35" s="65"/>
      <c r="I35" s="65" t="s">
        <v>177</v>
      </c>
      <c r="J35" s="65"/>
      <c r="K35" s="65"/>
      <c r="L35" s="65" t="s">
        <v>178</v>
      </c>
      <c r="M35" s="65"/>
      <c r="N35" s="65"/>
      <c r="O35" s="65"/>
      <c r="P35" s="30" t="s">
        <v>42</v>
      </c>
      <c r="Q35" s="30" t="s">
        <v>58</v>
      </c>
      <c r="R35" s="30">
        <v>8.0399999999999991</v>
      </c>
      <c r="S35" s="30">
        <v>8.0399999999999991</v>
      </c>
      <c r="T35" s="30">
        <v>9.06</v>
      </c>
      <c r="U35" s="31">
        <f t="shared" si="0"/>
        <v>112.68656716417912</v>
      </c>
    </row>
    <row r="36" spans="1:22" ht="270" customHeight="1" thickBot="1" x14ac:dyDescent="0.25">
      <c r="A36" s="25"/>
      <c r="B36" s="29" t="s">
        <v>44</v>
      </c>
      <c r="C36" s="65" t="s">
        <v>179</v>
      </c>
      <c r="D36" s="65"/>
      <c r="E36" s="65"/>
      <c r="F36" s="65"/>
      <c r="G36" s="65"/>
      <c r="H36" s="65"/>
      <c r="I36" s="65" t="s">
        <v>180</v>
      </c>
      <c r="J36" s="65"/>
      <c r="K36" s="65"/>
      <c r="L36" s="65" t="s">
        <v>181</v>
      </c>
      <c r="M36" s="65"/>
      <c r="N36" s="65"/>
      <c r="O36" s="65"/>
      <c r="P36" s="30" t="s">
        <v>182</v>
      </c>
      <c r="Q36" s="30" t="s">
        <v>183</v>
      </c>
      <c r="R36" s="53">
        <v>91655363</v>
      </c>
      <c r="S36" s="53">
        <v>91655363</v>
      </c>
      <c r="T36" s="53">
        <v>96975118</v>
      </c>
      <c r="U36" s="31">
        <f t="shared" si="0"/>
        <v>105.80408480843614</v>
      </c>
    </row>
    <row r="37" spans="1:22" ht="22.5" customHeight="1" thickTop="1" thickBot="1" x14ac:dyDescent="0.25">
      <c r="B37" s="8" t="s">
        <v>79</v>
      </c>
      <c r="C37" s="9"/>
      <c r="D37" s="9"/>
      <c r="E37" s="9"/>
      <c r="F37" s="9"/>
      <c r="G37" s="9"/>
      <c r="H37" s="10"/>
      <c r="I37" s="10"/>
      <c r="J37" s="10"/>
      <c r="K37" s="10"/>
      <c r="L37" s="10"/>
      <c r="M37" s="10"/>
      <c r="N37" s="10"/>
      <c r="O37" s="10"/>
      <c r="P37" s="10"/>
      <c r="Q37" s="10"/>
      <c r="R37" s="10"/>
      <c r="S37" s="10"/>
      <c r="T37" s="10"/>
      <c r="U37" s="11"/>
      <c r="V37" s="32"/>
    </row>
    <row r="38" spans="1:22" ht="36.75" customHeight="1" thickTop="1" x14ac:dyDescent="0.2">
      <c r="B38" s="33"/>
      <c r="C38" s="34"/>
      <c r="D38" s="34"/>
      <c r="E38" s="34"/>
      <c r="F38" s="34"/>
      <c r="G38" s="34"/>
      <c r="H38" s="35"/>
      <c r="I38" s="35"/>
      <c r="J38" s="35"/>
      <c r="K38" s="35"/>
      <c r="L38" s="35"/>
      <c r="M38" s="35"/>
      <c r="N38" s="35"/>
      <c r="O38" s="35"/>
      <c r="P38" s="36"/>
      <c r="Q38" s="37"/>
      <c r="R38" s="38" t="s">
        <v>80</v>
      </c>
      <c r="S38" s="22" t="s">
        <v>81</v>
      </c>
      <c r="T38" s="38" t="s">
        <v>82</v>
      </c>
      <c r="U38" s="22" t="s">
        <v>83</v>
      </c>
    </row>
    <row r="39" spans="1:22" ht="36.75" customHeight="1" thickBot="1" x14ac:dyDescent="0.25">
      <c r="B39" s="39"/>
      <c r="C39" s="40"/>
      <c r="D39" s="40"/>
      <c r="E39" s="40"/>
      <c r="F39" s="40"/>
      <c r="G39" s="40"/>
      <c r="H39" s="41"/>
      <c r="I39" s="41"/>
      <c r="J39" s="41"/>
      <c r="K39" s="41"/>
      <c r="L39" s="41"/>
      <c r="M39" s="41"/>
      <c r="N39" s="41"/>
      <c r="O39" s="41"/>
      <c r="P39" s="42"/>
      <c r="Q39" s="43"/>
      <c r="R39" s="44" t="s">
        <v>84</v>
      </c>
      <c r="S39" s="43" t="s">
        <v>84</v>
      </c>
      <c r="T39" s="43" t="s">
        <v>84</v>
      </c>
      <c r="U39" s="43" t="s">
        <v>85</v>
      </c>
    </row>
    <row r="40" spans="1:22" ht="29.25" customHeight="1" thickBot="1" x14ac:dyDescent="0.25">
      <c r="B40" s="66" t="s">
        <v>86</v>
      </c>
      <c r="C40" s="67"/>
      <c r="D40" s="67"/>
      <c r="E40" s="45"/>
      <c r="F40" s="45"/>
      <c r="G40" s="45"/>
      <c r="H40" s="46"/>
      <c r="I40" s="46"/>
      <c r="J40" s="46"/>
      <c r="K40" s="46"/>
      <c r="L40" s="46"/>
      <c r="M40" s="46"/>
      <c r="N40" s="46"/>
      <c r="O40" s="46"/>
      <c r="P40" s="47"/>
      <c r="Q40" s="47"/>
      <c r="R40" s="48">
        <f>3643.244921</f>
        <v>3643.244921</v>
      </c>
      <c r="S40" s="48">
        <f>3643.244921</f>
        <v>3643.244921</v>
      </c>
      <c r="T40" s="48">
        <f>3601.86992528</f>
        <v>3601.8699252800002</v>
      </c>
      <c r="U40" s="49">
        <f>+IF(ISERR(T40/S40*100),"N/A",T40/S40*100)</f>
        <v>98.864336693876638</v>
      </c>
    </row>
    <row r="41" spans="1:22" ht="29.25" customHeight="1" thickBot="1" x14ac:dyDescent="0.25">
      <c r="B41" s="68" t="s">
        <v>87</v>
      </c>
      <c r="C41" s="69"/>
      <c r="D41" s="69"/>
      <c r="E41" s="50"/>
      <c r="F41" s="50"/>
      <c r="G41" s="50"/>
      <c r="H41" s="51"/>
      <c r="I41" s="51"/>
      <c r="J41" s="51"/>
      <c r="K41" s="51"/>
      <c r="L41" s="51"/>
      <c r="M41" s="51"/>
      <c r="N41" s="51"/>
      <c r="O41" s="51"/>
      <c r="P41" s="52"/>
      <c r="Q41" s="52"/>
      <c r="R41" s="48">
        <f>3587.09621108</f>
        <v>3587.0962110800001</v>
      </c>
      <c r="S41" s="48">
        <f>3587.09621108</f>
        <v>3587.0962110800001</v>
      </c>
      <c r="T41" s="48">
        <f>3601.86992528</f>
        <v>3601.8699252800002</v>
      </c>
      <c r="U41" s="49">
        <f>+IF(ISERR(T41/S41*100),"N/A",T41/S41*100)</f>
        <v>100.41185720512225</v>
      </c>
    </row>
    <row r="42" spans="1:22" ht="14.85" customHeight="1" thickTop="1" thickBot="1" x14ac:dyDescent="0.25">
      <c r="B42" s="8" t="s">
        <v>88</v>
      </c>
      <c r="C42" s="9"/>
      <c r="D42" s="9"/>
      <c r="E42" s="9"/>
      <c r="F42" s="9"/>
      <c r="G42" s="9"/>
      <c r="H42" s="10"/>
      <c r="I42" s="10"/>
      <c r="J42" s="10"/>
      <c r="K42" s="10"/>
      <c r="L42" s="10"/>
      <c r="M42" s="10"/>
      <c r="N42" s="10"/>
      <c r="O42" s="10"/>
      <c r="P42" s="10"/>
      <c r="Q42" s="10"/>
      <c r="R42" s="10"/>
      <c r="S42" s="10"/>
      <c r="T42" s="10"/>
      <c r="U42" s="11"/>
    </row>
    <row r="43" spans="1:22" ht="44.25" customHeight="1" thickTop="1" x14ac:dyDescent="0.2">
      <c r="B43" s="70" t="s">
        <v>89</v>
      </c>
      <c r="C43" s="71"/>
      <c r="D43" s="71"/>
      <c r="E43" s="71"/>
      <c r="F43" s="71"/>
      <c r="G43" s="71"/>
      <c r="H43" s="71"/>
      <c r="I43" s="71"/>
      <c r="J43" s="71"/>
      <c r="K43" s="71"/>
      <c r="L43" s="71"/>
      <c r="M43" s="71"/>
      <c r="N43" s="71"/>
      <c r="O43" s="71"/>
      <c r="P43" s="71"/>
      <c r="Q43" s="71"/>
      <c r="R43" s="71"/>
      <c r="S43" s="71"/>
      <c r="T43" s="71"/>
      <c r="U43" s="72"/>
    </row>
    <row r="44" spans="1:22" ht="243.75" customHeight="1" x14ac:dyDescent="0.2">
      <c r="B44" s="59" t="s">
        <v>184</v>
      </c>
      <c r="C44" s="60"/>
      <c r="D44" s="60"/>
      <c r="E44" s="60"/>
      <c r="F44" s="60"/>
      <c r="G44" s="60"/>
      <c r="H44" s="60"/>
      <c r="I44" s="60"/>
      <c r="J44" s="60"/>
      <c r="K44" s="60"/>
      <c r="L44" s="60"/>
      <c r="M44" s="60"/>
      <c r="N44" s="60"/>
      <c r="O44" s="60"/>
      <c r="P44" s="60"/>
      <c r="Q44" s="60"/>
      <c r="R44" s="60"/>
      <c r="S44" s="60"/>
      <c r="T44" s="60"/>
      <c r="U44" s="61"/>
    </row>
    <row r="45" spans="1:22" ht="243.75" customHeight="1" x14ac:dyDescent="0.2">
      <c r="B45" s="59" t="s">
        <v>185</v>
      </c>
      <c r="C45" s="60"/>
      <c r="D45" s="60"/>
      <c r="E45" s="60"/>
      <c r="F45" s="60"/>
      <c r="G45" s="60"/>
      <c r="H45" s="60"/>
      <c r="I45" s="60"/>
      <c r="J45" s="60"/>
      <c r="K45" s="60"/>
      <c r="L45" s="60"/>
      <c r="M45" s="60"/>
      <c r="N45" s="60"/>
      <c r="O45" s="60"/>
      <c r="P45" s="60"/>
      <c r="Q45" s="60"/>
      <c r="R45" s="60"/>
      <c r="S45" s="60"/>
      <c r="T45" s="60"/>
      <c r="U45" s="61"/>
    </row>
    <row r="46" spans="1:22" ht="243.75" customHeight="1" x14ac:dyDescent="0.2">
      <c r="B46" s="59" t="s">
        <v>186</v>
      </c>
      <c r="C46" s="60"/>
      <c r="D46" s="60"/>
      <c r="E46" s="60"/>
      <c r="F46" s="60"/>
      <c r="G46" s="60"/>
      <c r="H46" s="60"/>
      <c r="I46" s="60"/>
      <c r="J46" s="60"/>
      <c r="K46" s="60"/>
      <c r="L46" s="60"/>
      <c r="M46" s="60"/>
      <c r="N46" s="60"/>
      <c r="O46" s="60"/>
      <c r="P46" s="60"/>
      <c r="Q46" s="60"/>
      <c r="R46" s="60"/>
      <c r="S46" s="60"/>
      <c r="T46" s="60"/>
      <c r="U46" s="61"/>
    </row>
    <row r="47" spans="1:22" ht="243.75" customHeight="1" x14ac:dyDescent="0.2">
      <c r="B47" s="59" t="s">
        <v>187</v>
      </c>
      <c r="C47" s="60"/>
      <c r="D47" s="60"/>
      <c r="E47" s="60"/>
      <c r="F47" s="60"/>
      <c r="G47" s="60"/>
      <c r="H47" s="60"/>
      <c r="I47" s="60"/>
      <c r="J47" s="60"/>
      <c r="K47" s="60"/>
      <c r="L47" s="60"/>
      <c r="M47" s="60"/>
      <c r="N47" s="60"/>
      <c r="O47" s="60"/>
      <c r="P47" s="60"/>
      <c r="Q47" s="60"/>
      <c r="R47" s="60"/>
      <c r="S47" s="60"/>
      <c r="T47" s="60"/>
      <c r="U47" s="61"/>
    </row>
    <row r="48" spans="1:22" ht="243.75" customHeight="1" x14ac:dyDescent="0.2">
      <c r="B48" s="59" t="s">
        <v>188</v>
      </c>
      <c r="C48" s="60"/>
      <c r="D48" s="60"/>
      <c r="E48" s="60"/>
      <c r="F48" s="60"/>
      <c r="G48" s="60"/>
      <c r="H48" s="60"/>
      <c r="I48" s="60"/>
      <c r="J48" s="60"/>
      <c r="K48" s="60"/>
      <c r="L48" s="60"/>
      <c r="M48" s="60"/>
      <c r="N48" s="60"/>
      <c r="O48" s="60"/>
      <c r="P48" s="60"/>
      <c r="Q48" s="60"/>
      <c r="R48" s="60"/>
      <c r="S48" s="60"/>
      <c r="T48" s="60"/>
      <c r="U48" s="61"/>
    </row>
    <row r="49" spans="2:21" ht="243.75" customHeight="1" x14ac:dyDescent="0.2">
      <c r="B49" s="59" t="s">
        <v>189</v>
      </c>
      <c r="C49" s="60"/>
      <c r="D49" s="60"/>
      <c r="E49" s="60"/>
      <c r="F49" s="60"/>
      <c r="G49" s="60"/>
      <c r="H49" s="60"/>
      <c r="I49" s="60"/>
      <c r="J49" s="60"/>
      <c r="K49" s="60"/>
      <c r="L49" s="60"/>
      <c r="M49" s="60"/>
      <c r="N49" s="60"/>
      <c r="O49" s="60"/>
      <c r="P49" s="60"/>
      <c r="Q49" s="60"/>
      <c r="R49" s="60"/>
      <c r="S49" s="60"/>
      <c r="T49" s="60"/>
      <c r="U49" s="61"/>
    </row>
    <row r="50" spans="2:21" ht="243.75" customHeight="1" x14ac:dyDescent="0.2">
      <c r="B50" s="59" t="s">
        <v>190</v>
      </c>
      <c r="C50" s="60"/>
      <c r="D50" s="60"/>
      <c r="E50" s="60"/>
      <c r="F50" s="60"/>
      <c r="G50" s="60"/>
      <c r="H50" s="60"/>
      <c r="I50" s="60"/>
      <c r="J50" s="60"/>
      <c r="K50" s="60"/>
      <c r="L50" s="60"/>
      <c r="M50" s="60"/>
      <c r="N50" s="60"/>
      <c r="O50" s="60"/>
      <c r="P50" s="60"/>
      <c r="Q50" s="60"/>
      <c r="R50" s="60"/>
      <c r="S50" s="60"/>
      <c r="T50" s="60"/>
      <c r="U50" s="61"/>
    </row>
    <row r="51" spans="2:21" ht="243.75" customHeight="1" x14ac:dyDescent="0.2">
      <c r="B51" s="59" t="s">
        <v>191</v>
      </c>
      <c r="C51" s="60"/>
      <c r="D51" s="60"/>
      <c r="E51" s="60"/>
      <c r="F51" s="60"/>
      <c r="G51" s="60"/>
      <c r="H51" s="60"/>
      <c r="I51" s="60"/>
      <c r="J51" s="60"/>
      <c r="K51" s="60"/>
      <c r="L51" s="60"/>
      <c r="M51" s="60"/>
      <c r="N51" s="60"/>
      <c r="O51" s="60"/>
      <c r="P51" s="60"/>
      <c r="Q51" s="60"/>
      <c r="R51" s="60"/>
      <c r="S51" s="60"/>
      <c r="T51" s="60"/>
      <c r="U51" s="61"/>
    </row>
    <row r="52" spans="2:21" ht="243.75" customHeight="1" x14ac:dyDescent="0.2">
      <c r="B52" s="59" t="s">
        <v>192</v>
      </c>
      <c r="C52" s="60"/>
      <c r="D52" s="60"/>
      <c r="E52" s="60"/>
      <c r="F52" s="60"/>
      <c r="G52" s="60"/>
      <c r="H52" s="60"/>
      <c r="I52" s="60"/>
      <c r="J52" s="60"/>
      <c r="K52" s="60"/>
      <c r="L52" s="60"/>
      <c r="M52" s="60"/>
      <c r="N52" s="60"/>
      <c r="O52" s="60"/>
      <c r="P52" s="60"/>
      <c r="Q52" s="60"/>
      <c r="R52" s="60"/>
      <c r="S52" s="60"/>
      <c r="T52" s="60"/>
      <c r="U52" s="61"/>
    </row>
    <row r="53" spans="2:21" ht="243.75" customHeight="1" x14ac:dyDescent="0.2">
      <c r="B53" s="59" t="s">
        <v>193</v>
      </c>
      <c r="C53" s="60"/>
      <c r="D53" s="60"/>
      <c r="E53" s="60"/>
      <c r="F53" s="60"/>
      <c r="G53" s="60"/>
      <c r="H53" s="60"/>
      <c r="I53" s="60"/>
      <c r="J53" s="60"/>
      <c r="K53" s="60"/>
      <c r="L53" s="60"/>
      <c r="M53" s="60"/>
      <c r="N53" s="60"/>
      <c r="O53" s="60"/>
      <c r="P53" s="60"/>
      <c r="Q53" s="60"/>
      <c r="R53" s="60"/>
      <c r="S53" s="60"/>
      <c r="T53" s="60"/>
      <c r="U53" s="61"/>
    </row>
    <row r="54" spans="2:21" ht="243.75" customHeight="1" x14ac:dyDescent="0.2">
      <c r="B54" s="59" t="s">
        <v>194</v>
      </c>
      <c r="C54" s="60"/>
      <c r="D54" s="60"/>
      <c r="E54" s="60"/>
      <c r="F54" s="60"/>
      <c r="G54" s="60"/>
      <c r="H54" s="60"/>
      <c r="I54" s="60"/>
      <c r="J54" s="60"/>
      <c r="K54" s="60"/>
      <c r="L54" s="60"/>
      <c r="M54" s="60"/>
      <c r="N54" s="60"/>
      <c r="O54" s="60"/>
      <c r="P54" s="60"/>
      <c r="Q54" s="60"/>
      <c r="R54" s="60"/>
      <c r="S54" s="60"/>
      <c r="T54" s="60"/>
      <c r="U54" s="61"/>
    </row>
    <row r="55" spans="2:21" ht="243.75" customHeight="1" x14ac:dyDescent="0.2">
      <c r="B55" s="59" t="s">
        <v>195</v>
      </c>
      <c r="C55" s="60"/>
      <c r="D55" s="60"/>
      <c r="E55" s="60"/>
      <c r="F55" s="60"/>
      <c r="G55" s="60"/>
      <c r="H55" s="60"/>
      <c r="I55" s="60"/>
      <c r="J55" s="60"/>
      <c r="K55" s="60"/>
      <c r="L55" s="60"/>
      <c r="M55" s="60"/>
      <c r="N55" s="60"/>
      <c r="O55" s="60"/>
      <c r="P55" s="60"/>
      <c r="Q55" s="60"/>
      <c r="R55" s="60"/>
      <c r="S55" s="60"/>
      <c r="T55" s="60"/>
      <c r="U55" s="61"/>
    </row>
    <row r="56" spans="2:21" ht="243.75" customHeight="1" x14ac:dyDescent="0.2">
      <c r="B56" s="59" t="s">
        <v>196</v>
      </c>
      <c r="C56" s="60"/>
      <c r="D56" s="60"/>
      <c r="E56" s="60"/>
      <c r="F56" s="60"/>
      <c r="G56" s="60"/>
      <c r="H56" s="60"/>
      <c r="I56" s="60"/>
      <c r="J56" s="60"/>
      <c r="K56" s="60"/>
      <c r="L56" s="60"/>
      <c r="M56" s="60"/>
      <c r="N56" s="60"/>
      <c r="O56" s="60"/>
      <c r="P56" s="60"/>
      <c r="Q56" s="60"/>
      <c r="R56" s="60"/>
      <c r="S56" s="60"/>
      <c r="T56" s="60"/>
      <c r="U56" s="61"/>
    </row>
    <row r="57" spans="2:21" ht="243.75" customHeight="1" x14ac:dyDescent="0.2">
      <c r="B57" s="59" t="s">
        <v>197</v>
      </c>
      <c r="C57" s="60"/>
      <c r="D57" s="60"/>
      <c r="E57" s="60"/>
      <c r="F57" s="60"/>
      <c r="G57" s="60"/>
      <c r="H57" s="60"/>
      <c r="I57" s="60"/>
      <c r="J57" s="60"/>
      <c r="K57" s="60"/>
      <c r="L57" s="60"/>
      <c r="M57" s="60"/>
      <c r="N57" s="60"/>
      <c r="O57" s="60"/>
      <c r="P57" s="60"/>
      <c r="Q57" s="60"/>
      <c r="R57" s="60"/>
      <c r="S57" s="60"/>
      <c r="T57" s="60"/>
      <c r="U57" s="61"/>
    </row>
    <row r="58" spans="2:21" ht="243.75" customHeight="1" x14ac:dyDescent="0.2">
      <c r="B58" s="59" t="s">
        <v>198</v>
      </c>
      <c r="C58" s="60"/>
      <c r="D58" s="60"/>
      <c r="E58" s="60"/>
      <c r="F58" s="60"/>
      <c r="G58" s="60"/>
      <c r="H58" s="60"/>
      <c r="I58" s="60"/>
      <c r="J58" s="60"/>
      <c r="K58" s="60"/>
      <c r="L58" s="60"/>
      <c r="M58" s="60"/>
      <c r="N58" s="60"/>
      <c r="O58" s="60"/>
      <c r="P58" s="60"/>
      <c r="Q58" s="60"/>
      <c r="R58" s="60"/>
      <c r="S58" s="60"/>
      <c r="T58" s="60"/>
      <c r="U58" s="61"/>
    </row>
    <row r="59" spans="2:21" ht="243.75" customHeight="1" x14ac:dyDescent="0.2">
      <c r="B59" s="59" t="s">
        <v>199</v>
      </c>
      <c r="C59" s="60"/>
      <c r="D59" s="60"/>
      <c r="E59" s="60"/>
      <c r="F59" s="60"/>
      <c r="G59" s="60"/>
      <c r="H59" s="60"/>
      <c r="I59" s="60"/>
      <c r="J59" s="60"/>
      <c r="K59" s="60"/>
      <c r="L59" s="60"/>
      <c r="M59" s="60"/>
      <c r="N59" s="60"/>
      <c r="O59" s="60"/>
      <c r="P59" s="60"/>
      <c r="Q59" s="60"/>
      <c r="R59" s="60"/>
      <c r="S59" s="60"/>
      <c r="T59" s="60"/>
      <c r="U59" s="61"/>
    </row>
    <row r="60" spans="2:21" ht="243.75" customHeight="1" x14ac:dyDescent="0.2">
      <c r="B60" s="59" t="s">
        <v>200</v>
      </c>
      <c r="C60" s="60"/>
      <c r="D60" s="60"/>
      <c r="E60" s="60"/>
      <c r="F60" s="60"/>
      <c r="G60" s="60"/>
      <c r="H60" s="60"/>
      <c r="I60" s="60"/>
      <c r="J60" s="60"/>
      <c r="K60" s="60"/>
      <c r="L60" s="60"/>
      <c r="M60" s="60"/>
      <c r="N60" s="60"/>
      <c r="O60" s="60"/>
      <c r="P60" s="60"/>
      <c r="Q60" s="60"/>
      <c r="R60" s="60"/>
      <c r="S60" s="60"/>
      <c r="T60" s="60"/>
      <c r="U60" s="61"/>
    </row>
    <row r="61" spans="2:21" ht="243.75" customHeight="1" x14ac:dyDescent="0.2">
      <c r="B61" s="59" t="s">
        <v>201</v>
      </c>
      <c r="C61" s="60"/>
      <c r="D61" s="60"/>
      <c r="E61" s="60"/>
      <c r="F61" s="60"/>
      <c r="G61" s="60"/>
      <c r="H61" s="60"/>
      <c r="I61" s="60"/>
      <c r="J61" s="60"/>
      <c r="K61" s="60"/>
      <c r="L61" s="60"/>
      <c r="M61" s="60"/>
      <c r="N61" s="60"/>
      <c r="O61" s="60"/>
      <c r="P61" s="60"/>
      <c r="Q61" s="60"/>
      <c r="R61" s="60"/>
      <c r="S61" s="60"/>
      <c r="T61" s="60"/>
      <c r="U61" s="61"/>
    </row>
    <row r="62" spans="2:21" ht="243.75" customHeight="1" x14ac:dyDescent="0.2">
      <c r="B62" s="59" t="s">
        <v>202</v>
      </c>
      <c r="C62" s="60"/>
      <c r="D62" s="60"/>
      <c r="E62" s="60"/>
      <c r="F62" s="60"/>
      <c r="G62" s="60"/>
      <c r="H62" s="60"/>
      <c r="I62" s="60"/>
      <c r="J62" s="60"/>
      <c r="K62" s="60"/>
      <c r="L62" s="60"/>
      <c r="M62" s="60"/>
      <c r="N62" s="60"/>
      <c r="O62" s="60"/>
      <c r="P62" s="60"/>
      <c r="Q62" s="60"/>
      <c r="R62" s="60"/>
      <c r="S62" s="60"/>
      <c r="T62" s="60"/>
      <c r="U62" s="61"/>
    </row>
    <row r="63" spans="2:21" ht="243.75" customHeight="1" x14ac:dyDescent="0.2">
      <c r="B63" s="59" t="s">
        <v>203</v>
      </c>
      <c r="C63" s="60"/>
      <c r="D63" s="60"/>
      <c r="E63" s="60"/>
      <c r="F63" s="60"/>
      <c r="G63" s="60"/>
      <c r="H63" s="60"/>
      <c r="I63" s="60"/>
      <c r="J63" s="60"/>
      <c r="K63" s="60"/>
      <c r="L63" s="60"/>
      <c r="M63" s="60"/>
      <c r="N63" s="60"/>
      <c r="O63" s="60"/>
      <c r="P63" s="60"/>
      <c r="Q63" s="60"/>
      <c r="R63" s="60"/>
      <c r="S63" s="60"/>
      <c r="T63" s="60"/>
      <c r="U63" s="61"/>
    </row>
    <row r="64" spans="2:21" ht="243.75" customHeight="1" x14ac:dyDescent="0.2">
      <c r="B64" s="59" t="s">
        <v>204</v>
      </c>
      <c r="C64" s="60"/>
      <c r="D64" s="60"/>
      <c r="E64" s="60"/>
      <c r="F64" s="60"/>
      <c r="G64" s="60"/>
      <c r="H64" s="60"/>
      <c r="I64" s="60"/>
      <c r="J64" s="60"/>
      <c r="K64" s="60"/>
      <c r="L64" s="60"/>
      <c r="M64" s="60"/>
      <c r="N64" s="60"/>
      <c r="O64" s="60"/>
      <c r="P64" s="60"/>
      <c r="Q64" s="60"/>
      <c r="R64" s="60"/>
      <c r="S64" s="60"/>
      <c r="T64" s="60"/>
      <c r="U64" s="61"/>
    </row>
    <row r="65" spans="2:21" ht="243.75" customHeight="1" thickBot="1" x14ac:dyDescent="0.25">
      <c r="B65" s="62" t="s">
        <v>205</v>
      </c>
      <c r="C65" s="63"/>
      <c r="D65" s="63"/>
      <c r="E65" s="63"/>
      <c r="F65" s="63"/>
      <c r="G65" s="63"/>
      <c r="H65" s="63"/>
      <c r="I65" s="63"/>
      <c r="J65" s="63"/>
      <c r="K65" s="63"/>
      <c r="L65" s="63"/>
      <c r="M65" s="63"/>
      <c r="N65" s="63"/>
      <c r="O65" s="63"/>
      <c r="P65" s="63"/>
      <c r="Q65" s="63"/>
      <c r="R65" s="63"/>
      <c r="S65" s="63"/>
      <c r="T65" s="63"/>
      <c r="U65" s="64"/>
    </row>
  </sheetData>
  <mergeCells count="124">
    <mergeCell ref="B1:L1"/>
    <mergeCell ref="D4:H4"/>
    <mergeCell ref="L4:O4"/>
    <mergeCell ref="Q4:R4"/>
    <mergeCell ref="T4:U4"/>
    <mergeCell ref="B5:U5"/>
    <mergeCell ref="T9:T10"/>
    <mergeCell ref="U9:U10"/>
    <mergeCell ref="C6:G6"/>
    <mergeCell ref="K6:M6"/>
    <mergeCell ref="P6:Q6"/>
    <mergeCell ref="T6:U6"/>
    <mergeCell ref="C12:H12"/>
    <mergeCell ref="I12:K12"/>
    <mergeCell ref="L12:O12"/>
    <mergeCell ref="B8:B10"/>
    <mergeCell ref="C8:H10"/>
    <mergeCell ref="I8:S8"/>
    <mergeCell ref="T8:U8"/>
    <mergeCell ref="I9:K10"/>
    <mergeCell ref="L9:O10"/>
    <mergeCell ref="C13:H13"/>
    <mergeCell ref="I13:K13"/>
    <mergeCell ref="L13:O13"/>
    <mergeCell ref="P9:P10"/>
    <mergeCell ref="Q9:Q10"/>
    <mergeCell ref="R9:S9"/>
    <mergeCell ref="C16:H16"/>
    <mergeCell ref="I16:K16"/>
    <mergeCell ref="L16:O16"/>
    <mergeCell ref="C11:H11"/>
    <mergeCell ref="I11:K11"/>
    <mergeCell ref="L11:O11"/>
    <mergeCell ref="C17:H17"/>
    <mergeCell ref="I17:K17"/>
    <mergeCell ref="L17:O17"/>
    <mergeCell ref="C14:H14"/>
    <mergeCell ref="I14:K14"/>
    <mergeCell ref="L14:O14"/>
    <mergeCell ref="C15:H15"/>
    <mergeCell ref="I15:K15"/>
    <mergeCell ref="L15:O15"/>
    <mergeCell ref="C20:H20"/>
    <mergeCell ref="I20:K20"/>
    <mergeCell ref="L20:O20"/>
    <mergeCell ref="C21:H21"/>
    <mergeCell ref="I21:K21"/>
    <mergeCell ref="L21:O21"/>
    <mergeCell ref="C18:H18"/>
    <mergeCell ref="I18:K18"/>
    <mergeCell ref="L18:O18"/>
    <mergeCell ref="C19:H19"/>
    <mergeCell ref="I19:K19"/>
    <mergeCell ref="L19:O19"/>
    <mergeCell ref="C24:H24"/>
    <mergeCell ref="I24:K24"/>
    <mergeCell ref="L24:O24"/>
    <mergeCell ref="C25:H25"/>
    <mergeCell ref="I25:K25"/>
    <mergeCell ref="L25:O25"/>
    <mergeCell ref="C22:H22"/>
    <mergeCell ref="I22:K22"/>
    <mergeCell ref="L22:O22"/>
    <mergeCell ref="C23:H23"/>
    <mergeCell ref="I23:K23"/>
    <mergeCell ref="L23:O23"/>
    <mergeCell ref="C28:H28"/>
    <mergeCell ref="I28:K28"/>
    <mergeCell ref="L28:O28"/>
    <mergeCell ref="C29:H29"/>
    <mergeCell ref="I29:K29"/>
    <mergeCell ref="L29:O29"/>
    <mergeCell ref="C26:H26"/>
    <mergeCell ref="I26:K26"/>
    <mergeCell ref="L26:O26"/>
    <mergeCell ref="C27:H27"/>
    <mergeCell ref="I27:K27"/>
    <mergeCell ref="L27:O27"/>
    <mergeCell ref="C32:H32"/>
    <mergeCell ref="I32:K32"/>
    <mergeCell ref="L32:O32"/>
    <mergeCell ref="C33:H33"/>
    <mergeCell ref="I33:K33"/>
    <mergeCell ref="L33:O33"/>
    <mergeCell ref="C30:H30"/>
    <mergeCell ref="I30:K30"/>
    <mergeCell ref="L30:O30"/>
    <mergeCell ref="C31:H31"/>
    <mergeCell ref="I31:K31"/>
    <mergeCell ref="L31:O31"/>
    <mergeCell ref="C36:H36"/>
    <mergeCell ref="I36:K36"/>
    <mergeCell ref="L36:O36"/>
    <mergeCell ref="B40:D40"/>
    <mergeCell ref="B41:D41"/>
    <mergeCell ref="B43:U43"/>
    <mergeCell ref="C34:H34"/>
    <mergeCell ref="I34:K34"/>
    <mergeCell ref="L34:O34"/>
    <mergeCell ref="C35:H35"/>
    <mergeCell ref="I35:K35"/>
    <mergeCell ref="L35:O35"/>
    <mergeCell ref="B46:U46"/>
    <mergeCell ref="B47:U47"/>
    <mergeCell ref="B48:U48"/>
    <mergeCell ref="B49:U49"/>
    <mergeCell ref="B50:U50"/>
    <mergeCell ref="B51:U51"/>
    <mergeCell ref="B44:U44"/>
    <mergeCell ref="B45:U45"/>
    <mergeCell ref="B64:U64"/>
    <mergeCell ref="B65:U65"/>
    <mergeCell ref="B58:U58"/>
    <mergeCell ref="B59:U59"/>
    <mergeCell ref="B60:U60"/>
    <mergeCell ref="B61:U61"/>
    <mergeCell ref="B62:U62"/>
    <mergeCell ref="B63:U63"/>
    <mergeCell ref="B52:U52"/>
    <mergeCell ref="B53:U53"/>
    <mergeCell ref="B54:U54"/>
    <mergeCell ref="B55:U55"/>
    <mergeCell ref="B56:U56"/>
    <mergeCell ref="B57:U57"/>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9"/>
  <sheetViews>
    <sheetView topLeftCell="A46" zoomScale="80" zoomScaleNormal="80" zoomScaleSheetLayoutView="80" workbookViewId="0">
      <selection activeCell="E69" sqref="E6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206</v>
      </c>
      <c r="D4" s="93" t="s">
        <v>207</v>
      </c>
      <c r="E4" s="93"/>
      <c r="F4" s="93"/>
      <c r="G4" s="93"/>
      <c r="H4" s="93"/>
      <c r="I4" s="14"/>
      <c r="J4" s="15" t="s">
        <v>9</v>
      </c>
      <c r="K4" s="16" t="s">
        <v>10</v>
      </c>
      <c r="L4" s="94" t="s">
        <v>11</v>
      </c>
      <c r="M4" s="94"/>
      <c r="N4" s="94"/>
      <c r="O4" s="94"/>
      <c r="P4" s="15" t="s">
        <v>12</v>
      </c>
      <c r="Q4" s="94" t="s">
        <v>208</v>
      </c>
      <c r="R4" s="94"/>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37.5" customHeight="1" thickBot="1" x14ac:dyDescent="0.25">
      <c r="B6" s="17" t="s">
        <v>16</v>
      </c>
      <c r="C6" s="74" t="s">
        <v>209</v>
      </c>
      <c r="D6" s="74"/>
      <c r="E6" s="74"/>
      <c r="F6" s="74"/>
      <c r="G6" s="74"/>
      <c r="H6" s="18"/>
      <c r="I6" s="18"/>
      <c r="J6" s="18" t="s">
        <v>18</v>
      </c>
      <c r="K6" s="74" t="s">
        <v>210</v>
      </c>
      <c r="L6" s="74"/>
      <c r="M6" s="74"/>
      <c r="N6" s="19"/>
      <c r="O6" s="20" t="s">
        <v>20</v>
      </c>
      <c r="P6" s="74" t="s">
        <v>211</v>
      </c>
      <c r="Q6" s="74"/>
      <c r="R6" s="21"/>
      <c r="S6" s="20" t="s">
        <v>22</v>
      </c>
      <c r="T6" s="74" t="s">
        <v>212</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20" customHeight="1" thickTop="1" thickBot="1" x14ac:dyDescent="0.25">
      <c r="A11" s="25"/>
      <c r="B11" s="26" t="s">
        <v>38</v>
      </c>
      <c r="C11" s="73" t="s">
        <v>213</v>
      </c>
      <c r="D11" s="73"/>
      <c r="E11" s="73"/>
      <c r="F11" s="73"/>
      <c r="G11" s="73"/>
      <c r="H11" s="73"/>
      <c r="I11" s="73" t="s">
        <v>214</v>
      </c>
      <c r="J11" s="73"/>
      <c r="K11" s="73"/>
      <c r="L11" s="73" t="s">
        <v>215</v>
      </c>
      <c r="M11" s="73"/>
      <c r="N11" s="73"/>
      <c r="O11" s="73"/>
      <c r="P11" s="27" t="s">
        <v>216</v>
      </c>
      <c r="Q11" s="27" t="s">
        <v>217</v>
      </c>
      <c r="R11" s="54" t="s">
        <v>106</v>
      </c>
      <c r="S11" s="54" t="s">
        <v>106</v>
      </c>
      <c r="T11" s="54" t="s">
        <v>106</v>
      </c>
      <c r="U11" s="28" t="str">
        <f>IF(ISERR((S11-T11)*100/S11+100),"N/A",(S11-T11)*100/S11+100)</f>
        <v>N/A</v>
      </c>
    </row>
    <row r="12" spans="1:34" ht="120" customHeight="1" thickTop="1" thickBot="1" x14ac:dyDescent="0.25">
      <c r="A12" s="25"/>
      <c r="B12" s="26" t="s">
        <v>47</v>
      </c>
      <c r="C12" s="73" t="s">
        <v>218</v>
      </c>
      <c r="D12" s="73"/>
      <c r="E12" s="73"/>
      <c r="F12" s="73"/>
      <c r="G12" s="73"/>
      <c r="H12" s="73"/>
      <c r="I12" s="73" t="s">
        <v>219</v>
      </c>
      <c r="J12" s="73"/>
      <c r="K12" s="73"/>
      <c r="L12" s="73" t="s">
        <v>220</v>
      </c>
      <c r="M12" s="73"/>
      <c r="N12" s="73"/>
      <c r="O12" s="73"/>
      <c r="P12" s="27" t="s">
        <v>221</v>
      </c>
      <c r="Q12" s="27" t="s">
        <v>125</v>
      </c>
      <c r="R12" s="54">
        <v>2.4</v>
      </c>
      <c r="S12" s="54">
        <v>2.4</v>
      </c>
      <c r="T12" s="54">
        <v>2.15</v>
      </c>
      <c r="U12" s="28">
        <f>IF(ISERR((S12-T12)*100/S12+100),"N/A",(S12-T12)*100/S12+100)</f>
        <v>110.41666666666667</v>
      </c>
    </row>
    <row r="13" spans="1:34" ht="120" customHeight="1" thickTop="1" x14ac:dyDescent="0.2">
      <c r="A13" s="25"/>
      <c r="B13" s="26" t="s">
        <v>54</v>
      </c>
      <c r="C13" s="73" t="s">
        <v>222</v>
      </c>
      <c r="D13" s="73"/>
      <c r="E13" s="73"/>
      <c r="F13" s="73"/>
      <c r="G13" s="73"/>
      <c r="H13" s="73"/>
      <c r="I13" s="73" t="s">
        <v>223</v>
      </c>
      <c r="J13" s="73"/>
      <c r="K13" s="73"/>
      <c r="L13" s="73" t="s">
        <v>224</v>
      </c>
      <c r="M13" s="73"/>
      <c r="N13" s="73"/>
      <c r="O13" s="73"/>
      <c r="P13" s="27" t="s">
        <v>42</v>
      </c>
      <c r="Q13" s="27" t="s">
        <v>43</v>
      </c>
      <c r="R13" s="27">
        <v>17.88</v>
      </c>
      <c r="S13" s="27">
        <v>17.88</v>
      </c>
      <c r="T13" s="27">
        <v>19.09</v>
      </c>
      <c r="U13" s="28">
        <f t="shared" ref="U13:U23" si="0">IF(ISERR(T13/S13*100),"N/A",T13/S13*100)</f>
        <v>106.76733780760628</v>
      </c>
    </row>
    <row r="14" spans="1:34" ht="120" customHeight="1" x14ac:dyDescent="0.2">
      <c r="A14" s="25"/>
      <c r="B14" s="29" t="s">
        <v>44</v>
      </c>
      <c r="C14" s="65" t="s">
        <v>44</v>
      </c>
      <c r="D14" s="65"/>
      <c r="E14" s="65"/>
      <c r="F14" s="65"/>
      <c r="G14" s="65"/>
      <c r="H14" s="65"/>
      <c r="I14" s="65" t="s">
        <v>225</v>
      </c>
      <c r="J14" s="65"/>
      <c r="K14" s="65"/>
      <c r="L14" s="65" t="s">
        <v>226</v>
      </c>
      <c r="M14" s="65"/>
      <c r="N14" s="65"/>
      <c r="O14" s="65"/>
      <c r="P14" s="30" t="s">
        <v>121</v>
      </c>
      <c r="Q14" s="30" t="s">
        <v>43</v>
      </c>
      <c r="R14" s="53">
        <v>18145</v>
      </c>
      <c r="S14" s="53">
        <v>18145</v>
      </c>
      <c r="T14" s="53">
        <v>19375</v>
      </c>
      <c r="U14" s="31">
        <f t="shared" si="0"/>
        <v>106.77872692201709</v>
      </c>
    </row>
    <row r="15" spans="1:34" ht="120" customHeight="1" x14ac:dyDescent="0.2">
      <c r="A15" s="25"/>
      <c r="B15" s="29" t="s">
        <v>44</v>
      </c>
      <c r="C15" s="65" t="s">
        <v>44</v>
      </c>
      <c r="D15" s="65"/>
      <c r="E15" s="65"/>
      <c r="F15" s="65"/>
      <c r="G15" s="65"/>
      <c r="H15" s="65"/>
      <c r="I15" s="65" t="s">
        <v>227</v>
      </c>
      <c r="J15" s="65"/>
      <c r="K15" s="65"/>
      <c r="L15" s="65" t="s">
        <v>228</v>
      </c>
      <c r="M15" s="65"/>
      <c r="N15" s="65"/>
      <c r="O15" s="65"/>
      <c r="P15" s="30" t="s">
        <v>42</v>
      </c>
      <c r="Q15" s="30" t="s">
        <v>135</v>
      </c>
      <c r="R15" s="30">
        <v>39.56</v>
      </c>
      <c r="S15" s="30">
        <v>39.56</v>
      </c>
      <c r="T15" s="30">
        <v>42.24</v>
      </c>
      <c r="U15" s="31">
        <f t="shared" si="0"/>
        <v>106.77451971688573</v>
      </c>
    </row>
    <row r="16" spans="1:34" ht="120" customHeight="1" x14ac:dyDescent="0.2">
      <c r="A16" s="25"/>
      <c r="B16" s="29" t="s">
        <v>44</v>
      </c>
      <c r="C16" s="65" t="s">
        <v>229</v>
      </c>
      <c r="D16" s="65"/>
      <c r="E16" s="65"/>
      <c r="F16" s="65"/>
      <c r="G16" s="65"/>
      <c r="H16" s="65"/>
      <c r="I16" s="65" t="s">
        <v>230</v>
      </c>
      <c r="J16" s="65"/>
      <c r="K16" s="65"/>
      <c r="L16" s="65" t="s">
        <v>231</v>
      </c>
      <c r="M16" s="65"/>
      <c r="N16" s="65"/>
      <c r="O16" s="65"/>
      <c r="P16" s="30" t="s">
        <v>121</v>
      </c>
      <c r="Q16" s="30" t="s">
        <v>43</v>
      </c>
      <c r="R16" s="53">
        <v>27727</v>
      </c>
      <c r="S16" s="53">
        <v>27727</v>
      </c>
      <c r="T16" s="53">
        <v>13703</v>
      </c>
      <c r="U16" s="31">
        <f t="shared" si="0"/>
        <v>49.421141847296859</v>
      </c>
    </row>
    <row r="17" spans="1:21" ht="120" customHeight="1" x14ac:dyDescent="0.2">
      <c r="A17" s="25"/>
      <c r="B17" s="29" t="s">
        <v>44</v>
      </c>
      <c r="C17" s="65" t="s">
        <v>44</v>
      </c>
      <c r="D17" s="65"/>
      <c r="E17" s="65"/>
      <c r="F17" s="65"/>
      <c r="G17" s="65"/>
      <c r="H17" s="65"/>
      <c r="I17" s="65" t="s">
        <v>232</v>
      </c>
      <c r="J17" s="65"/>
      <c r="K17" s="65"/>
      <c r="L17" s="65" t="s">
        <v>233</v>
      </c>
      <c r="M17" s="65"/>
      <c r="N17" s="65"/>
      <c r="O17" s="65"/>
      <c r="P17" s="30" t="s">
        <v>42</v>
      </c>
      <c r="Q17" s="30" t="s">
        <v>43</v>
      </c>
      <c r="R17" s="30">
        <v>1.67</v>
      </c>
      <c r="S17" s="30">
        <v>1.67</v>
      </c>
      <c r="T17" s="30">
        <v>0.83</v>
      </c>
      <c r="U17" s="31">
        <f t="shared" si="0"/>
        <v>49.700598802395206</v>
      </c>
    </row>
    <row r="18" spans="1:21" ht="120" customHeight="1" x14ac:dyDescent="0.2">
      <c r="A18" s="25"/>
      <c r="B18" s="29" t="s">
        <v>44</v>
      </c>
      <c r="C18" s="65" t="s">
        <v>44</v>
      </c>
      <c r="D18" s="65"/>
      <c r="E18" s="65"/>
      <c r="F18" s="65"/>
      <c r="G18" s="65"/>
      <c r="H18" s="65"/>
      <c r="I18" s="65" t="s">
        <v>234</v>
      </c>
      <c r="J18" s="65"/>
      <c r="K18" s="65"/>
      <c r="L18" s="65" t="s">
        <v>235</v>
      </c>
      <c r="M18" s="65"/>
      <c r="N18" s="65"/>
      <c r="O18" s="65"/>
      <c r="P18" s="30" t="s">
        <v>42</v>
      </c>
      <c r="Q18" s="30" t="s">
        <v>43</v>
      </c>
      <c r="R18" s="30">
        <v>0.32</v>
      </c>
      <c r="S18" s="30">
        <v>0.32</v>
      </c>
      <c r="T18" s="30">
        <v>0.02</v>
      </c>
      <c r="U18" s="31">
        <f t="shared" si="0"/>
        <v>6.25</v>
      </c>
    </row>
    <row r="19" spans="1:21" ht="120" customHeight="1" x14ac:dyDescent="0.2">
      <c r="A19" s="25"/>
      <c r="B19" s="29" t="s">
        <v>44</v>
      </c>
      <c r="C19" s="65" t="s">
        <v>44</v>
      </c>
      <c r="D19" s="65"/>
      <c r="E19" s="65"/>
      <c r="F19" s="65"/>
      <c r="G19" s="65"/>
      <c r="H19" s="65"/>
      <c r="I19" s="65" t="s">
        <v>236</v>
      </c>
      <c r="J19" s="65"/>
      <c r="K19" s="65"/>
      <c r="L19" s="65" t="s">
        <v>237</v>
      </c>
      <c r="M19" s="65"/>
      <c r="N19" s="65"/>
      <c r="O19" s="65"/>
      <c r="P19" s="30" t="s">
        <v>42</v>
      </c>
      <c r="Q19" s="30" t="s">
        <v>43</v>
      </c>
      <c r="R19" s="30">
        <v>2.86</v>
      </c>
      <c r="S19" s="30">
        <v>2.86</v>
      </c>
      <c r="T19" s="30">
        <v>0.43</v>
      </c>
      <c r="U19" s="31">
        <f t="shared" si="0"/>
        <v>15.034965034965037</v>
      </c>
    </row>
    <row r="20" spans="1:21" ht="120" customHeight="1" x14ac:dyDescent="0.2">
      <c r="A20" s="25"/>
      <c r="B20" s="29" t="s">
        <v>44</v>
      </c>
      <c r="C20" s="65" t="s">
        <v>44</v>
      </c>
      <c r="D20" s="65"/>
      <c r="E20" s="65"/>
      <c r="F20" s="65"/>
      <c r="G20" s="65"/>
      <c r="H20" s="65"/>
      <c r="I20" s="65" t="s">
        <v>238</v>
      </c>
      <c r="J20" s="65"/>
      <c r="K20" s="65"/>
      <c r="L20" s="65" t="s">
        <v>239</v>
      </c>
      <c r="M20" s="65"/>
      <c r="N20" s="65"/>
      <c r="O20" s="65"/>
      <c r="P20" s="30" t="s">
        <v>42</v>
      </c>
      <c r="Q20" s="30" t="s">
        <v>43</v>
      </c>
      <c r="R20" s="30">
        <v>1.1499999999999999</v>
      </c>
      <c r="S20" s="30">
        <v>1.1499999999999999</v>
      </c>
      <c r="T20" s="30">
        <v>0.15</v>
      </c>
      <c r="U20" s="31">
        <f t="shared" si="0"/>
        <v>13.043478260869565</v>
      </c>
    </row>
    <row r="21" spans="1:21" ht="120" customHeight="1" thickBot="1" x14ac:dyDescent="0.25">
      <c r="A21" s="25"/>
      <c r="B21" s="29" t="s">
        <v>44</v>
      </c>
      <c r="C21" s="65" t="s">
        <v>44</v>
      </c>
      <c r="D21" s="65"/>
      <c r="E21" s="65"/>
      <c r="F21" s="65"/>
      <c r="G21" s="65"/>
      <c r="H21" s="65"/>
      <c r="I21" s="65" t="s">
        <v>240</v>
      </c>
      <c r="J21" s="65"/>
      <c r="K21" s="65"/>
      <c r="L21" s="65" t="s">
        <v>241</v>
      </c>
      <c r="M21" s="65"/>
      <c r="N21" s="65"/>
      <c r="O21" s="65"/>
      <c r="P21" s="30" t="s">
        <v>121</v>
      </c>
      <c r="Q21" s="30" t="s">
        <v>135</v>
      </c>
      <c r="R21" s="30">
        <v>60.44</v>
      </c>
      <c r="S21" s="30">
        <v>60.44</v>
      </c>
      <c r="T21" s="30">
        <v>29.87</v>
      </c>
      <c r="U21" s="31">
        <f t="shared" si="0"/>
        <v>49.420913302448717</v>
      </c>
    </row>
    <row r="22" spans="1:21" ht="120" customHeight="1" thickTop="1" x14ac:dyDescent="0.2">
      <c r="A22" s="25"/>
      <c r="B22" s="26" t="s">
        <v>62</v>
      </c>
      <c r="C22" s="73" t="s">
        <v>242</v>
      </c>
      <c r="D22" s="73"/>
      <c r="E22" s="73"/>
      <c r="F22" s="73"/>
      <c r="G22" s="73"/>
      <c r="H22" s="73"/>
      <c r="I22" s="73" t="s">
        <v>243</v>
      </c>
      <c r="J22" s="73"/>
      <c r="K22" s="73"/>
      <c r="L22" s="73" t="s">
        <v>244</v>
      </c>
      <c r="M22" s="73"/>
      <c r="N22" s="73"/>
      <c r="O22" s="73"/>
      <c r="P22" s="27" t="s">
        <v>42</v>
      </c>
      <c r="Q22" s="27" t="s">
        <v>75</v>
      </c>
      <c r="R22" s="27">
        <v>70</v>
      </c>
      <c r="S22" s="27">
        <v>70</v>
      </c>
      <c r="T22" s="27">
        <v>0</v>
      </c>
      <c r="U22" s="28">
        <f t="shared" si="0"/>
        <v>0</v>
      </c>
    </row>
    <row r="23" spans="1:21" ht="120" customHeight="1" x14ac:dyDescent="0.2">
      <c r="A23" s="25"/>
      <c r="B23" s="29" t="s">
        <v>44</v>
      </c>
      <c r="C23" s="65" t="s">
        <v>245</v>
      </c>
      <c r="D23" s="65"/>
      <c r="E23" s="65"/>
      <c r="F23" s="65"/>
      <c r="G23" s="65"/>
      <c r="H23" s="65"/>
      <c r="I23" s="65" t="s">
        <v>246</v>
      </c>
      <c r="J23" s="65"/>
      <c r="K23" s="65"/>
      <c r="L23" s="65" t="s">
        <v>247</v>
      </c>
      <c r="M23" s="65"/>
      <c r="N23" s="65"/>
      <c r="O23" s="65"/>
      <c r="P23" s="30" t="s">
        <v>248</v>
      </c>
      <c r="Q23" s="30" t="s">
        <v>249</v>
      </c>
      <c r="R23" s="53">
        <v>45872</v>
      </c>
      <c r="S23" s="53">
        <v>45872</v>
      </c>
      <c r="T23" s="53">
        <v>33078</v>
      </c>
      <c r="U23" s="31">
        <f t="shared" si="0"/>
        <v>72.109347750261605</v>
      </c>
    </row>
    <row r="24" spans="1:21" ht="120" customHeight="1" x14ac:dyDescent="0.2">
      <c r="A24" s="25"/>
      <c r="B24" s="29" t="s">
        <v>44</v>
      </c>
      <c r="C24" s="65" t="s">
        <v>250</v>
      </c>
      <c r="D24" s="65"/>
      <c r="E24" s="65"/>
      <c r="F24" s="65"/>
      <c r="G24" s="65"/>
      <c r="H24" s="65"/>
      <c r="I24" s="65" t="s">
        <v>251</v>
      </c>
      <c r="J24" s="65"/>
      <c r="K24" s="65"/>
      <c r="L24" s="65" t="s">
        <v>252</v>
      </c>
      <c r="M24" s="65"/>
      <c r="N24" s="65"/>
      <c r="O24" s="65"/>
      <c r="P24" s="30" t="s">
        <v>163</v>
      </c>
      <c r="Q24" s="30" t="s">
        <v>75</v>
      </c>
      <c r="R24" s="53">
        <v>30</v>
      </c>
      <c r="S24" s="53">
        <v>30</v>
      </c>
      <c r="T24" s="53">
        <v>14.47</v>
      </c>
      <c r="U24" s="31">
        <f>IF(ISERR((S24-T24)*100/S24+100),"N/A",(S24-T24)*100/S24+100)</f>
        <v>151.76666666666665</v>
      </c>
    </row>
    <row r="25" spans="1:21" ht="120" customHeight="1" x14ac:dyDescent="0.2">
      <c r="A25" s="25"/>
      <c r="B25" s="29" t="s">
        <v>44</v>
      </c>
      <c r="C25" s="65" t="s">
        <v>253</v>
      </c>
      <c r="D25" s="65"/>
      <c r="E25" s="65"/>
      <c r="F25" s="65"/>
      <c r="G25" s="65"/>
      <c r="H25" s="65"/>
      <c r="I25" s="65" t="s">
        <v>254</v>
      </c>
      <c r="J25" s="65"/>
      <c r="K25" s="65"/>
      <c r="L25" s="65" t="s">
        <v>255</v>
      </c>
      <c r="M25" s="65"/>
      <c r="N25" s="65"/>
      <c r="O25" s="65"/>
      <c r="P25" s="30" t="s">
        <v>42</v>
      </c>
      <c r="Q25" s="30" t="s">
        <v>75</v>
      </c>
      <c r="R25" s="30">
        <v>50</v>
      </c>
      <c r="S25" s="30">
        <v>50</v>
      </c>
      <c r="T25" s="30">
        <v>33.99</v>
      </c>
      <c r="U25" s="31">
        <f t="shared" ref="U25:U32" si="1">IF(ISERR(T25/S25*100),"N/A",T25/S25*100)</f>
        <v>67.98</v>
      </c>
    </row>
    <row r="26" spans="1:21" ht="120" customHeight="1" x14ac:dyDescent="0.2">
      <c r="A26" s="25"/>
      <c r="B26" s="29" t="s">
        <v>44</v>
      </c>
      <c r="C26" s="65" t="s">
        <v>44</v>
      </c>
      <c r="D26" s="65"/>
      <c r="E26" s="65"/>
      <c r="F26" s="65"/>
      <c r="G26" s="65"/>
      <c r="H26" s="65"/>
      <c r="I26" s="65" t="s">
        <v>256</v>
      </c>
      <c r="J26" s="65"/>
      <c r="K26" s="65"/>
      <c r="L26" s="65" t="s">
        <v>257</v>
      </c>
      <c r="M26" s="65"/>
      <c r="N26" s="65"/>
      <c r="O26" s="65"/>
      <c r="P26" s="30" t="s">
        <v>42</v>
      </c>
      <c r="Q26" s="30" t="s">
        <v>58</v>
      </c>
      <c r="R26" s="30">
        <v>37</v>
      </c>
      <c r="S26" s="30">
        <v>37</v>
      </c>
      <c r="T26" s="30">
        <v>40.33</v>
      </c>
      <c r="U26" s="31">
        <f t="shared" si="1"/>
        <v>108.99999999999999</v>
      </c>
    </row>
    <row r="27" spans="1:21" ht="120" customHeight="1" x14ac:dyDescent="0.2">
      <c r="A27" s="25"/>
      <c r="B27" s="29" t="s">
        <v>44</v>
      </c>
      <c r="C27" s="65" t="s">
        <v>44</v>
      </c>
      <c r="D27" s="65"/>
      <c r="E27" s="65"/>
      <c r="F27" s="65"/>
      <c r="G27" s="65"/>
      <c r="H27" s="65"/>
      <c r="I27" s="65" t="s">
        <v>258</v>
      </c>
      <c r="J27" s="65"/>
      <c r="K27" s="65"/>
      <c r="L27" s="65" t="s">
        <v>259</v>
      </c>
      <c r="M27" s="65"/>
      <c r="N27" s="65"/>
      <c r="O27" s="65"/>
      <c r="P27" s="30" t="s">
        <v>42</v>
      </c>
      <c r="Q27" s="30" t="s">
        <v>75</v>
      </c>
      <c r="R27" s="30">
        <v>10.18</v>
      </c>
      <c r="S27" s="30">
        <v>10.18</v>
      </c>
      <c r="T27" s="30">
        <v>0</v>
      </c>
      <c r="U27" s="31">
        <f t="shared" si="1"/>
        <v>0</v>
      </c>
    </row>
    <row r="28" spans="1:21" ht="120" customHeight="1" x14ac:dyDescent="0.2">
      <c r="A28" s="25"/>
      <c r="B28" s="29" t="s">
        <v>44</v>
      </c>
      <c r="C28" s="65" t="s">
        <v>44</v>
      </c>
      <c r="D28" s="65"/>
      <c r="E28" s="65"/>
      <c r="F28" s="65"/>
      <c r="G28" s="65"/>
      <c r="H28" s="65"/>
      <c r="I28" s="65" t="s">
        <v>260</v>
      </c>
      <c r="J28" s="65"/>
      <c r="K28" s="65"/>
      <c r="L28" s="65" t="s">
        <v>261</v>
      </c>
      <c r="M28" s="65"/>
      <c r="N28" s="65"/>
      <c r="O28" s="65"/>
      <c r="P28" s="30" t="s">
        <v>42</v>
      </c>
      <c r="Q28" s="30" t="s">
        <v>58</v>
      </c>
      <c r="R28" s="30">
        <v>63</v>
      </c>
      <c r="S28" s="30">
        <v>63</v>
      </c>
      <c r="T28" s="30">
        <v>49.58</v>
      </c>
      <c r="U28" s="31">
        <f t="shared" si="1"/>
        <v>78.698412698412696</v>
      </c>
    </row>
    <row r="29" spans="1:21" ht="120" customHeight="1" x14ac:dyDescent="0.2">
      <c r="A29" s="25"/>
      <c r="B29" s="29" t="s">
        <v>44</v>
      </c>
      <c r="C29" s="65" t="s">
        <v>262</v>
      </c>
      <c r="D29" s="65"/>
      <c r="E29" s="65"/>
      <c r="F29" s="65"/>
      <c r="G29" s="65"/>
      <c r="H29" s="65"/>
      <c r="I29" s="65" t="s">
        <v>263</v>
      </c>
      <c r="J29" s="65"/>
      <c r="K29" s="65"/>
      <c r="L29" s="65" t="s">
        <v>264</v>
      </c>
      <c r="M29" s="65"/>
      <c r="N29" s="65"/>
      <c r="O29" s="65"/>
      <c r="P29" s="30" t="s">
        <v>42</v>
      </c>
      <c r="Q29" s="30" t="s">
        <v>58</v>
      </c>
      <c r="R29" s="30">
        <v>100</v>
      </c>
      <c r="S29" s="30">
        <v>100</v>
      </c>
      <c r="T29" s="30">
        <v>72.239999999999995</v>
      </c>
      <c r="U29" s="31">
        <f t="shared" si="1"/>
        <v>72.239999999999995</v>
      </c>
    </row>
    <row r="30" spans="1:21" ht="120" customHeight="1" x14ac:dyDescent="0.2">
      <c r="A30" s="25"/>
      <c r="B30" s="29" t="s">
        <v>44</v>
      </c>
      <c r="C30" s="65" t="s">
        <v>265</v>
      </c>
      <c r="D30" s="65"/>
      <c r="E30" s="65"/>
      <c r="F30" s="65"/>
      <c r="G30" s="65"/>
      <c r="H30" s="65"/>
      <c r="I30" s="65" t="s">
        <v>266</v>
      </c>
      <c r="J30" s="65"/>
      <c r="K30" s="65"/>
      <c r="L30" s="65" t="s">
        <v>267</v>
      </c>
      <c r="M30" s="65"/>
      <c r="N30" s="65"/>
      <c r="O30" s="65"/>
      <c r="P30" s="30" t="s">
        <v>42</v>
      </c>
      <c r="Q30" s="30" t="s">
        <v>268</v>
      </c>
      <c r="R30" s="30">
        <v>100</v>
      </c>
      <c r="S30" s="30">
        <v>100</v>
      </c>
      <c r="T30" s="30">
        <v>100</v>
      </c>
      <c r="U30" s="31">
        <f t="shared" si="1"/>
        <v>100</v>
      </c>
    </row>
    <row r="31" spans="1:21" ht="120" customHeight="1" x14ac:dyDescent="0.2">
      <c r="A31" s="25"/>
      <c r="B31" s="29" t="s">
        <v>44</v>
      </c>
      <c r="C31" s="65" t="s">
        <v>269</v>
      </c>
      <c r="D31" s="65"/>
      <c r="E31" s="65"/>
      <c r="F31" s="65"/>
      <c r="G31" s="65"/>
      <c r="H31" s="65"/>
      <c r="I31" s="65" t="s">
        <v>270</v>
      </c>
      <c r="J31" s="65"/>
      <c r="K31" s="65"/>
      <c r="L31" s="65" t="s">
        <v>271</v>
      </c>
      <c r="M31" s="65"/>
      <c r="N31" s="65"/>
      <c r="O31" s="65"/>
      <c r="P31" s="30" t="s">
        <v>42</v>
      </c>
      <c r="Q31" s="30" t="s">
        <v>75</v>
      </c>
      <c r="R31" s="30">
        <v>33.630000000000003</v>
      </c>
      <c r="S31" s="30">
        <v>33.630000000000003</v>
      </c>
      <c r="T31" s="30">
        <v>95.69</v>
      </c>
      <c r="U31" s="31">
        <f t="shared" si="1"/>
        <v>284.53761522450191</v>
      </c>
    </row>
    <row r="32" spans="1:21" ht="120" customHeight="1" thickBot="1" x14ac:dyDescent="0.25">
      <c r="A32" s="25"/>
      <c r="B32" s="29" t="s">
        <v>44</v>
      </c>
      <c r="C32" s="65" t="s">
        <v>44</v>
      </c>
      <c r="D32" s="65"/>
      <c r="E32" s="65"/>
      <c r="F32" s="65"/>
      <c r="G32" s="65"/>
      <c r="H32" s="65"/>
      <c r="I32" s="65" t="s">
        <v>272</v>
      </c>
      <c r="J32" s="65"/>
      <c r="K32" s="65"/>
      <c r="L32" s="65" t="s">
        <v>273</v>
      </c>
      <c r="M32" s="65"/>
      <c r="N32" s="65"/>
      <c r="O32" s="65"/>
      <c r="P32" s="30" t="s">
        <v>42</v>
      </c>
      <c r="Q32" s="30" t="s">
        <v>75</v>
      </c>
      <c r="R32" s="30">
        <v>58.84</v>
      </c>
      <c r="S32" s="30">
        <v>58.84</v>
      </c>
      <c r="T32" s="30">
        <v>51.8</v>
      </c>
      <c r="U32" s="31">
        <f t="shared" si="1"/>
        <v>88.035350101971446</v>
      </c>
    </row>
    <row r="33" spans="2:22" ht="22.5" customHeight="1" thickTop="1" thickBot="1" x14ac:dyDescent="0.25">
      <c r="B33" s="8" t="s">
        <v>79</v>
      </c>
      <c r="C33" s="9"/>
      <c r="D33" s="9"/>
      <c r="E33" s="9"/>
      <c r="F33" s="9"/>
      <c r="G33" s="9"/>
      <c r="H33" s="10"/>
      <c r="I33" s="10"/>
      <c r="J33" s="10"/>
      <c r="K33" s="10"/>
      <c r="L33" s="10"/>
      <c r="M33" s="10"/>
      <c r="N33" s="10"/>
      <c r="O33" s="10"/>
      <c r="P33" s="10"/>
      <c r="Q33" s="10"/>
      <c r="R33" s="10"/>
      <c r="S33" s="10"/>
      <c r="T33" s="10"/>
      <c r="U33" s="11"/>
      <c r="V33" s="32"/>
    </row>
    <row r="34" spans="2:22" ht="32.25" customHeight="1" thickTop="1" x14ac:dyDescent="0.2">
      <c r="B34" s="33"/>
      <c r="C34" s="34"/>
      <c r="D34" s="34"/>
      <c r="E34" s="34"/>
      <c r="F34" s="34"/>
      <c r="G34" s="34"/>
      <c r="H34" s="35"/>
      <c r="I34" s="35"/>
      <c r="J34" s="35"/>
      <c r="K34" s="35"/>
      <c r="L34" s="35"/>
      <c r="M34" s="35"/>
      <c r="N34" s="35"/>
      <c r="O34" s="35"/>
      <c r="P34" s="36"/>
      <c r="Q34" s="37"/>
      <c r="R34" s="38" t="s">
        <v>80</v>
      </c>
      <c r="S34" s="22" t="s">
        <v>81</v>
      </c>
      <c r="T34" s="38" t="s">
        <v>82</v>
      </c>
      <c r="U34" s="22" t="s">
        <v>83</v>
      </c>
    </row>
    <row r="35" spans="2:22" ht="32.25" customHeight="1" thickBot="1" x14ac:dyDescent="0.25">
      <c r="B35" s="39"/>
      <c r="C35" s="40"/>
      <c r="D35" s="40"/>
      <c r="E35" s="40"/>
      <c r="F35" s="40"/>
      <c r="G35" s="40"/>
      <c r="H35" s="41"/>
      <c r="I35" s="41"/>
      <c r="J35" s="41"/>
      <c r="K35" s="41"/>
      <c r="L35" s="41"/>
      <c r="M35" s="41"/>
      <c r="N35" s="41"/>
      <c r="O35" s="41"/>
      <c r="P35" s="42"/>
      <c r="Q35" s="43"/>
      <c r="R35" s="44" t="s">
        <v>84</v>
      </c>
      <c r="S35" s="43" t="s">
        <v>84</v>
      </c>
      <c r="T35" s="43" t="s">
        <v>84</v>
      </c>
      <c r="U35" s="43" t="s">
        <v>85</v>
      </c>
    </row>
    <row r="36" spans="2:22" ht="25.5" customHeight="1" thickBot="1" x14ac:dyDescent="0.25">
      <c r="B36" s="66" t="s">
        <v>86</v>
      </c>
      <c r="C36" s="67"/>
      <c r="D36" s="67"/>
      <c r="E36" s="45"/>
      <c r="F36" s="45"/>
      <c r="G36" s="45"/>
      <c r="H36" s="46"/>
      <c r="I36" s="46"/>
      <c r="J36" s="46"/>
      <c r="K36" s="46"/>
      <c r="L36" s="46"/>
      <c r="M36" s="46"/>
      <c r="N36" s="46"/>
      <c r="O36" s="46"/>
      <c r="P36" s="47"/>
      <c r="Q36" s="47"/>
      <c r="R36" s="48">
        <f>1564.815492</f>
        <v>1564.8154919999999</v>
      </c>
      <c r="S36" s="48">
        <f>1564.815492</f>
        <v>1564.8154919999999</v>
      </c>
      <c r="T36" s="48">
        <f>1704.19965779</f>
        <v>1704.1996577899999</v>
      </c>
      <c r="U36" s="49">
        <f>+IF(ISERR(T36/S36*100),"N/A",T36/S36*100)</f>
        <v>108.90738662178327</v>
      </c>
    </row>
    <row r="37" spans="2:22" ht="25.5" customHeight="1" thickBot="1" x14ac:dyDescent="0.25">
      <c r="B37" s="68" t="s">
        <v>87</v>
      </c>
      <c r="C37" s="69"/>
      <c r="D37" s="69"/>
      <c r="E37" s="50"/>
      <c r="F37" s="50"/>
      <c r="G37" s="50"/>
      <c r="H37" s="51"/>
      <c r="I37" s="51"/>
      <c r="J37" s="51"/>
      <c r="K37" s="51"/>
      <c r="L37" s="51"/>
      <c r="M37" s="51"/>
      <c r="N37" s="51"/>
      <c r="O37" s="51"/>
      <c r="P37" s="52"/>
      <c r="Q37" s="52"/>
      <c r="R37" s="48">
        <f>1712.83701825</f>
        <v>1712.83701825</v>
      </c>
      <c r="S37" s="48">
        <f>1712.83701825</f>
        <v>1712.83701825</v>
      </c>
      <c r="T37" s="48">
        <f>1704.19965779</f>
        <v>1704.1996577899999</v>
      </c>
      <c r="U37" s="49">
        <f>+IF(ISERR(T37/S37*100),"N/A",T37/S37*100)</f>
        <v>99.495727826525794</v>
      </c>
    </row>
    <row r="38" spans="2:22" ht="14.85" customHeight="1" thickTop="1" thickBot="1" x14ac:dyDescent="0.25">
      <c r="B38" s="8" t="s">
        <v>88</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70" t="s">
        <v>89</v>
      </c>
      <c r="C39" s="71"/>
      <c r="D39" s="71"/>
      <c r="E39" s="71"/>
      <c r="F39" s="71"/>
      <c r="G39" s="71"/>
      <c r="H39" s="71"/>
      <c r="I39" s="71"/>
      <c r="J39" s="71"/>
      <c r="K39" s="71"/>
      <c r="L39" s="71"/>
      <c r="M39" s="71"/>
      <c r="N39" s="71"/>
      <c r="O39" s="71"/>
      <c r="P39" s="71"/>
      <c r="Q39" s="71"/>
      <c r="R39" s="71"/>
      <c r="S39" s="71"/>
      <c r="T39" s="71"/>
      <c r="U39" s="72"/>
    </row>
    <row r="40" spans="2:22" ht="93.75" customHeight="1" x14ac:dyDescent="0.2">
      <c r="B40" s="59" t="s">
        <v>274</v>
      </c>
      <c r="C40" s="60"/>
      <c r="D40" s="60"/>
      <c r="E40" s="60"/>
      <c r="F40" s="60"/>
      <c r="G40" s="60"/>
      <c r="H40" s="60"/>
      <c r="I40" s="60"/>
      <c r="J40" s="60"/>
      <c r="K40" s="60"/>
      <c r="L40" s="60"/>
      <c r="M40" s="60"/>
      <c r="N40" s="60"/>
      <c r="O40" s="60"/>
      <c r="P40" s="60"/>
      <c r="Q40" s="60"/>
      <c r="R40" s="60"/>
      <c r="S40" s="60"/>
      <c r="T40" s="60"/>
      <c r="U40" s="61"/>
    </row>
    <row r="41" spans="2:22" ht="93.75" customHeight="1" x14ac:dyDescent="0.2">
      <c r="B41" s="59" t="s">
        <v>275</v>
      </c>
      <c r="C41" s="60"/>
      <c r="D41" s="60"/>
      <c r="E41" s="60"/>
      <c r="F41" s="60"/>
      <c r="G41" s="60"/>
      <c r="H41" s="60"/>
      <c r="I41" s="60"/>
      <c r="J41" s="60"/>
      <c r="K41" s="60"/>
      <c r="L41" s="60"/>
      <c r="M41" s="60"/>
      <c r="N41" s="60"/>
      <c r="O41" s="60"/>
      <c r="P41" s="60"/>
      <c r="Q41" s="60"/>
      <c r="R41" s="60"/>
      <c r="S41" s="60"/>
      <c r="T41" s="60"/>
      <c r="U41" s="61"/>
    </row>
    <row r="42" spans="2:22" ht="93.75" customHeight="1" x14ac:dyDescent="0.2">
      <c r="B42" s="59" t="s">
        <v>276</v>
      </c>
      <c r="C42" s="60"/>
      <c r="D42" s="60"/>
      <c r="E42" s="60"/>
      <c r="F42" s="60"/>
      <c r="G42" s="60"/>
      <c r="H42" s="60"/>
      <c r="I42" s="60"/>
      <c r="J42" s="60"/>
      <c r="K42" s="60"/>
      <c r="L42" s="60"/>
      <c r="M42" s="60"/>
      <c r="N42" s="60"/>
      <c r="O42" s="60"/>
      <c r="P42" s="60"/>
      <c r="Q42" s="60"/>
      <c r="R42" s="60"/>
      <c r="S42" s="60"/>
      <c r="T42" s="60"/>
      <c r="U42" s="61"/>
    </row>
    <row r="43" spans="2:22" ht="93.75" customHeight="1" x14ac:dyDescent="0.2">
      <c r="B43" s="59" t="s">
        <v>277</v>
      </c>
      <c r="C43" s="60"/>
      <c r="D43" s="60"/>
      <c r="E43" s="60"/>
      <c r="F43" s="60"/>
      <c r="G43" s="60"/>
      <c r="H43" s="60"/>
      <c r="I43" s="60"/>
      <c r="J43" s="60"/>
      <c r="K43" s="60"/>
      <c r="L43" s="60"/>
      <c r="M43" s="60"/>
      <c r="N43" s="60"/>
      <c r="O43" s="60"/>
      <c r="P43" s="60"/>
      <c r="Q43" s="60"/>
      <c r="R43" s="60"/>
      <c r="S43" s="60"/>
      <c r="T43" s="60"/>
      <c r="U43" s="61"/>
    </row>
    <row r="44" spans="2:22" ht="93.75" customHeight="1" x14ac:dyDescent="0.2">
      <c r="B44" s="59" t="s">
        <v>278</v>
      </c>
      <c r="C44" s="60"/>
      <c r="D44" s="60"/>
      <c r="E44" s="60"/>
      <c r="F44" s="60"/>
      <c r="G44" s="60"/>
      <c r="H44" s="60"/>
      <c r="I44" s="60"/>
      <c r="J44" s="60"/>
      <c r="K44" s="60"/>
      <c r="L44" s="60"/>
      <c r="M44" s="60"/>
      <c r="N44" s="60"/>
      <c r="O44" s="60"/>
      <c r="P44" s="60"/>
      <c r="Q44" s="60"/>
      <c r="R44" s="60"/>
      <c r="S44" s="60"/>
      <c r="T44" s="60"/>
      <c r="U44" s="61"/>
    </row>
    <row r="45" spans="2:22" ht="93.75" customHeight="1" x14ac:dyDescent="0.2">
      <c r="B45" s="59" t="s">
        <v>279</v>
      </c>
      <c r="C45" s="60"/>
      <c r="D45" s="60"/>
      <c r="E45" s="60"/>
      <c r="F45" s="60"/>
      <c r="G45" s="60"/>
      <c r="H45" s="60"/>
      <c r="I45" s="60"/>
      <c r="J45" s="60"/>
      <c r="K45" s="60"/>
      <c r="L45" s="60"/>
      <c r="M45" s="60"/>
      <c r="N45" s="60"/>
      <c r="O45" s="60"/>
      <c r="P45" s="60"/>
      <c r="Q45" s="60"/>
      <c r="R45" s="60"/>
      <c r="S45" s="60"/>
      <c r="T45" s="60"/>
      <c r="U45" s="61"/>
    </row>
    <row r="46" spans="2:22" ht="93.75" customHeight="1" x14ac:dyDescent="0.2">
      <c r="B46" s="59" t="s">
        <v>280</v>
      </c>
      <c r="C46" s="60"/>
      <c r="D46" s="60"/>
      <c r="E46" s="60"/>
      <c r="F46" s="60"/>
      <c r="G46" s="60"/>
      <c r="H46" s="60"/>
      <c r="I46" s="60"/>
      <c r="J46" s="60"/>
      <c r="K46" s="60"/>
      <c r="L46" s="60"/>
      <c r="M46" s="60"/>
      <c r="N46" s="60"/>
      <c r="O46" s="60"/>
      <c r="P46" s="60"/>
      <c r="Q46" s="60"/>
      <c r="R46" s="60"/>
      <c r="S46" s="60"/>
      <c r="T46" s="60"/>
      <c r="U46" s="61"/>
    </row>
    <row r="47" spans="2:22" ht="93.75" customHeight="1" x14ac:dyDescent="0.2">
      <c r="B47" s="59" t="s">
        <v>281</v>
      </c>
      <c r="C47" s="60"/>
      <c r="D47" s="60"/>
      <c r="E47" s="60"/>
      <c r="F47" s="60"/>
      <c r="G47" s="60"/>
      <c r="H47" s="60"/>
      <c r="I47" s="60"/>
      <c r="J47" s="60"/>
      <c r="K47" s="60"/>
      <c r="L47" s="60"/>
      <c r="M47" s="60"/>
      <c r="N47" s="60"/>
      <c r="O47" s="60"/>
      <c r="P47" s="60"/>
      <c r="Q47" s="60"/>
      <c r="R47" s="60"/>
      <c r="S47" s="60"/>
      <c r="T47" s="60"/>
      <c r="U47" s="61"/>
    </row>
    <row r="48" spans="2:22" ht="93.75" customHeight="1" x14ac:dyDescent="0.2">
      <c r="B48" s="59" t="s">
        <v>282</v>
      </c>
      <c r="C48" s="60"/>
      <c r="D48" s="60"/>
      <c r="E48" s="60"/>
      <c r="F48" s="60"/>
      <c r="G48" s="60"/>
      <c r="H48" s="60"/>
      <c r="I48" s="60"/>
      <c r="J48" s="60"/>
      <c r="K48" s="60"/>
      <c r="L48" s="60"/>
      <c r="M48" s="60"/>
      <c r="N48" s="60"/>
      <c r="O48" s="60"/>
      <c r="P48" s="60"/>
      <c r="Q48" s="60"/>
      <c r="R48" s="60"/>
      <c r="S48" s="60"/>
      <c r="T48" s="60"/>
      <c r="U48" s="61"/>
    </row>
    <row r="49" spans="2:21" ht="93.75" customHeight="1" x14ac:dyDescent="0.2">
      <c r="B49" s="59" t="s">
        <v>283</v>
      </c>
      <c r="C49" s="60"/>
      <c r="D49" s="60"/>
      <c r="E49" s="60"/>
      <c r="F49" s="60"/>
      <c r="G49" s="60"/>
      <c r="H49" s="60"/>
      <c r="I49" s="60"/>
      <c r="J49" s="60"/>
      <c r="K49" s="60"/>
      <c r="L49" s="60"/>
      <c r="M49" s="60"/>
      <c r="N49" s="60"/>
      <c r="O49" s="60"/>
      <c r="P49" s="60"/>
      <c r="Q49" s="60"/>
      <c r="R49" s="60"/>
      <c r="S49" s="60"/>
      <c r="T49" s="60"/>
      <c r="U49" s="61"/>
    </row>
    <row r="50" spans="2:21" ht="93.75" customHeight="1" x14ac:dyDescent="0.2">
      <c r="B50" s="59" t="s">
        <v>284</v>
      </c>
      <c r="C50" s="60"/>
      <c r="D50" s="60"/>
      <c r="E50" s="60"/>
      <c r="F50" s="60"/>
      <c r="G50" s="60"/>
      <c r="H50" s="60"/>
      <c r="I50" s="60"/>
      <c r="J50" s="60"/>
      <c r="K50" s="60"/>
      <c r="L50" s="60"/>
      <c r="M50" s="60"/>
      <c r="N50" s="60"/>
      <c r="O50" s="60"/>
      <c r="P50" s="60"/>
      <c r="Q50" s="60"/>
      <c r="R50" s="60"/>
      <c r="S50" s="60"/>
      <c r="T50" s="60"/>
      <c r="U50" s="61"/>
    </row>
    <row r="51" spans="2:21" ht="93.75" customHeight="1" x14ac:dyDescent="0.2">
      <c r="B51" s="59" t="s">
        <v>285</v>
      </c>
      <c r="C51" s="60"/>
      <c r="D51" s="60"/>
      <c r="E51" s="60"/>
      <c r="F51" s="60"/>
      <c r="G51" s="60"/>
      <c r="H51" s="60"/>
      <c r="I51" s="60"/>
      <c r="J51" s="60"/>
      <c r="K51" s="60"/>
      <c r="L51" s="60"/>
      <c r="M51" s="60"/>
      <c r="N51" s="60"/>
      <c r="O51" s="60"/>
      <c r="P51" s="60"/>
      <c r="Q51" s="60"/>
      <c r="R51" s="60"/>
      <c r="S51" s="60"/>
      <c r="T51" s="60"/>
      <c r="U51" s="61"/>
    </row>
    <row r="52" spans="2:21" ht="93.75" customHeight="1" x14ac:dyDescent="0.2">
      <c r="B52" s="59" t="s">
        <v>286</v>
      </c>
      <c r="C52" s="60"/>
      <c r="D52" s="60"/>
      <c r="E52" s="60"/>
      <c r="F52" s="60"/>
      <c r="G52" s="60"/>
      <c r="H52" s="60"/>
      <c r="I52" s="60"/>
      <c r="J52" s="60"/>
      <c r="K52" s="60"/>
      <c r="L52" s="60"/>
      <c r="M52" s="60"/>
      <c r="N52" s="60"/>
      <c r="O52" s="60"/>
      <c r="P52" s="60"/>
      <c r="Q52" s="60"/>
      <c r="R52" s="60"/>
      <c r="S52" s="60"/>
      <c r="T52" s="60"/>
      <c r="U52" s="61"/>
    </row>
    <row r="53" spans="2:21" ht="93.75" customHeight="1" x14ac:dyDescent="0.2">
      <c r="B53" s="59" t="s">
        <v>287</v>
      </c>
      <c r="C53" s="60"/>
      <c r="D53" s="60"/>
      <c r="E53" s="60"/>
      <c r="F53" s="60"/>
      <c r="G53" s="60"/>
      <c r="H53" s="60"/>
      <c r="I53" s="60"/>
      <c r="J53" s="60"/>
      <c r="K53" s="60"/>
      <c r="L53" s="60"/>
      <c r="M53" s="60"/>
      <c r="N53" s="60"/>
      <c r="O53" s="60"/>
      <c r="P53" s="60"/>
      <c r="Q53" s="60"/>
      <c r="R53" s="60"/>
      <c r="S53" s="60"/>
      <c r="T53" s="60"/>
      <c r="U53" s="61"/>
    </row>
    <row r="54" spans="2:21" ht="93.75" customHeight="1" x14ac:dyDescent="0.2">
      <c r="B54" s="59" t="s">
        <v>288</v>
      </c>
      <c r="C54" s="60"/>
      <c r="D54" s="60"/>
      <c r="E54" s="60"/>
      <c r="F54" s="60"/>
      <c r="G54" s="60"/>
      <c r="H54" s="60"/>
      <c r="I54" s="60"/>
      <c r="J54" s="60"/>
      <c r="K54" s="60"/>
      <c r="L54" s="60"/>
      <c r="M54" s="60"/>
      <c r="N54" s="60"/>
      <c r="O54" s="60"/>
      <c r="P54" s="60"/>
      <c r="Q54" s="60"/>
      <c r="R54" s="60"/>
      <c r="S54" s="60"/>
      <c r="T54" s="60"/>
      <c r="U54" s="61"/>
    </row>
    <row r="55" spans="2:21" ht="93.75" customHeight="1" x14ac:dyDescent="0.2">
      <c r="B55" s="59" t="s">
        <v>289</v>
      </c>
      <c r="C55" s="60"/>
      <c r="D55" s="60"/>
      <c r="E55" s="60"/>
      <c r="F55" s="60"/>
      <c r="G55" s="60"/>
      <c r="H55" s="60"/>
      <c r="I55" s="60"/>
      <c r="J55" s="60"/>
      <c r="K55" s="60"/>
      <c r="L55" s="60"/>
      <c r="M55" s="60"/>
      <c r="N55" s="60"/>
      <c r="O55" s="60"/>
      <c r="P55" s="60"/>
      <c r="Q55" s="60"/>
      <c r="R55" s="60"/>
      <c r="S55" s="60"/>
      <c r="T55" s="60"/>
      <c r="U55" s="61"/>
    </row>
    <row r="56" spans="2:21" ht="93.75" customHeight="1" x14ac:dyDescent="0.2">
      <c r="B56" s="59" t="s">
        <v>290</v>
      </c>
      <c r="C56" s="60"/>
      <c r="D56" s="60"/>
      <c r="E56" s="60"/>
      <c r="F56" s="60"/>
      <c r="G56" s="60"/>
      <c r="H56" s="60"/>
      <c r="I56" s="60"/>
      <c r="J56" s="60"/>
      <c r="K56" s="60"/>
      <c r="L56" s="60"/>
      <c r="M56" s="60"/>
      <c r="N56" s="60"/>
      <c r="O56" s="60"/>
      <c r="P56" s="60"/>
      <c r="Q56" s="60"/>
      <c r="R56" s="60"/>
      <c r="S56" s="60"/>
      <c r="T56" s="60"/>
      <c r="U56" s="61"/>
    </row>
    <row r="57" spans="2:21" ht="93.75" customHeight="1" x14ac:dyDescent="0.2">
      <c r="B57" s="59" t="s">
        <v>291</v>
      </c>
      <c r="C57" s="60"/>
      <c r="D57" s="60"/>
      <c r="E57" s="60"/>
      <c r="F57" s="60"/>
      <c r="G57" s="60"/>
      <c r="H57" s="60"/>
      <c r="I57" s="60"/>
      <c r="J57" s="60"/>
      <c r="K57" s="60"/>
      <c r="L57" s="60"/>
      <c r="M57" s="60"/>
      <c r="N57" s="60"/>
      <c r="O57" s="60"/>
      <c r="P57" s="60"/>
      <c r="Q57" s="60"/>
      <c r="R57" s="60"/>
      <c r="S57" s="60"/>
      <c r="T57" s="60"/>
      <c r="U57" s="61"/>
    </row>
    <row r="58" spans="2:21" ht="93.75" customHeight="1" x14ac:dyDescent="0.2">
      <c r="B58" s="59" t="s">
        <v>292</v>
      </c>
      <c r="C58" s="60"/>
      <c r="D58" s="60"/>
      <c r="E58" s="60"/>
      <c r="F58" s="60"/>
      <c r="G58" s="60"/>
      <c r="H58" s="60"/>
      <c r="I58" s="60"/>
      <c r="J58" s="60"/>
      <c r="K58" s="60"/>
      <c r="L58" s="60"/>
      <c r="M58" s="60"/>
      <c r="N58" s="60"/>
      <c r="O58" s="60"/>
      <c r="P58" s="60"/>
      <c r="Q58" s="60"/>
      <c r="R58" s="60"/>
      <c r="S58" s="60"/>
      <c r="T58" s="60"/>
      <c r="U58" s="61"/>
    </row>
    <row r="59" spans="2:21" ht="93.75" customHeight="1" thickBot="1" x14ac:dyDescent="0.25">
      <c r="B59" s="62" t="s">
        <v>293</v>
      </c>
      <c r="C59" s="63"/>
      <c r="D59" s="63"/>
      <c r="E59" s="63"/>
      <c r="F59" s="63"/>
      <c r="G59" s="63"/>
      <c r="H59" s="63"/>
      <c r="I59" s="63"/>
      <c r="J59" s="63"/>
      <c r="K59" s="63"/>
      <c r="L59" s="63"/>
      <c r="M59" s="63"/>
      <c r="N59" s="63"/>
      <c r="O59" s="63"/>
      <c r="P59" s="63"/>
      <c r="Q59" s="63"/>
      <c r="R59" s="63"/>
      <c r="S59" s="63"/>
      <c r="T59" s="63"/>
      <c r="U59" s="64"/>
    </row>
  </sheetData>
  <mergeCells count="110">
    <mergeCell ref="B1:L1"/>
    <mergeCell ref="D4:H4"/>
    <mergeCell ref="L4:O4"/>
    <mergeCell ref="Q4:R4"/>
    <mergeCell ref="T4:U4"/>
    <mergeCell ref="B5:U5"/>
    <mergeCell ref="T9:T10"/>
    <mergeCell ref="U9:U10"/>
    <mergeCell ref="C6:G6"/>
    <mergeCell ref="K6:M6"/>
    <mergeCell ref="P6:Q6"/>
    <mergeCell ref="T6:U6"/>
    <mergeCell ref="C12:H12"/>
    <mergeCell ref="I12:K12"/>
    <mergeCell ref="L12:O12"/>
    <mergeCell ref="B8:B10"/>
    <mergeCell ref="C8:H10"/>
    <mergeCell ref="I8:S8"/>
    <mergeCell ref="T8:U8"/>
    <mergeCell ref="I9:K10"/>
    <mergeCell ref="L9:O10"/>
    <mergeCell ref="C13:H13"/>
    <mergeCell ref="I13:K13"/>
    <mergeCell ref="L13:O13"/>
    <mergeCell ref="P9:P10"/>
    <mergeCell ref="Q9:Q10"/>
    <mergeCell ref="R9:S9"/>
    <mergeCell ref="C16:H16"/>
    <mergeCell ref="I16:K16"/>
    <mergeCell ref="L16:O16"/>
    <mergeCell ref="C11:H11"/>
    <mergeCell ref="I11:K11"/>
    <mergeCell ref="L11:O11"/>
    <mergeCell ref="C17:H17"/>
    <mergeCell ref="I17:K17"/>
    <mergeCell ref="L17:O17"/>
    <mergeCell ref="C14:H14"/>
    <mergeCell ref="I14:K14"/>
    <mergeCell ref="L14:O14"/>
    <mergeCell ref="C15:H15"/>
    <mergeCell ref="I15:K15"/>
    <mergeCell ref="L15:O15"/>
    <mergeCell ref="C20:H20"/>
    <mergeCell ref="I20:K20"/>
    <mergeCell ref="L20:O20"/>
    <mergeCell ref="C21:H21"/>
    <mergeCell ref="I21:K21"/>
    <mergeCell ref="L21:O21"/>
    <mergeCell ref="C18:H18"/>
    <mergeCell ref="I18:K18"/>
    <mergeCell ref="L18:O18"/>
    <mergeCell ref="C19:H19"/>
    <mergeCell ref="I19:K19"/>
    <mergeCell ref="L19:O19"/>
    <mergeCell ref="C24:H24"/>
    <mergeCell ref="I24:K24"/>
    <mergeCell ref="L24:O24"/>
    <mergeCell ref="C25:H25"/>
    <mergeCell ref="I25:K25"/>
    <mergeCell ref="L25:O25"/>
    <mergeCell ref="C22:H22"/>
    <mergeCell ref="I22:K22"/>
    <mergeCell ref="L22:O22"/>
    <mergeCell ref="C23:H23"/>
    <mergeCell ref="I23:K23"/>
    <mergeCell ref="L23:O23"/>
    <mergeCell ref="C28:H28"/>
    <mergeCell ref="I28:K28"/>
    <mergeCell ref="L28:O28"/>
    <mergeCell ref="C29:H29"/>
    <mergeCell ref="I29:K29"/>
    <mergeCell ref="L29:O29"/>
    <mergeCell ref="C26:H26"/>
    <mergeCell ref="I26:K26"/>
    <mergeCell ref="L26:O26"/>
    <mergeCell ref="C27:H27"/>
    <mergeCell ref="I27:K27"/>
    <mergeCell ref="L27:O27"/>
    <mergeCell ref="C32:H32"/>
    <mergeCell ref="I32:K32"/>
    <mergeCell ref="L32:O32"/>
    <mergeCell ref="B36:D36"/>
    <mergeCell ref="B37:D37"/>
    <mergeCell ref="B39:U39"/>
    <mergeCell ref="C30:H30"/>
    <mergeCell ref="I30:K30"/>
    <mergeCell ref="L30:O30"/>
    <mergeCell ref="C31:H31"/>
    <mergeCell ref="I31:K31"/>
    <mergeCell ref="L31:O31"/>
    <mergeCell ref="B45:U45"/>
    <mergeCell ref="B46:U46"/>
    <mergeCell ref="B47:U47"/>
    <mergeCell ref="B48:U48"/>
    <mergeCell ref="B49:U49"/>
    <mergeCell ref="B50:U50"/>
    <mergeCell ref="B40:U40"/>
    <mergeCell ref="B41:U41"/>
    <mergeCell ref="B42:U42"/>
    <mergeCell ref="B43:U43"/>
    <mergeCell ref="B44:U44"/>
    <mergeCell ref="B57:U57"/>
    <mergeCell ref="B58:U58"/>
    <mergeCell ref="B59:U59"/>
    <mergeCell ref="B51:U51"/>
    <mergeCell ref="B52:U52"/>
    <mergeCell ref="B53:U53"/>
    <mergeCell ref="B54:U54"/>
    <mergeCell ref="B55:U55"/>
    <mergeCell ref="B56:U5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topLeftCell="A22" zoomScale="80" zoomScaleNormal="80" zoomScaleSheetLayoutView="80" workbookViewId="0">
      <selection activeCell="B25" sqref="B25:D2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294</v>
      </c>
      <c r="D4" s="93" t="s">
        <v>295</v>
      </c>
      <c r="E4" s="93"/>
      <c r="F4" s="93"/>
      <c r="G4" s="93"/>
      <c r="H4" s="93"/>
      <c r="I4" s="14"/>
      <c r="J4" s="15" t="s">
        <v>9</v>
      </c>
      <c r="K4" s="16" t="s">
        <v>10</v>
      </c>
      <c r="L4" s="94" t="s">
        <v>11</v>
      </c>
      <c r="M4" s="94"/>
      <c r="N4" s="94"/>
      <c r="O4" s="94"/>
      <c r="P4" s="15" t="s">
        <v>12</v>
      </c>
      <c r="Q4" s="94" t="s">
        <v>296</v>
      </c>
      <c r="R4" s="94"/>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70.5" customHeight="1" thickBot="1" x14ac:dyDescent="0.25">
      <c r="B6" s="17" t="s">
        <v>16</v>
      </c>
      <c r="C6" s="74" t="s">
        <v>17</v>
      </c>
      <c r="D6" s="74"/>
      <c r="E6" s="74"/>
      <c r="F6" s="74"/>
      <c r="G6" s="74"/>
      <c r="H6" s="18"/>
      <c r="I6" s="18"/>
      <c r="J6" s="18" t="s">
        <v>18</v>
      </c>
      <c r="K6" s="74" t="s">
        <v>19</v>
      </c>
      <c r="L6" s="74"/>
      <c r="M6" s="74"/>
      <c r="N6" s="19"/>
      <c r="O6" s="20" t="s">
        <v>20</v>
      </c>
      <c r="P6" s="74" t="s">
        <v>21</v>
      </c>
      <c r="Q6" s="74"/>
      <c r="R6" s="21"/>
      <c r="S6" s="20" t="s">
        <v>22</v>
      </c>
      <c r="T6" s="74" t="s">
        <v>297</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13.25" customHeight="1" thickTop="1" thickBot="1" x14ac:dyDescent="0.25">
      <c r="A11" s="25"/>
      <c r="B11" s="26" t="s">
        <v>38</v>
      </c>
      <c r="C11" s="73" t="s">
        <v>298</v>
      </c>
      <c r="D11" s="73"/>
      <c r="E11" s="73"/>
      <c r="F11" s="73"/>
      <c r="G11" s="73"/>
      <c r="H11" s="73"/>
      <c r="I11" s="73" t="s">
        <v>299</v>
      </c>
      <c r="J11" s="73"/>
      <c r="K11" s="73"/>
      <c r="L11" s="73" t="s">
        <v>300</v>
      </c>
      <c r="M11" s="73"/>
      <c r="N11" s="73"/>
      <c r="O11" s="73"/>
      <c r="P11" s="27" t="s">
        <v>301</v>
      </c>
      <c r="Q11" s="27" t="s">
        <v>125</v>
      </c>
      <c r="R11" s="27">
        <v>8.11</v>
      </c>
      <c r="S11" s="27">
        <v>8.11</v>
      </c>
      <c r="T11" s="27">
        <v>0</v>
      </c>
      <c r="U11" s="28">
        <f>IF(ISERR(T11/S11*100),"N/A",T11/S11*100)</f>
        <v>0</v>
      </c>
    </row>
    <row r="12" spans="1:34" ht="113.25" customHeight="1" thickTop="1" x14ac:dyDescent="0.2">
      <c r="A12" s="25"/>
      <c r="B12" s="26" t="s">
        <v>47</v>
      </c>
      <c r="C12" s="73" t="s">
        <v>302</v>
      </c>
      <c r="D12" s="73"/>
      <c r="E12" s="73"/>
      <c r="F12" s="73"/>
      <c r="G12" s="73"/>
      <c r="H12" s="73"/>
      <c r="I12" s="73" t="s">
        <v>303</v>
      </c>
      <c r="J12" s="73"/>
      <c r="K12" s="73"/>
      <c r="L12" s="73" t="s">
        <v>304</v>
      </c>
      <c r="M12" s="73"/>
      <c r="N12" s="73"/>
      <c r="O12" s="73"/>
      <c r="P12" s="27" t="s">
        <v>42</v>
      </c>
      <c r="Q12" s="27" t="s">
        <v>125</v>
      </c>
      <c r="R12" s="27">
        <v>77.010000000000005</v>
      </c>
      <c r="S12" s="27">
        <v>77.010000000000005</v>
      </c>
      <c r="T12" s="27">
        <v>108.82</v>
      </c>
      <c r="U12" s="28">
        <f>IF(ISERR(T12/S12*100),"N/A",T12/S12*100)</f>
        <v>141.3063238540449</v>
      </c>
    </row>
    <row r="13" spans="1:34" ht="113.25" customHeight="1" thickBot="1" x14ac:dyDescent="0.25">
      <c r="A13" s="25"/>
      <c r="B13" s="29" t="s">
        <v>44</v>
      </c>
      <c r="C13" s="65" t="s">
        <v>44</v>
      </c>
      <c r="D13" s="65"/>
      <c r="E13" s="65"/>
      <c r="F13" s="65"/>
      <c r="G13" s="65"/>
      <c r="H13" s="65"/>
      <c r="I13" s="65" t="s">
        <v>305</v>
      </c>
      <c r="J13" s="65"/>
      <c r="K13" s="65"/>
      <c r="L13" s="65" t="s">
        <v>306</v>
      </c>
      <c r="M13" s="65"/>
      <c r="N13" s="65"/>
      <c r="O13" s="65"/>
      <c r="P13" s="30" t="s">
        <v>163</v>
      </c>
      <c r="Q13" s="30" t="s">
        <v>125</v>
      </c>
      <c r="R13" s="53">
        <v>6</v>
      </c>
      <c r="S13" s="53">
        <v>6</v>
      </c>
      <c r="T13" s="53">
        <v>6</v>
      </c>
      <c r="U13" s="31">
        <f>IF(ISERR((S13-T13)*100/S13+100),"N/A",(S13-T13)*100/S13+100)</f>
        <v>100</v>
      </c>
    </row>
    <row r="14" spans="1:34" ht="113.25" customHeight="1" thickTop="1" x14ac:dyDescent="0.2">
      <c r="A14" s="25"/>
      <c r="B14" s="26" t="s">
        <v>54</v>
      </c>
      <c r="C14" s="73" t="s">
        <v>307</v>
      </c>
      <c r="D14" s="73"/>
      <c r="E14" s="73"/>
      <c r="F14" s="73"/>
      <c r="G14" s="73"/>
      <c r="H14" s="73"/>
      <c r="I14" s="73" t="s">
        <v>308</v>
      </c>
      <c r="J14" s="73"/>
      <c r="K14" s="73"/>
      <c r="L14" s="73" t="s">
        <v>309</v>
      </c>
      <c r="M14" s="73"/>
      <c r="N14" s="73"/>
      <c r="O14" s="73"/>
      <c r="P14" s="27" t="s">
        <v>42</v>
      </c>
      <c r="Q14" s="27" t="s">
        <v>310</v>
      </c>
      <c r="R14" s="27">
        <v>13.59</v>
      </c>
      <c r="S14" s="27">
        <v>13.59</v>
      </c>
      <c r="T14" s="27">
        <v>14.07</v>
      </c>
      <c r="U14" s="28">
        <f t="shared" ref="U14:U20" si="0">IF(ISERR(T14/S14*100),"N/A",T14/S14*100)</f>
        <v>103.53200883002206</v>
      </c>
    </row>
    <row r="15" spans="1:34" ht="113.25" customHeight="1" x14ac:dyDescent="0.2">
      <c r="A15" s="25"/>
      <c r="B15" s="29" t="s">
        <v>44</v>
      </c>
      <c r="C15" s="65" t="s">
        <v>44</v>
      </c>
      <c r="D15" s="65"/>
      <c r="E15" s="65"/>
      <c r="F15" s="65"/>
      <c r="G15" s="65"/>
      <c r="H15" s="65"/>
      <c r="I15" s="65" t="s">
        <v>311</v>
      </c>
      <c r="J15" s="65"/>
      <c r="K15" s="65"/>
      <c r="L15" s="65" t="s">
        <v>312</v>
      </c>
      <c r="M15" s="65"/>
      <c r="N15" s="65"/>
      <c r="O15" s="65"/>
      <c r="P15" s="30" t="s">
        <v>42</v>
      </c>
      <c r="Q15" s="30" t="s">
        <v>310</v>
      </c>
      <c r="R15" s="30">
        <v>30</v>
      </c>
      <c r="S15" s="30">
        <v>30</v>
      </c>
      <c r="T15" s="30">
        <v>33.659999999999997</v>
      </c>
      <c r="U15" s="31">
        <f t="shared" si="0"/>
        <v>112.19999999999999</v>
      </c>
    </row>
    <row r="16" spans="1:34" ht="113.25" customHeight="1" thickBot="1" x14ac:dyDescent="0.25">
      <c r="A16" s="25"/>
      <c r="B16" s="29" t="s">
        <v>44</v>
      </c>
      <c r="C16" s="65" t="s">
        <v>44</v>
      </c>
      <c r="D16" s="65"/>
      <c r="E16" s="65"/>
      <c r="F16" s="65"/>
      <c r="G16" s="65"/>
      <c r="H16" s="65"/>
      <c r="I16" s="65" t="s">
        <v>313</v>
      </c>
      <c r="J16" s="65"/>
      <c r="K16" s="65"/>
      <c r="L16" s="65" t="s">
        <v>314</v>
      </c>
      <c r="M16" s="65"/>
      <c r="N16" s="65"/>
      <c r="O16" s="65"/>
      <c r="P16" s="30" t="s">
        <v>42</v>
      </c>
      <c r="Q16" s="30" t="s">
        <v>310</v>
      </c>
      <c r="R16" s="30">
        <v>60.01</v>
      </c>
      <c r="S16" s="30">
        <v>60.01</v>
      </c>
      <c r="T16" s="30">
        <v>72.56</v>
      </c>
      <c r="U16" s="31">
        <f t="shared" si="0"/>
        <v>120.91318113647726</v>
      </c>
    </row>
    <row r="17" spans="1:22" ht="113.25" customHeight="1" thickTop="1" x14ac:dyDescent="0.2">
      <c r="A17" s="25"/>
      <c r="B17" s="26" t="s">
        <v>62</v>
      </c>
      <c r="C17" s="73" t="s">
        <v>315</v>
      </c>
      <c r="D17" s="73"/>
      <c r="E17" s="73"/>
      <c r="F17" s="73"/>
      <c r="G17" s="73"/>
      <c r="H17" s="73"/>
      <c r="I17" s="73" t="s">
        <v>316</v>
      </c>
      <c r="J17" s="73"/>
      <c r="K17" s="73"/>
      <c r="L17" s="73" t="s">
        <v>317</v>
      </c>
      <c r="M17" s="73"/>
      <c r="N17" s="73"/>
      <c r="O17" s="73"/>
      <c r="P17" s="27" t="s">
        <v>42</v>
      </c>
      <c r="Q17" s="27" t="s">
        <v>58</v>
      </c>
      <c r="R17" s="27">
        <v>30.01</v>
      </c>
      <c r="S17" s="27">
        <v>30.01</v>
      </c>
      <c r="T17" s="27">
        <v>41.09</v>
      </c>
      <c r="U17" s="28">
        <f t="shared" si="0"/>
        <v>136.92102632455848</v>
      </c>
    </row>
    <row r="18" spans="1:22" ht="113.25" customHeight="1" x14ac:dyDescent="0.2">
      <c r="A18" s="25"/>
      <c r="B18" s="29" t="s">
        <v>44</v>
      </c>
      <c r="C18" s="65" t="s">
        <v>318</v>
      </c>
      <c r="D18" s="65"/>
      <c r="E18" s="65"/>
      <c r="F18" s="65"/>
      <c r="G18" s="65"/>
      <c r="H18" s="65"/>
      <c r="I18" s="65" t="s">
        <v>319</v>
      </c>
      <c r="J18" s="65"/>
      <c r="K18" s="65"/>
      <c r="L18" s="65" t="s">
        <v>320</v>
      </c>
      <c r="M18" s="65"/>
      <c r="N18" s="65"/>
      <c r="O18" s="65"/>
      <c r="P18" s="30" t="s">
        <v>42</v>
      </c>
      <c r="Q18" s="30" t="s">
        <v>58</v>
      </c>
      <c r="R18" s="30">
        <v>80</v>
      </c>
      <c r="S18" s="30">
        <v>80</v>
      </c>
      <c r="T18" s="30">
        <v>85.33</v>
      </c>
      <c r="U18" s="31">
        <f t="shared" si="0"/>
        <v>106.66249999999999</v>
      </c>
    </row>
    <row r="19" spans="1:22" ht="113.25" customHeight="1" x14ac:dyDescent="0.2">
      <c r="A19" s="25"/>
      <c r="B19" s="29" t="s">
        <v>44</v>
      </c>
      <c r="C19" s="65" t="s">
        <v>321</v>
      </c>
      <c r="D19" s="65"/>
      <c r="E19" s="65"/>
      <c r="F19" s="65"/>
      <c r="G19" s="65"/>
      <c r="H19" s="65"/>
      <c r="I19" s="65" t="s">
        <v>322</v>
      </c>
      <c r="J19" s="65"/>
      <c r="K19" s="65"/>
      <c r="L19" s="65" t="s">
        <v>323</v>
      </c>
      <c r="M19" s="65"/>
      <c r="N19" s="65"/>
      <c r="O19" s="65"/>
      <c r="P19" s="30" t="s">
        <v>42</v>
      </c>
      <c r="Q19" s="30" t="s">
        <v>58</v>
      </c>
      <c r="R19" s="30">
        <v>100</v>
      </c>
      <c r="S19" s="30">
        <v>100</v>
      </c>
      <c r="T19" s="30">
        <v>106.83</v>
      </c>
      <c r="U19" s="31">
        <f t="shared" si="0"/>
        <v>106.83</v>
      </c>
    </row>
    <row r="20" spans="1:22" ht="113.25" customHeight="1" thickBot="1" x14ac:dyDescent="0.25">
      <c r="A20" s="25"/>
      <c r="B20" s="29" t="s">
        <v>44</v>
      </c>
      <c r="C20" s="65" t="s">
        <v>324</v>
      </c>
      <c r="D20" s="65"/>
      <c r="E20" s="65"/>
      <c r="F20" s="65"/>
      <c r="G20" s="65"/>
      <c r="H20" s="65"/>
      <c r="I20" s="65" t="s">
        <v>325</v>
      </c>
      <c r="J20" s="65"/>
      <c r="K20" s="65"/>
      <c r="L20" s="65" t="s">
        <v>326</v>
      </c>
      <c r="M20" s="65"/>
      <c r="N20" s="65"/>
      <c r="O20" s="65"/>
      <c r="P20" s="30" t="s">
        <v>42</v>
      </c>
      <c r="Q20" s="30" t="s">
        <v>58</v>
      </c>
      <c r="R20" s="30">
        <v>80.010000000000005</v>
      </c>
      <c r="S20" s="30">
        <v>80.010000000000005</v>
      </c>
      <c r="T20" s="30">
        <v>97</v>
      </c>
      <c r="U20" s="31">
        <f t="shared" si="0"/>
        <v>121.23484564429445</v>
      </c>
    </row>
    <row r="21" spans="1:22" ht="22.5" customHeight="1" thickTop="1" thickBot="1" x14ac:dyDescent="0.25">
      <c r="B21" s="8" t="s">
        <v>79</v>
      </c>
      <c r="C21" s="9"/>
      <c r="D21" s="9"/>
      <c r="E21" s="9"/>
      <c r="F21" s="9"/>
      <c r="G21" s="9"/>
      <c r="H21" s="10"/>
      <c r="I21" s="10"/>
      <c r="J21" s="10"/>
      <c r="K21" s="10"/>
      <c r="L21" s="10"/>
      <c r="M21" s="10"/>
      <c r="N21" s="10"/>
      <c r="O21" s="10"/>
      <c r="P21" s="10"/>
      <c r="Q21" s="10"/>
      <c r="R21" s="10"/>
      <c r="S21" s="10"/>
      <c r="T21" s="10"/>
      <c r="U21" s="11"/>
      <c r="V21" s="32"/>
    </row>
    <row r="22" spans="1:22" ht="32.25" customHeight="1" thickTop="1" x14ac:dyDescent="0.2">
      <c r="B22" s="33"/>
      <c r="C22" s="34"/>
      <c r="D22" s="34"/>
      <c r="E22" s="34"/>
      <c r="F22" s="34"/>
      <c r="G22" s="34"/>
      <c r="H22" s="35"/>
      <c r="I22" s="35"/>
      <c r="J22" s="35"/>
      <c r="K22" s="35"/>
      <c r="L22" s="35"/>
      <c r="M22" s="35"/>
      <c r="N22" s="35"/>
      <c r="O22" s="35"/>
      <c r="P22" s="36"/>
      <c r="Q22" s="37"/>
      <c r="R22" s="38" t="s">
        <v>80</v>
      </c>
      <c r="S22" s="22" t="s">
        <v>81</v>
      </c>
      <c r="T22" s="38" t="s">
        <v>82</v>
      </c>
      <c r="U22" s="22" t="s">
        <v>83</v>
      </c>
    </row>
    <row r="23" spans="1:22" ht="32.25" customHeight="1" thickBot="1" x14ac:dyDescent="0.25">
      <c r="B23" s="39"/>
      <c r="C23" s="40"/>
      <c r="D23" s="40"/>
      <c r="E23" s="40"/>
      <c r="F23" s="40"/>
      <c r="G23" s="40"/>
      <c r="H23" s="41"/>
      <c r="I23" s="41"/>
      <c r="J23" s="41"/>
      <c r="K23" s="41"/>
      <c r="L23" s="41"/>
      <c r="M23" s="41"/>
      <c r="N23" s="41"/>
      <c r="O23" s="41"/>
      <c r="P23" s="42"/>
      <c r="Q23" s="43"/>
      <c r="R23" s="44" t="s">
        <v>84</v>
      </c>
      <c r="S23" s="43" t="s">
        <v>84</v>
      </c>
      <c r="T23" s="43" t="s">
        <v>84</v>
      </c>
      <c r="U23" s="43" t="s">
        <v>85</v>
      </c>
    </row>
    <row r="24" spans="1:22" ht="24.75" customHeight="1" thickBot="1" x14ac:dyDescent="0.25">
      <c r="B24" s="66" t="s">
        <v>86</v>
      </c>
      <c r="C24" s="67"/>
      <c r="D24" s="67"/>
      <c r="E24" s="45"/>
      <c r="F24" s="45"/>
      <c r="G24" s="45"/>
      <c r="H24" s="46"/>
      <c r="I24" s="46"/>
      <c r="J24" s="46"/>
      <c r="K24" s="46"/>
      <c r="L24" s="46"/>
      <c r="M24" s="46"/>
      <c r="N24" s="46"/>
      <c r="O24" s="46"/>
      <c r="P24" s="47"/>
      <c r="Q24" s="47"/>
      <c r="R24" s="48">
        <f>1100.025</f>
        <v>1100.0250000000001</v>
      </c>
      <c r="S24" s="48">
        <f>1100.025</f>
        <v>1100.0250000000001</v>
      </c>
      <c r="T24" s="48">
        <f>1051.28959902999</f>
        <v>1051.2895990299901</v>
      </c>
      <c r="U24" s="49">
        <f>+IF(ISERR(T24/S24*100),"N/A",T24/S24*100)</f>
        <v>95.569609693415146</v>
      </c>
    </row>
    <row r="25" spans="1:22" ht="24.75" customHeight="1" thickBot="1" x14ac:dyDescent="0.25">
      <c r="B25" s="68" t="s">
        <v>87</v>
      </c>
      <c r="C25" s="69"/>
      <c r="D25" s="69"/>
      <c r="E25" s="50"/>
      <c r="F25" s="50"/>
      <c r="G25" s="50"/>
      <c r="H25" s="51"/>
      <c r="I25" s="51"/>
      <c r="J25" s="51"/>
      <c r="K25" s="51"/>
      <c r="L25" s="51"/>
      <c r="M25" s="51"/>
      <c r="N25" s="51"/>
      <c r="O25" s="51"/>
      <c r="P25" s="52"/>
      <c r="Q25" s="52"/>
      <c r="R25" s="48">
        <f>1056.04205845</f>
        <v>1056.04205845</v>
      </c>
      <c r="S25" s="48">
        <f>1056.04205845</f>
        <v>1056.04205845</v>
      </c>
      <c r="T25" s="48">
        <f>1051.28959902999</f>
        <v>1051.2895990299901</v>
      </c>
      <c r="U25" s="49">
        <f>+IF(ISERR(T25/S25*100),"N/A",T25/S25*100)</f>
        <v>99.549974417971072</v>
      </c>
    </row>
    <row r="26" spans="1:22" ht="14.85" customHeight="1" thickTop="1" thickBot="1" x14ac:dyDescent="0.25">
      <c r="B26" s="8" t="s">
        <v>88</v>
      </c>
      <c r="C26" s="9"/>
      <c r="D26" s="9"/>
      <c r="E26" s="9"/>
      <c r="F26" s="9"/>
      <c r="G26" s="9"/>
      <c r="H26" s="10"/>
      <c r="I26" s="10"/>
      <c r="J26" s="10"/>
      <c r="K26" s="10"/>
      <c r="L26" s="10"/>
      <c r="M26" s="10"/>
      <c r="N26" s="10"/>
      <c r="O26" s="10"/>
      <c r="P26" s="10"/>
      <c r="Q26" s="10"/>
      <c r="R26" s="10"/>
      <c r="S26" s="10"/>
      <c r="T26" s="10"/>
      <c r="U26" s="11"/>
    </row>
    <row r="27" spans="1:22" ht="44.25" customHeight="1" thickTop="1" x14ac:dyDescent="0.2">
      <c r="B27" s="70" t="s">
        <v>89</v>
      </c>
      <c r="C27" s="71"/>
      <c r="D27" s="71"/>
      <c r="E27" s="71"/>
      <c r="F27" s="71"/>
      <c r="G27" s="71"/>
      <c r="H27" s="71"/>
      <c r="I27" s="71"/>
      <c r="J27" s="71"/>
      <c r="K27" s="71"/>
      <c r="L27" s="71"/>
      <c r="M27" s="71"/>
      <c r="N27" s="71"/>
      <c r="O27" s="71"/>
      <c r="P27" s="71"/>
      <c r="Q27" s="71"/>
      <c r="R27" s="71"/>
      <c r="S27" s="71"/>
      <c r="T27" s="71"/>
      <c r="U27" s="72"/>
    </row>
    <row r="28" spans="1:22" ht="150.75" customHeight="1" x14ac:dyDescent="0.2">
      <c r="B28" s="59" t="s">
        <v>327</v>
      </c>
      <c r="C28" s="60"/>
      <c r="D28" s="60"/>
      <c r="E28" s="60"/>
      <c r="F28" s="60"/>
      <c r="G28" s="60"/>
      <c r="H28" s="60"/>
      <c r="I28" s="60"/>
      <c r="J28" s="60"/>
      <c r="K28" s="60"/>
      <c r="L28" s="60"/>
      <c r="M28" s="60"/>
      <c r="N28" s="60"/>
      <c r="O28" s="60"/>
      <c r="P28" s="60"/>
      <c r="Q28" s="60"/>
      <c r="R28" s="60"/>
      <c r="S28" s="60"/>
      <c r="T28" s="60"/>
      <c r="U28" s="61"/>
    </row>
    <row r="29" spans="1:22" ht="150.75" customHeight="1" x14ac:dyDescent="0.2">
      <c r="B29" s="59" t="s">
        <v>328</v>
      </c>
      <c r="C29" s="60"/>
      <c r="D29" s="60"/>
      <c r="E29" s="60"/>
      <c r="F29" s="60"/>
      <c r="G29" s="60"/>
      <c r="H29" s="60"/>
      <c r="I29" s="60"/>
      <c r="J29" s="60"/>
      <c r="K29" s="60"/>
      <c r="L29" s="60"/>
      <c r="M29" s="60"/>
      <c r="N29" s="60"/>
      <c r="O29" s="60"/>
      <c r="P29" s="60"/>
      <c r="Q29" s="60"/>
      <c r="R29" s="60"/>
      <c r="S29" s="60"/>
      <c r="T29" s="60"/>
      <c r="U29" s="61"/>
    </row>
    <row r="30" spans="1:22" ht="150.75" customHeight="1" x14ac:dyDescent="0.2">
      <c r="B30" s="59" t="s">
        <v>329</v>
      </c>
      <c r="C30" s="60"/>
      <c r="D30" s="60"/>
      <c r="E30" s="60"/>
      <c r="F30" s="60"/>
      <c r="G30" s="60"/>
      <c r="H30" s="60"/>
      <c r="I30" s="60"/>
      <c r="J30" s="60"/>
      <c r="K30" s="60"/>
      <c r="L30" s="60"/>
      <c r="M30" s="60"/>
      <c r="N30" s="60"/>
      <c r="O30" s="60"/>
      <c r="P30" s="60"/>
      <c r="Q30" s="60"/>
      <c r="R30" s="60"/>
      <c r="S30" s="60"/>
      <c r="T30" s="60"/>
      <c r="U30" s="61"/>
    </row>
    <row r="31" spans="1:22" ht="150.75" customHeight="1" x14ac:dyDescent="0.2">
      <c r="B31" s="59" t="s">
        <v>330</v>
      </c>
      <c r="C31" s="60"/>
      <c r="D31" s="60"/>
      <c r="E31" s="60"/>
      <c r="F31" s="60"/>
      <c r="G31" s="60"/>
      <c r="H31" s="60"/>
      <c r="I31" s="60"/>
      <c r="J31" s="60"/>
      <c r="K31" s="60"/>
      <c r="L31" s="60"/>
      <c r="M31" s="60"/>
      <c r="N31" s="60"/>
      <c r="O31" s="60"/>
      <c r="P31" s="60"/>
      <c r="Q31" s="60"/>
      <c r="R31" s="60"/>
      <c r="S31" s="60"/>
      <c r="T31" s="60"/>
      <c r="U31" s="61"/>
    </row>
    <row r="32" spans="1:22" ht="150.75" customHeight="1" x14ac:dyDescent="0.2">
      <c r="B32" s="59" t="s">
        <v>331</v>
      </c>
      <c r="C32" s="60"/>
      <c r="D32" s="60"/>
      <c r="E32" s="60"/>
      <c r="F32" s="60"/>
      <c r="G32" s="60"/>
      <c r="H32" s="60"/>
      <c r="I32" s="60"/>
      <c r="J32" s="60"/>
      <c r="K32" s="60"/>
      <c r="L32" s="60"/>
      <c r="M32" s="60"/>
      <c r="N32" s="60"/>
      <c r="O32" s="60"/>
      <c r="P32" s="60"/>
      <c r="Q32" s="60"/>
      <c r="R32" s="60"/>
      <c r="S32" s="60"/>
      <c r="T32" s="60"/>
      <c r="U32" s="61"/>
    </row>
    <row r="33" spans="2:21" ht="150.75" customHeight="1" x14ac:dyDescent="0.2">
      <c r="B33" s="59" t="s">
        <v>332</v>
      </c>
      <c r="C33" s="60"/>
      <c r="D33" s="60"/>
      <c r="E33" s="60"/>
      <c r="F33" s="60"/>
      <c r="G33" s="60"/>
      <c r="H33" s="60"/>
      <c r="I33" s="60"/>
      <c r="J33" s="60"/>
      <c r="K33" s="60"/>
      <c r="L33" s="60"/>
      <c r="M33" s="60"/>
      <c r="N33" s="60"/>
      <c r="O33" s="60"/>
      <c r="P33" s="60"/>
      <c r="Q33" s="60"/>
      <c r="R33" s="60"/>
      <c r="S33" s="60"/>
      <c r="T33" s="60"/>
      <c r="U33" s="61"/>
    </row>
    <row r="34" spans="2:21" ht="150.75" customHeight="1" x14ac:dyDescent="0.2">
      <c r="B34" s="59" t="s">
        <v>333</v>
      </c>
      <c r="C34" s="60"/>
      <c r="D34" s="60"/>
      <c r="E34" s="60"/>
      <c r="F34" s="60"/>
      <c r="G34" s="60"/>
      <c r="H34" s="60"/>
      <c r="I34" s="60"/>
      <c r="J34" s="60"/>
      <c r="K34" s="60"/>
      <c r="L34" s="60"/>
      <c r="M34" s="60"/>
      <c r="N34" s="60"/>
      <c r="O34" s="60"/>
      <c r="P34" s="60"/>
      <c r="Q34" s="60"/>
      <c r="R34" s="60"/>
      <c r="S34" s="60"/>
      <c r="T34" s="60"/>
      <c r="U34" s="61"/>
    </row>
    <row r="35" spans="2:21" ht="150.75" customHeight="1" x14ac:dyDescent="0.2">
      <c r="B35" s="59" t="s">
        <v>334</v>
      </c>
      <c r="C35" s="60"/>
      <c r="D35" s="60"/>
      <c r="E35" s="60"/>
      <c r="F35" s="60"/>
      <c r="G35" s="60"/>
      <c r="H35" s="60"/>
      <c r="I35" s="60"/>
      <c r="J35" s="60"/>
      <c r="K35" s="60"/>
      <c r="L35" s="60"/>
      <c r="M35" s="60"/>
      <c r="N35" s="60"/>
      <c r="O35" s="60"/>
      <c r="P35" s="60"/>
      <c r="Q35" s="60"/>
      <c r="R35" s="60"/>
      <c r="S35" s="60"/>
      <c r="T35" s="60"/>
      <c r="U35" s="61"/>
    </row>
    <row r="36" spans="2:21" ht="150.75" customHeight="1" x14ac:dyDescent="0.2">
      <c r="B36" s="59" t="s">
        <v>335</v>
      </c>
      <c r="C36" s="60"/>
      <c r="D36" s="60"/>
      <c r="E36" s="60"/>
      <c r="F36" s="60"/>
      <c r="G36" s="60"/>
      <c r="H36" s="60"/>
      <c r="I36" s="60"/>
      <c r="J36" s="60"/>
      <c r="K36" s="60"/>
      <c r="L36" s="60"/>
      <c r="M36" s="60"/>
      <c r="N36" s="60"/>
      <c r="O36" s="60"/>
      <c r="P36" s="60"/>
      <c r="Q36" s="60"/>
      <c r="R36" s="60"/>
      <c r="S36" s="60"/>
      <c r="T36" s="60"/>
      <c r="U36" s="61"/>
    </row>
    <row r="37" spans="2:21" ht="150.75" customHeight="1" thickBot="1" x14ac:dyDescent="0.25">
      <c r="B37" s="62" t="s">
        <v>336</v>
      </c>
      <c r="C37" s="63"/>
      <c r="D37" s="63"/>
      <c r="E37" s="63"/>
      <c r="F37" s="63"/>
      <c r="G37" s="63"/>
      <c r="H37" s="63"/>
      <c r="I37" s="63"/>
      <c r="J37" s="63"/>
      <c r="K37" s="63"/>
      <c r="L37" s="63"/>
      <c r="M37" s="63"/>
      <c r="N37" s="63"/>
      <c r="O37" s="63"/>
      <c r="P37" s="63"/>
      <c r="Q37" s="63"/>
      <c r="R37" s="63"/>
      <c r="S37" s="63"/>
      <c r="T37" s="63"/>
      <c r="U37" s="64"/>
    </row>
  </sheetData>
  <mergeCells count="6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7:U27"/>
    <mergeCell ref="C18:H18"/>
    <mergeCell ref="I18:K18"/>
    <mergeCell ref="L18:O18"/>
    <mergeCell ref="C19:H19"/>
    <mergeCell ref="I19:K19"/>
    <mergeCell ref="L19:O19"/>
    <mergeCell ref="C20:H20"/>
    <mergeCell ref="I20:K20"/>
    <mergeCell ref="L20:O20"/>
    <mergeCell ref="B24:D24"/>
    <mergeCell ref="B25:D25"/>
    <mergeCell ref="B34:U34"/>
    <mergeCell ref="B35:U35"/>
    <mergeCell ref="B36:U36"/>
    <mergeCell ref="B37:U37"/>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8"/>
  <sheetViews>
    <sheetView zoomScale="80" zoomScaleNormal="80" zoomScaleSheetLayoutView="80" workbookViewId="0">
      <selection activeCell="Y55" sqref="Y5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337</v>
      </c>
      <c r="D4" s="93" t="s">
        <v>338</v>
      </c>
      <c r="E4" s="93"/>
      <c r="F4" s="93"/>
      <c r="G4" s="93"/>
      <c r="H4" s="93"/>
      <c r="I4" s="14"/>
      <c r="J4" s="15" t="s">
        <v>9</v>
      </c>
      <c r="K4" s="16" t="s">
        <v>10</v>
      </c>
      <c r="L4" s="94" t="s">
        <v>11</v>
      </c>
      <c r="M4" s="94"/>
      <c r="N4" s="94"/>
      <c r="O4" s="94"/>
      <c r="P4" s="15" t="s">
        <v>12</v>
      </c>
      <c r="Q4" s="94" t="s">
        <v>208</v>
      </c>
      <c r="R4" s="94"/>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37.5" customHeight="1" thickBot="1" x14ac:dyDescent="0.25">
      <c r="B6" s="17" t="s">
        <v>16</v>
      </c>
      <c r="C6" s="74" t="s">
        <v>209</v>
      </c>
      <c r="D6" s="74"/>
      <c r="E6" s="74"/>
      <c r="F6" s="74"/>
      <c r="G6" s="74"/>
      <c r="H6" s="18"/>
      <c r="I6" s="18"/>
      <c r="J6" s="18" t="s">
        <v>18</v>
      </c>
      <c r="K6" s="74" t="s">
        <v>210</v>
      </c>
      <c r="L6" s="74"/>
      <c r="M6" s="74"/>
      <c r="N6" s="19"/>
      <c r="O6" s="20" t="s">
        <v>20</v>
      </c>
      <c r="P6" s="74" t="s">
        <v>211</v>
      </c>
      <c r="Q6" s="74"/>
      <c r="R6" s="21"/>
      <c r="S6" s="20" t="s">
        <v>22</v>
      </c>
      <c r="T6" s="74" t="s">
        <v>212</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41.75" customHeight="1" thickTop="1" thickBot="1" x14ac:dyDescent="0.25">
      <c r="A11" s="25"/>
      <c r="B11" s="26" t="s">
        <v>38</v>
      </c>
      <c r="C11" s="73" t="s">
        <v>339</v>
      </c>
      <c r="D11" s="73"/>
      <c r="E11" s="73"/>
      <c r="F11" s="73"/>
      <c r="G11" s="73"/>
      <c r="H11" s="73"/>
      <c r="I11" s="73" t="s">
        <v>214</v>
      </c>
      <c r="J11" s="73"/>
      <c r="K11" s="73"/>
      <c r="L11" s="73" t="s">
        <v>215</v>
      </c>
      <c r="M11" s="73"/>
      <c r="N11" s="73"/>
      <c r="O11" s="73"/>
      <c r="P11" s="27" t="s">
        <v>216</v>
      </c>
      <c r="Q11" s="27" t="s">
        <v>217</v>
      </c>
      <c r="R11" s="54" t="s">
        <v>106</v>
      </c>
      <c r="S11" s="54" t="s">
        <v>106</v>
      </c>
      <c r="T11" s="54" t="s">
        <v>106</v>
      </c>
      <c r="U11" s="28" t="str">
        <f>IF(ISERR((S11-T11)*100/S11+100),"N/A",(S11-T11)*100/S11+100)</f>
        <v>N/A</v>
      </c>
    </row>
    <row r="12" spans="1:34" ht="139.5" customHeight="1" thickTop="1" x14ac:dyDescent="0.2">
      <c r="A12" s="25"/>
      <c r="B12" s="26" t="s">
        <v>47</v>
      </c>
      <c r="C12" s="73" t="s">
        <v>340</v>
      </c>
      <c r="D12" s="73"/>
      <c r="E12" s="73"/>
      <c r="F12" s="73"/>
      <c r="G12" s="73"/>
      <c r="H12" s="73"/>
      <c r="I12" s="73" t="s">
        <v>341</v>
      </c>
      <c r="J12" s="73"/>
      <c r="K12" s="73"/>
      <c r="L12" s="73" t="s">
        <v>342</v>
      </c>
      <c r="M12" s="73"/>
      <c r="N12" s="73"/>
      <c r="O12" s="73"/>
      <c r="P12" s="27" t="s">
        <v>42</v>
      </c>
      <c r="Q12" s="27" t="s">
        <v>125</v>
      </c>
      <c r="R12" s="27">
        <v>32.5</v>
      </c>
      <c r="S12" s="27">
        <v>32.5</v>
      </c>
      <c r="T12" s="27">
        <v>39.549999999999997</v>
      </c>
      <c r="U12" s="28">
        <f>IF(ISERR(T12/S12*100),"N/A",T12/S12*100)</f>
        <v>121.69230769230768</v>
      </c>
    </row>
    <row r="13" spans="1:34" ht="108.75" customHeight="1" thickBot="1" x14ac:dyDescent="0.25">
      <c r="A13" s="25"/>
      <c r="B13" s="29" t="s">
        <v>44</v>
      </c>
      <c r="C13" s="65" t="s">
        <v>44</v>
      </c>
      <c r="D13" s="65"/>
      <c r="E13" s="65"/>
      <c r="F13" s="65"/>
      <c r="G13" s="65"/>
      <c r="H13" s="65"/>
      <c r="I13" s="65" t="s">
        <v>219</v>
      </c>
      <c r="J13" s="65"/>
      <c r="K13" s="65"/>
      <c r="L13" s="65" t="s">
        <v>220</v>
      </c>
      <c r="M13" s="65"/>
      <c r="N13" s="65"/>
      <c r="O13" s="65"/>
      <c r="P13" s="30" t="s">
        <v>343</v>
      </c>
      <c r="Q13" s="30" t="s">
        <v>125</v>
      </c>
      <c r="R13" s="53">
        <v>2.4500000000000002</v>
      </c>
      <c r="S13" s="53">
        <v>2.4500000000000002</v>
      </c>
      <c r="T13" s="53">
        <v>2.15</v>
      </c>
      <c r="U13" s="31">
        <f>IF(ISERR((S13-T13)*100/S13+100),"N/A",(S13-T13)*100/S13+100)</f>
        <v>112.24489795918369</v>
      </c>
    </row>
    <row r="14" spans="1:34" ht="108.75" customHeight="1" thickTop="1" x14ac:dyDescent="0.2">
      <c r="A14" s="25"/>
      <c r="B14" s="26" t="s">
        <v>54</v>
      </c>
      <c r="C14" s="73" t="s">
        <v>344</v>
      </c>
      <c r="D14" s="73"/>
      <c r="E14" s="73"/>
      <c r="F14" s="73"/>
      <c r="G14" s="73"/>
      <c r="H14" s="73"/>
      <c r="I14" s="73" t="s">
        <v>345</v>
      </c>
      <c r="J14" s="73"/>
      <c r="K14" s="73"/>
      <c r="L14" s="73" t="s">
        <v>241</v>
      </c>
      <c r="M14" s="73"/>
      <c r="N14" s="73"/>
      <c r="O14" s="73"/>
      <c r="P14" s="27" t="s">
        <v>42</v>
      </c>
      <c r="Q14" s="27" t="s">
        <v>43</v>
      </c>
      <c r="R14" s="27">
        <v>97.36</v>
      </c>
      <c r="S14" s="27">
        <v>97.36</v>
      </c>
      <c r="T14" s="27">
        <v>82.48</v>
      </c>
      <c r="U14" s="28">
        <f t="shared" ref="U14:U26" si="0">IF(ISERR(T14/S14*100),"N/A",T14/S14*100)</f>
        <v>84.716516023007401</v>
      </c>
    </row>
    <row r="15" spans="1:34" ht="108.75" customHeight="1" x14ac:dyDescent="0.2">
      <c r="A15" s="25"/>
      <c r="B15" s="29" t="s">
        <v>44</v>
      </c>
      <c r="C15" s="65" t="s">
        <v>44</v>
      </c>
      <c r="D15" s="65"/>
      <c r="E15" s="65"/>
      <c r="F15" s="65"/>
      <c r="G15" s="65"/>
      <c r="H15" s="65"/>
      <c r="I15" s="65" t="s">
        <v>346</v>
      </c>
      <c r="J15" s="65"/>
      <c r="K15" s="65"/>
      <c r="L15" s="65" t="s">
        <v>347</v>
      </c>
      <c r="M15" s="65"/>
      <c r="N15" s="65"/>
      <c r="O15" s="65"/>
      <c r="P15" s="30" t="s">
        <v>121</v>
      </c>
      <c r="Q15" s="30" t="s">
        <v>43</v>
      </c>
      <c r="R15" s="53">
        <v>37482</v>
      </c>
      <c r="S15" s="53">
        <v>37482</v>
      </c>
      <c r="T15" s="53">
        <v>31753</v>
      </c>
      <c r="U15" s="31">
        <f t="shared" si="0"/>
        <v>84.7153300250787</v>
      </c>
    </row>
    <row r="16" spans="1:34" ht="108.75" customHeight="1" x14ac:dyDescent="0.2">
      <c r="A16" s="25"/>
      <c r="B16" s="29" t="s">
        <v>44</v>
      </c>
      <c r="C16" s="65" t="s">
        <v>44</v>
      </c>
      <c r="D16" s="65"/>
      <c r="E16" s="65"/>
      <c r="F16" s="65"/>
      <c r="G16" s="65"/>
      <c r="H16" s="65"/>
      <c r="I16" s="65" t="s">
        <v>348</v>
      </c>
      <c r="J16" s="65"/>
      <c r="K16" s="65"/>
      <c r="L16" s="65" t="s">
        <v>349</v>
      </c>
      <c r="M16" s="65"/>
      <c r="N16" s="65"/>
      <c r="O16" s="65"/>
      <c r="P16" s="30" t="s">
        <v>42</v>
      </c>
      <c r="Q16" s="30" t="s">
        <v>43</v>
      </c>
      <c r="R16" s="30">
        <v>5.82</v>
      </c>
      <c r="S16" s="30">
        <v>5.82</v>
      </c>
      <c r="T16" s="30">
        <v>4.93</v>
      </c>
      <c r="U16" s="31">
        <f t="shared" si="0"/>
        <v>84.707903780068719</v>
      </c>
    </row>
    <row r="17" spans="1:22" ht="108.75" customHeight="1" x14ac:dyDescent="0.2">
      <c r="A17" s="25"/>
      <c r="B17" s="29" t="s">
        <v>44</v>
      </c>
      <c r="C17" s="65" t="s">
        <v>44</v>
      </c>
      <c r="D17" s="65"/>
      <c r="E17" s="65"/>
      <c r="F17" s="65"/>
      <c r="G17" s="65"/>
      <c r="H17" s="65"/>
      <c r="I17" s="65" t="s">
        <v>350</v>
      </c>
      <c r="J17" s="65"/>
      <c r="K17" s="65"/>
      <c r="L17" s="65" t="s">
        <v>351</v>
      </c>
      <c r="M17" s="65"/>
      <c r="N17" s="65"/>
      <c r="O17" s="65"/>
      <c r="P17" s="30" t="s">
        <v>42</v>
      </c>
      <c r="Q17" s="30" t="s">
        <v>58</v>
      </c>
      <c r="R17" s="30">
        <v>0.19</v>
      </c>
      <c r="S17" s="30">
        <v>0.19</v>
      </c>
      <c r="T17" s="30">
        <v>0.27</v>
      </c>
      <c r="U17" s="31">
        <f t="shared" si="0"/>
        <v>142.10526315789474</v>
      </c>
    </row>
    <row r="18" spans="1:22" ht="108.75" customHeight="1" x14ac:dyDescent="0.2">
      <c r="A18" s="25"/>
      <c r="B18" s="29" t="s">
        <v>44</v>
      </c>
      <c r="C18" s="65" t="s">
        <v>44</v>
      </c>
      <c r="D18" s="65"/>
      <c r="E18" s="65"/>
      <c r="F18" s="65"/>
      <c r="G18" s="65"/>
      <c r="H18" s="65"/>
      <c r="I18" s="65" t="s">
        <v>352</v>
      </c>
      <c r="J18" s="65"/>
      <c r="K18" s="65"/>
      <c r="L18" s="65" t="s">
        <v>353</v>
      </c>
      <c r="M18" s="65"/>
      <c r="N18" s="65"/>
      <c r="O18" s="65"/>
      <c r="P18" s="30" t="s">
        <v>42</v>
      </c>
      <c r="Q18" s="30" t="s">
        <v>58</v>
      </c>
      <c r="R18" s="30">
        <v>3.81</v>
      </c>
      <c r="S18" s="30">
        <v>3.81</v>
      </c>
      <c r="T18" s="30">
        <v>3.83</v>
      </c>
      <c r="U18" s="31">
        <f t="shared" si="0"/>
        <v>100.52493438320209</v>
      </c>
    </row>
    <row r="19" spans="1:22" ht="108.75" customHeight="1" x14ac:dyDescent="0.2">
      <c r="A19" s="25"/>
      <c r="B19" s="29" t="s">
        <v>44</v>
      </c>
      <c r="C19" s="65" t="s">
        <v>44</v>
      </c>
      <c r="D19" s="65"/>
      <c r="E19" s="65"/>
      <c r="F19" s="65"/>
      <c r="G19" s="65"/>
      <c r="H19" s="65"/>
      <c r="I19" s="65" t="s">
        <v>354</v>
      </c>
      <c r="J19" s="65"/>
      <c r="K19" s="65"/>
      <c r="L19" s="65" t="s">
        <v>355</v>
      </c>
      <c r="M19" s="65"/>
      <c r="N19" s="65"/>
      <c r="O19" s="65"/>
      <c r="P19" s="30" t="s">
        <v>42</v>
      </c>
      <c r="Q19" s="30" t="s">
        <v>58</v>
      </c>
      <c r="R19" s="30">
        <v>2.2599999999999998</v>
      </c>
      <c r="S19" s="30">
        <v>2.2599999999999998</v>
      </c>
      <c r="T19" s="30">
        <v>3.41</v>
      </c>
      <c r="U19" s="31">
        <f t="shared" si="0"/>
        <v>150.88495575221242</v>
      </c>
    </row>
    <row r="20" spans="1:22" ht="108.75" customHeight="1" x14ac:dyDescent="0.2">
      <c r="A20" s="25"/>
      <c r="B20" s="29" t="s">
        <v>44</v>
      </c>
      <c r="C20" s="65" t="s">
        <v>356</v>
      </c>
      <c r="D20" s="65"/>
      <c r="E20" s="65"/>
      <c r="F20" s="65"/>
      <c r="G20" s="65"/>
      <c r="H20" s="65"/>
      <c r="I20" s="65" t="s">
        <v>357</v>
      </c>
      <c r="J20" s="65"/>
      <c r="K20" s="65"/>
      <c r="L20" s="65" t="s">
        <v>358</v>
      </c>
      <c r="M20" s="65"/>
      <c r="N20" s="65"/>
      <c r="O20" s="65"/>
      <c r="P20" s="30" t="s">
        <v>42</v>
      </c>
      <c r="Q20" s="30" t="s">
        <v>43</v>
      </c>
      <c r="R20" s="30">
        <v>2.64</v>
      </c>
      <c r="S20" s="30">
        <v>2.64</v>
      </c>
      <c r="T20" s="30">
        <v>12.54</v>
      </c>
      <c r="U20" s="31">
        <f t="shared" si="0"/>
        <v>474.99999999999989</v>
      </c>
    </row>
    <row r="21" spans="1:22" ht="108.75" customHeight="1" x14ac:dyDescent="0.2">
      <c r="A21" s="25"/>
      <c r="B21" s="29" t="s">
        <v>44</v>
      </c>
      <c r="C21" s="65" t="s">
        <v>44</v>
      </c>
      <c r="D21" s="65"/>
      <c r="E21" s="65"/>
      <c r="F21" s="65"/>
      <c r="G21" s="65"/>
      <c r="H21" s="65"/>
      <c r="I21" s="65" t="s">
        <v>359</v>
      </c>
      <c r="J21" s="65"/>
      <c r="K21" s="65"/>
      <c r="L21" s="65" t="s">
        <v>360</v>
      </c>
      <c r="M21" s="65"/>
      <c r="N21" s="65"/>
      <c r="O21" s="65"/>
      <c r="P21" s="30" t="s">
        <v>121</v>
      </c>
      <c r="Q21" s="30" t="s">
        <v>43</v>
      </c>
      <c r="R21" s="53">
        <v>1018</v>
      </c>
      <c r="S21" s="53">
        <v>1018</v>
      </c>
      <c r="T21" s="53">
        <v>4827</v>
      </c>
      <c r="U21" s="31">
        <f t="shared" si="0"/>
        <v>474.16502946954813</v>
      </c>
    </row>
    <row r="22" spans="1:22" ht="108.75" customHeight="1" thickBot="1" x14ac:dyDescent="0.25">
      <c r="A22" s="25"/>
      <c r="B22" s="29" t="s">
        <v>44</v>
      </c>
      <c r="C22" s="65" t="s">
        <v>44</v>
      </c>
      <c r="D22" s="65"/>
      <c r="E22" s="65"/>
      <c r="F22" s="65"/>
      <c r="G22" s="65"/>
      <c r="H22" s="65"/>
      <c r="I22" s="65" t="s">
        <v>361</v>
      </c>
      <c r="J22" s="65"/>
      <c r="K22" s="65"/>
      <c r="L22" s="65" t="s">
        <v>362</v>
      </c>
      <c r="M22" s="65"/>
      <c r="N22" s="65"/>
      <c r="O22" s="65"/>
      <c r="P22" s="30" t="s">
        <v>42</v>
      </c>
      <c r="Q22" s="30" t="s">
        <v>43</v>
      </c>
      <c r="R22" s="30">
        <v>3.33</v>
      </c>
      <c r="S22" s="30">
        <v>3.33</v>
      </c>
      <c r="T22" s="30">
        <v>15.77</v>
      </c>
      <c r="U22" s="31">
        <f t="shared" si="0"/>
        <v>473.57357357357353</v>
      </c>
    </row>
    <row r="23" spans="1:22" ht="108.75" customHeight="1" thickTop="1" x14ac:dyDescent="0.2">
      <c r="A23" s="25"/>
      <c r="B23" s="26" t="s">
        <v>62</v>
      </c>
      <c r="C23" s="73" t="s">
        <v>363</v>
      </c>
      <c r="D23" s="73"/>
      <c r="E23" s="73"/>
      <c r="F23" s="73"/>
      <c r="G23" s="73"/>
      <c r="H23" s="73"/>
      <c r="I23" s="73" t="s">
        <v>364</v>
      </c>
      <c r="J23" s="73"/>
      <c r="K23" s="73"/>
      <c r="L23" s="73" t="s">
        <v>365</v>
      </c>
      <c r="M23" s="73"/>
      <c r="N23" s="73"/>
      <c r="O23" s="73"/>
      <c r="P23" s="27" t="s">
        <v>42</v>
      </c>
      <c r="Q23" s="27" t="s">
        <v>75</v>
      </c>
      <c r="R23" s="27">
        <v>7</v>
      </c>
      <c r="S23" s="27">
        <v>7</v>
      </c>
      <c r="T23" s="27">
        <v>18.59</v>
      </c>
      <c r="U23" s="28">
        <f t="shared" si="0"/>
        <v>265.57142857142856</v>
      </c>
    </row>
    <row r="24" spans="1:22" ht="108.75" customHeight="1" x14ac:dyDescent="0.2">
      <c r="A24" s="25"/>
      <c r="B24" s="29" t="s">
        <v>44</v>
      </c>
      <c r="C24" s="65" t="s">
        <v>366</v>
      </c>
      <c r="D24" s="65"/>
      <c r="E24" s="65"/>
      <c r="F24" s="65"/>
      <c r="G24" s="65"/>
      <c r="H24" s="65"/>
      <c r="I24" s="65" t="s">
        <v>243</v>
      </c>
      <c r="J24" s="65"/>
      <c r="K24" s="65"/>
      <c r="L24" s="65" t="s">
        <v>367</v>
      </c>
      <c r="M24" s="65"/>
      <c r="N24" s="65"/>
      <c r="O24" s="65"/>
      <c r="P24" s="30" t="s">
        <v>42</v>
      </c>
      <c r="Q24" s="30" t="s">
        <v>75</v>
      </c>
      <c r="R24" s="30">
        <v>65</v>
      </c>
      <c r="S24" s="30">
        <v>65</v>
      </c>
      <c r="T24" s="30">
        <v>0</v>
      </c>
      <c r="U24" s="31">
        <f t="shared" si="0"/>
        <v>0</v>
      </c>
    </row>
    <row r="25" spans="1:22" ht="108.75" customHeight="1" x14ac:dyDescent="0.2">
      <c r="A25" s="25"/>
      <c r="B25" s="29" t="s">
        <v>44</v>
      </c>
      <c r="C25" s="65" t="s">
        <v>368</v>
      </c>
      <c r="D25" s="65"/>
      <c r="E25" s="65"/>
      <c r="F25" s="65"/>
      <c r="G25" s="65"/>
      <c r="H25" s="65"/>
      <c r="I25" s="65" t="s">
        <v>369</v>
      </c>
      <c r="J25" s="65"/>
      <c r="K25" s="65"/>
      <c r="L25" s="65" t="s">
        <v>370</v>
      </c>
      <c r="M25" s="65"/>
      <c r="N25" s="65"/>
      <c r="O25" s="65"/>
      <c r="P25" s="30" t="s">
        <v>42</v>
      </c>
      <c r="Q25" s="30" t="s">
        <v>172</v>
      </c>
      <c r="R25" s="30">
        <v>100</v>
      </c>
      <c r="S25" s="30">
        <v>100</v>
      </c>
      <c r="T25" s="30">
        <v>100</v>
      </c>
      <c r="U25" s="31">
        <f t="shared" si="0"/>
        <v>100</v>
      </c>
    </row>
    <row r="26" spans="1:22" ht="108.75" customHeight="1" x14ac:dyDescent="0.2">
      <c r="A26" s="25"/>
      <c r="B26" s="29" t="s">
        <v>44</v>
      </c>
      <c r="C26" s="65" t="s">
        <v>371</v>
      </c>
      <c r="D26" s="65"/>
      <c r="E26" s="65"/>
      <c r="F26" s="65"/>
      <c r="G26" s="65"/>
      <c r="H26" s="65"/>
      <c r="I26" s="65" t="s">
        <v>263</v>
      </c>
      <c r="J26" s="65"/>
      <c r="K26" s="65"/>
      <c r="L26" s="65" t="s">
        <v>372</v>
      </c>
      <c r="M26" s="65"/>
      <c r="N26" s="65"/>
      <c r="O26" s="65"/>
      <c r="P26" s="30" t="s">
        <v>42</v>
      </c>
      <c r="Q26" s="30" t="s">
        <v>75</v>
      </c>
      <c r="R26" s="30">
        <v>100</v>
      </c>
      <c r="S26" s="30">
        <v>100</v>
      </c>
      <c r="T26" s="30">
        <v>106.86</v>
      </c>
      <c r="U26" s="31">
        <f t="shared" si="0"/>
        <v>106.86</v>
      </c>
    </row>
    <row r="27" spans="1:22" ht="108.75" customHeight="1" x14ac:dyDescent="0.2">
      <c r="A27" s="25"/>
      <c r="B27" s="29" t="s">
        <v>44</v>
      </c>
      <c r="C27" s="65" t="s">
        <v>373</v>
      </c>
      <c r="D27" s="65"/>
      <c r="E27" s="65"/>
      <c r="F27" s="65"/>
      <c r="G27" s="65"/>
      <c r="H27" s="65"/>
      <c r="I27" s="65" t="s">
        <v>374</v>
      </c>
      <c r="J27" s="65"/>
      <c r="K27" s="65"/>
      <c r="L27" s="65" t="s">
        <v>375</v>
      </c>
      <c r="M27" s="65"/>
      <c r="N27" s="65"/>
      <c r="O27" s="65"/>
      <c r="P27" s="30" t="s">
        <v>163</v>
      </c>
      <c r="Q27" s="30" t="s">
        <v>75</v>
      </c>
      <c r="R27" s="53">
        <v>34</v>
      </c>
      <c r="S27" s="53">
        <v>34</v>
      </c>
      <c r="T27" s="53">
        <v>13.11</v>
      </c>
      <c r="U27" s="31">
        <f>IF(ISERR((S27-T27)*100/S27+100),"N/A",(S27-T27)*100/S27+100)</f>
        <v>161.44117647058823</v>
      </c>
    </row>
    <row r="28" spans="1:22" ht="108.75" customHeight="1" x14ac:dyDescent="0.2">
      <c r="A28" s="25"/>
      <c r="B28" s="29" t="s">
        <v>44</v>
      </c>
      <c r="C28" s="65" t="s">
        <v>376</v>
      </c>
      <c r="D28" s="65"/>
      <c r="E28" s="65"/>
      <c r="F28" s="65"/>
      <c r="G28" s="65"/>
      <c r="H28" s="65"/>
      <c r="I28" s="65" t="s">
        <v>246</v>
      </c>
      <c r="J28" s="65"/>
      <c r="K28" s="65"/>
      <c r="L28" s="65" t="s">
        <v>247</v>
      </c>
      <c r="M28" s="65"/>
      <c r="N28" s="65"/>
      <c r="O28" s="65"/>
      <c r="P28" s="30" t="s">
        <v>248</v>
      </c>
      <c r="Q28" s="30" t="s">
        <v>75</v>
      </c>
      <c r="R28" s="53">
        <v>38500</v>
      </c>
      <c r="S28" s="53">
        <v>38500</v>
      </c>
      <c r="T28" s="53">
        <v>36580</v>
      </c>
      <c r="U28" s="31">
        <f>IF(ISERR(T28/S28*100),"N/A",T28/S28*100)</f>
        <v>95.012987012987011</v>
      </c>
    </row>
    <row r="29" spans="1:22" ht="108.75" customHeight="1" x14ac:dyDescent="0.2">
      <c r="A29" s="25"/>
      <c r="B29" s="29" t="s">
        <v>44</v>
      </c>
      <c r="C29" s="65" t="s">
        <v>377</v>
      </c>
      <c r="D29" s="65"/>
      <c r="E29" s="65"/>
      <c r="F29" s="65"/>
      <c r="G29" s="65"/>
      <c r="H29" s="65"/>
      <c r="I29" s="65" t="s">
        <v>254</v>
      </c>
      <c r="J29" s="65"/>
      <c r="K29" s="65"/>
      <c r="L29" s="65" t="s">
        <v>255</v>
      </c>
      <c r="M29" s="65"/>
      <c r="N29" s="65"/>
      <c r="O29" s="65"/>
      <c r="P29" s="30" t="s">
        <v>42</v>
      </c>
      <c r="Q29" s="30" t="s">
        <v>75</v>
      </c>
      <c r="R29" s="30">
        <v>50</v>
      </c>
      <c r="S29" s="30">
        <v>50</v>
      </c>
      <c r="T29" s="30">
        <v>50.78</v>
      </c>
      <c r="U29" s="31">
        <f>IF(ISERR(T29/S29*100),"N/A",T29/S29*100)</f>
        <v>101.56</v>
      </c>
    </row>
    <row r="30" spans="1:22" ht="108.75" customHeight="1" x14ac:dyDescent="0.2">
      <c r="A30" s="25"/>
      <c r="B30" s="29" t="s">
        <v>44</v>
      </c>
      <c r="C30" s="65" t="s">
        <v>44</v>
      </c>
      <c r="D30" s="65"/>
      <c r="E30" s="65"/>
      <c r="F30" s="65"/>
      <c r="G30" s="65"/>
      <c r="H30" s="65"/>
      <c r="I30" s="65" t="s">
        <v>256</v>
      </c>
      <c r="J30" s="65"/>
      <c r="K30" s="65"/>
      <c r="L30" s="65" t="s">
        <v>378</v>
      </c>
      <c r="M30" s="65"/>
      <c r="N30" s="65"/>
      <c r="O30" s="65"/>
      <c r="P30" s="30" t="s">
        <v>42</v>
      </c>
      <c r="Q30" s="30" t="s">
        <v>75</v>
      </c>
      <c r="R30" s="30">
        <v>35</v>
      </c>
      <c r="S30" s="30">
        <v>35</v>
      </c>
      <c r="T30" s="30">
        <v>55.46</v>
      </c>
      <c r="U30" s="31">
        <f>IF(ISERR(T30/S30*100),"N/A",T30/S30*100)</f>
        <v>158.45714285714286</v>
      </c>
    </row>
    <row r="31" spans="1:22" ht="108.75" customHeight="1" thickBot="1" x14ac:dyDescent="0.25">
      <c r="A31" s="25"/>
      <c r="B31" s="29" t="s">
        <v>44</v>
      </c>
      <c r="C31" s="65" t="s">
        <v>44</v>
      </c>
      <c r="D31" s="65"/>
      <c r="E31" s="65"/>
      <c r="F31" s="65"/>
      <c r="G31" s="65"/>
      <c r="H31" s="65"/>
      <c r="I31" s="65" t="s">
        <v>379</v>
      </c>
      <c r="J31" s="65"/>
      <c r="K31" s="65"/>
      <c r="L31" s="65" t="s">
        <v>380</v>
      </c>
      <c r="M31" s="65"/>
      <c r="N31" s="65"/>
      <c r="O31" s="65"/>
      <c r="P31" s="30" t="s">
        <v>42</v>
      </c>
      <c r="Q31" s="30" t="s">
        <v>58</v>
      </c>
      <c r="R31" s="30">
        <v>5.16</v>
      </c>
      <c r="S31" s="30">
        <v>5.16</v>
      </c>
      <c r="T31" s="30">
        <v>0</v>
      </c>
      <c r="U31" s="31">
        <f>IF(ISERR(T31/S31*100),"N/A",T31/S31*100)</f>
        <v>0</v>
      </c>
    </row>
    <row r="32" spans="1:22" ht="22.5" customHeight="1" thickTop="1" thickBot="1" x14ac:dyDescent="0.25">
      <c r="B32" s="8" t="s">
        <v>79</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80</v>
      </c>
      <c r="S33" s="22" t="s">
        <v>81</v>
      </c>
      <c r="T33" s="38" t="s">
        <v>82</v>
      </c>
      <c r="U33" s="22" t="s">
        <v>83</v>
      </c>
    </row>
    <row r="34" spans="2:21" ht="26.25" customHeight="1" thickBot="1" x14ac:dyDescent="0.25">
      <c r="B34" s="39"/>
      <c r="C34" s="40"/>
      <c r="D34" s="40"/>
      <c r="E34" s="40"/>
      <c r="F34" s="40"/>
      <c r="G34" s="40"/>
      <c r="H34" s="41"/>
      <c r="I34" s="41"/>
      <c r="J34" s="41"/>
      <c r="K34" s="41"/>
      <c r="L34" s="41"/>
      <c r="M34" s="41"/>
      <c r="N34" s="41"/>
      <c r="O34" s="41"/>
      <c r="P34" s="42"/>
      <c r="Q34" s="43"/>
      <c r="R34" s="44" t="s">
        <v>84</v>
      </c>
      <c r="S34" s="43" t="s">
        <v>84</v>
      </c>
      <c r="T34" s="43" t="s">
        <v>84</v>
      </c>
      <c r="U34" s="43" t="s">
        <v>85</v>
      </c>
    </row>
    <row r="35" spans="2:21" ht="13.5" customHeight="1" thickBot="1" x14ac:dyDescent="0.25">
      <c r="B35" s="66" t="s">
        <v>86</v>
      </c>
      <c r="C35" s="67"/>
      <c r="D35" s="67"/>
      <c r="E35" s="45"/>
      <c r="F35" s="45"/>
      <c r="G35" s="45"/>
      <c r="H35" s="46"/>
      <c r="I35" s="46"/>
      <c r="J35" s="46"/>
      <c r="K35" s="46"/>
      <c r="L35" s="46"/>
      <c r="M35" s="46"/>
      <c r="N35" s="46"/>
      <c r="O35" s="46"/>
      <c r="P35" s="47"/>
      <c r="Q35" s="47"/>
      <c r="R35" s="48">
        <f>714.276819</f>
        <v>714.27681900000005</v>
      </c>
      <c r="S35" s="48">
        <f>714.276819</f>
        <v>714.27681900000005</v>
      </c>
      <c r="T35" s="48">
        <f>799.53952713</f>
        <v>799.53952713000001</v>
      </c>
      <c r="U35" s="49">
        <f>+IF(ISERR(T35/S35*100),"N/A",T35/S35*100)</f>
        <v>111.93692779353658</v>
      </c>
    </row>
    <row r="36" spans="2:21" ht="13.5" customHeight="1" thickBot="1" x14ac:dyDescent="0.25">
      <c r="B36" s="68" t="s">
        <v>87</v>
      </c>
      <c r="C36" s="69"/>
      <c r="D36" s="69"/>
      <c r="E36" s="50"/>
      <c r="F36" s="50"/>
      <c r="G36" s="50"/>
      <c r="H36" s="51"/>
      <c r="I36" s="51"/>
      <c r="J36" s="51"/>
      <c r="K36" s="51"/>
      <c r="L36" s="51"/>
      <c r="M36" s="51"/>
      <c r="N36" s="51"/>
      <c r="O36" s="51"/>
      <c r="P36" s="52"/>
      <c r="Q36" s="52"/>
      <c r="R36" s="48">
        <f>919.50844594</f>
        <v>919.50844594</v>
      </c>
      <c r="S36" s="48">
        <f>919.50844594</f>
        <v>919.50844594</v>
      </c>
      <c r="T36" s="48">
        <f>799.53952713</f>
        <v>799.53952713000001</v>
      </c>
      <c r="U36" s="49">
        <f>+IF(ISERR(T36/S36*100),"N/A",T36/S36*100)</f>
        <v>86.952929106881939</v>
      </c>
    </row>
    <row r="37" spans="2:21" ht="14.85" customHeight="1" thickTop="1" thickBot="1" x14ac:dyDescent="0.25">
      <c r="B37" s="8" t="s">
        <v>88</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70" t="s">
        <v>89</v>
      </c>
      <c r="C38" s="71"/>
      <c r="D38" s="71"/>
      <c r="E38" s="71"/>
      <c r="F38" s="71"/>
      <c r="G38" s="71"/>
      <c r="H38" s="71"/>
      <c r="I38" s="71"/>
      <c r="J38" s="71"/>
      <c r="K38" s="71"/>
      <c r="L38" s="71"/>
      <c r="M38" s="71"/>
      <c r="N38" s="71"/>
      <c r="O38" s="71"/>
      <c r="P38" s="71"/>
      <c r="Q38" s="71"/>
      <c r="R38" s="71"/>
      <c r="S38" s="71"/>
      <c r="T38" s="71"/>
      <c r="U38" s="72"/>
    </row>
    <row r="39" spans="2:21" ht="62.25" customHeight="1" x14ac:dyDescent="0.2">
      <c r="B39" s="59" t="s">
        <v>381</v>
      </c>
      <c r="C39" s="60"/>
      <c r="D39" s="60"/>
      <c r="E39" s="60"/>
      <c r="F39" s="60"/>
      <c r="G39" s="60"/>
      <c r="H39" s="60"/>
      <c r="I39" s="60"/>
      <c r="J39" s="60"/>
      <c r="K39" s="60"/>
      <c r="L39" s="60"/>
      <c r="M39" s="60"/>
      <c r="N39" s="60"/>
      <c r="O39" s="60"/>
      <c r="P39" s="60"/>
      <c r="Q39" s="60"/>
      <c r="R39" s="60"/>
      <c r="S39" s="60"/>
      <c r="T39" s="60"/>
      <c r="U39" s="61"/>
    </row>
    <row r="40" spans="2:21" ht="62.25" customHeight="1" x14ac:dyDescent="0.2">
      <c r="B40" s="59" t="s">
        <v>274</v>
      </c>
      <c r="C40" s="60"/>
      <c r="D40" s="60"/>
      <c r="E40" s="60"/>
      <c r="F40" s="60"/>
      <c r="G40" s="60"/>
      <c r="H40" s="60"/>
      <c r="I40" s="60"/>
      <c r="J40" s="60"/>
      <c r="K40" s="60"/>
      <c r="L40" s="60"/>
      <c r="M40" s="60"/>
      <c r="N40" s="60"/>
      <c r="O40" s="60"/>
      <c r="P40" s="60"/>
      <c r="Q40" s="60"/>
      <c r="R40" s="60"/>
      <c r="S40" s="60"/>
      <c r="T40" s="60"/>
      <c r="U40" s="61"/>
    </row>
    <row r="41" spans="2:21" ht="62.25" customHeight="1" x14ac:dyDescent="0.2">
      <c r="B41" s="59" t="s">
        <v>382</v>
      </c>
      <c r="C41" s="60"/>
      <c r="D41" s="60"/>
      <c r="E41" s="60"/>
      <c r="F41" s="60"/>
      <c r="G41" s="60"/>
      <c r="H41" s="60"/>
      <c r="I41" s="60"/>
      <c r="J41" s="60"/>
      <c r="K41" s="60"/>
      <c r="L41" s="60"/>
      <c r="M41" s="60"/>
      <c r="N41" s="60"/>
      <c r="O41" s="60"/>
      <c r="P41" s="60"/>
      <c r="Q41" s="60"/>
      <c r="R41" s="60"/>
      <c r="S41" s="60"/>
      <c r="T41" s="60"/>
      <c r="U41" s="61"/>
    </row>
    <row r="42" spans="2:21" ht="62.25" customHeight="1" x14ac:dyDescent="0.2">
      <c r="B42" s="59" t="s">
        <v>383</v>
      </c>
      <c r="C42" s="60"/>
      <c r="D42" s="60"/>
      <c r="E42" s="60"/>
      <c r="F42" s="60"/>
      <c r="G42" s="60"/>
      <c r="H42" s="60"/>
      <c r="I42" s="60"/>
      <c r="J42" s="60"/>
      <c r="K42" s="60"/>
      <c r="L42" s="60"/>
      <c r="M42" s="60"/>
      <c r="N42" s="60"/>
      <c r="O42" s="60"/>
      <c r="P42" s="60"/>
      <c r="Q42" s="60"/>
      <c r="R42" s="60"/>
      <c r="S42" s="60"/>
      <c r="T42" s="60"/>
      <c r="U42" s="61"/>
    </row>
    <row r="43" spans="2:21" ht="62.25" customHeight="1" x14ac:dyDescent="0.2">
      <c r="B43" s="59" t="s">
        <v>384</v>
      </c>
      <c r="C43" s="60"/>
      <c r="D43" s="60"/>
      <c r="E43" s="60"/>
      <c r="F43" s="60"/>
      <c r="G43" s="60"/>
      <c r="H43" s="60"/>
      <c r="I43" s="60"/>
      <c r="J43" s="60"/>
      <c r="K43" s="60"/>
      <c r="L43" s="60"/>
      <c r="M43" s="60"/>
      <c r="N43" s="60"/>
      <c r="O43" s="60"/>
      <c r="P43" s="60"/>
      <c r="Q43" s="60"/>
      <c r="R43" s="60"/>
      <c r="S43" s="60"/>
      <c r="T43" s="60"/>
      <c r="U43" s="61"/>
    </row>
    <row r="44" spans="2:21" ht="62.25" customHeight="1" x14ac:dyDescent="0.2">
      <c r="B44" s="59" t="s">
        <v>385</v>
      </c>
      <c r="C44" s="60"/>
      <c r="D44" s="60"/>
      <c r="E44" s="60"/>
      <c r="F44" s="60"/>
      <c r="G44" s="60"/>
      <c r="H44" s="60"/>
      <c r="I44" s="60"/>
      <c r="J44" s="60"/>
      <c r="K44" s="60"/>
      <c r="L44" s="60"/>
      <c r="M44" s="60"/>
      <c r="N44" s="60"/>
      <c r="O44" s="60"/>
      <c r="P44" s="60"/>
      <c r="Q44" s="60"/>
      <c r="R44" s="60"/>
      <c r="S44" s="60"/>
      <c r="T44" s="60"/>
      <c r="U44" s="61"/>
    </row>
    <row r="45" spans="2:21" ht="62.25" customHeight="1" x14ac:dyDescent="0.2">
      <c r="B45" s="59" t="s">
        <v>386</v>
      </c>
      <c r="C45" s="60"/>
      <c r="D45" s="60"/>
      <c r="E45" s="60"/>
      <c r="F45" s="60"/>
      <c r="G45" s="60"/>
      <c r="H45" s="60"/>
      <c r="I45" s="60"/>
      <c r="J45" s="60"/>
      <c r="K45" s="60"/>
      <c r="L45" s="60"/>
      <c r="M45" s="60"/>
      <c r="N45" s="60"/>
      <c r="O45" s="60"/>
      <c r="P45" s="60"/>
      <c r="Q45" s="60"/>
      <c r="R45" s="60"/>
      <c r="S45" s="60"/>
      <c r="T45" s="60"/>
      <c r="U45" s="61"/>
    </row>
    <row r="46" spans="2:21" ht="62.25" customHeight="1" x14ac:dyDescent="0.2">
      <c r="B46" s="59" t="s">
        <v>387</v>
      </c>
      <c r="C46" s="60"/>
      <c r="D46" s="60"/>
      <c r="E46" s="60"/>
      <c r="F46" s="60"/>
      <c r="G46" s="60"/>
      <c r="H46" s="60"/>
      <c r="I46" s="60"/>
      <c r="J46" s="60"/>
      <c r="K46" s="60"/>
      <c r="L46" s="60"/>
      <c r="M46" s="60"/>
      <c r="N46" s="60"/>
      <c r="O46" s="60"/>
      <c r="P46" s="60"/>
      <c r="Q46" s="60"/>
      <c r="R46" s="60"/>
      <c r="S46" s="60"/>
      <c r="T46" s="60"/>
      <c r="U46" s="61"/>
    </row>
    <row r="47" spans="2:21" ht="62.25" customHeight="1" x14ac:dyDescent="0.2">
      <c r="B47" s="59" t="s">
        <v>388</v>
      </c>
      <c r="C47" s="60"/>
      <c r="D47" s="60"/>
      <c r="E47" s="60"/>
      <c r="F47" s="60"/>
      <c r="G47" s="60"/>
      <c r="H47" s="60"/>
      <c r="I47" s="60"/>
      <c r="J47" s="60"/>
      <c r="K47" s="60"/>
      <c r="L47" s="60"/>
      <c r="M47" s="60"/>
      <c r="N47" s="60"/>
      <c r="O47" s="60"/>
      <c r="P47" s="60"/>
      <c r="Q47" s="60"/>
      <c r="R47" s="60"/>
      <c r="S47" s="60"/>
      <c r="T47" s="60"/>
      <c r="U47" s="61"/>
    </row>
    <row r="48" spans="2:21" ht="62.25" customHeight="1" x14ac:dyDescent="0.2">
      <c r="B48" s="59" t="s">
        <v>389</v>
      </c>
      <c r="C48" s="60"/>
      <c r="D48" s="60"/>
      <c r="E48" s="60"/>
      <c r="F48" s="60"/>
      <c r="G48" s="60"/>
      <c r="H48" s="60"/>
      <c r="I48" s="60"/>
      <c r="J48" s="60"/>
      <c r="K48" s="60"/>
      <c r="L48" s="60"/>
      <c r="M48" s="60"/>
      <c r="N48" s="60"/>
      <c r="O48" s="60"/>
      <c r="P48" s="60"/>
      <c r="Q48" s="60"/>
      <c r="R48" s="60"/>
      <c r="S48" s="60"/>
      <c r="T48" s="60"/>
      <c r="U48" s="61"/>
    </row>
    <row r="49" spans="2:21" ht="62.25" customHeight="1" x14ac:dyDescent="0.2">
      <c r="B49" s="59" t="s">
        <v>390</v>
      </c>
      <c r="C49" s="60"/>
      <c r="D49" s="60"/>
      <c r="E49" s="60"/>
      <c r="F49" s="60"/>
      <c r="G49" s="60"/>
      <c r="H49" s="60"/>
      <c r="I49" s="60"/>
      <c r="J49" s="60"/>
      <c r="K49" s="60"/>
      <c r="L49" s="60"/>
      <c r="M49" s="60"/>
      <c r="N49" s="60"/>
      <c r="O49" s="60"/>
      <c r="P49" s="60"/>
      <c r="Q49" s="60"/>
      <c r="R49" s="60"/>
      <c r="S49" s="60"/>
      <c r="T49" s="60"/>
      <c r="U49" s="61"/>
    </row>
    <row r="50" spans="2:21" ht="62.25" customHeight="1" x14ac:dyDescent="0.2">
      <c r="B50" s="59" t="s">
        <v>391</v>
      </c>
      <c r="C50" s="60"/>
      <c r="D50" s="60"/>
      <c r="E50" s="60"/>
      <c r="F50" s="60"/>
      <c r="G50" s="60"/>
      <c r="H50" s="60"/>
      <c r="I50" s="60"/>
      <c r="J50" s="60"/>
      <c r="K50" s="60"/>
      <c r="L50" s="60"/>
      <c r="M50" s="60"/>
      <c r="N50" s="60"/>
      <c r="O50" s="60"/>
      <c r="P50" s="60"/>
      <c r="Q50" s="60"/>
      <c r="R50" s="60"/>
      <c r="S50" s="60"/>
      <c r="T50" s="60"/>
      <c r="U50" s="61"/>
    </row>
    <row r="51" spans="2:21" ht="62.25" customHeight="1" x14ac:dyDescent="0.2">
      <c r="B51" s="59" t="s">
        <v>392</v>
      </c>
      <c r="C51" s="60"/>
      <c r="D51" s="60"/>
      <c r="E51" s="60"/>
      <c r="F51" s="60"/>
      <c r="G51" s="60"/>
      <c r="H51" s="60"/>
      <c r="I51" s="60"/>
      <c r="J51" s="60"/>
      <c r="K51" s="60"/>
      <c r="L51" s="60"/>
      <c r="M51" s="60"/>
      <c r="N51" s="60"/>
      <c r="O51" s="60"/>
      <c r="P51" s="60"/>
      <c r="Q51" s="60"/>
      <c r="R51" s="60"/>
      <c r="S51" s="60"/>
      <c r="T51" s="60"/>
      <c r="U51" s="61"/>
    </row>
    <row r="52" spans="2:21" ht="62.25" customHeight="1" x14ac:dyDescent="0.2">
      <c r="B52" s="59" t="s">
        <v>393</v>
      </c>
      <c r="C52" s="60"/>
      <c r="D52" s="60"/>
      <c r="E52" s="60"/>
      <c r="F52" s="60"/>
      <c r="G52" s="60"/>
      <c r="H52" s="60"/>
      <c r="I52" s="60"/>
      <c r="J52" s="60"/>
      <c r="K52" s="60"/>
      <c r="L52" s="60"/>
      <c r="M52" s="60"/>
      <c r="N52" s="60"/>
      <c r="O52" s="60"/>
      <c r="P52" s="60"/>
      <c r="Q52" s="60"/>
      <c r="R52" s="60"/>
      <c r="S52" s="60"/>
      <c r="T52" s="60"/>
      <c r="U52" s="61"/>
    </row>
    <row r="53" spans="2:21" ht="62.25" customHeight="1" x14ac:dyDescent="0.2">
      <c r="B53" s="59" t="s">
        <v>394</v>
      </c>
      <c r="C53" s="60"/>
      <c r="D53" s="60"/>
      <c r="E53" s="60"/>
      <c r="F53" s="60"/>
      <c r="G53" s="60"/>
      <c r="H53" s="60"/>
      <c r="I53" s="60"/>
      <c r="J53" s="60"/>
      <c r="K53" s="60"/>
      <c r="L53" s="60"/>
      <c r="M53" s="60"/>
      <c r="N53" s="60"/>
      <c r="O53" s="60"/>
      <c r="P53" s="60"/>
      <c r="Q53" s="60"/>
      <c r="R53" s="60"/>
      <c r="S53" s="60"/>
      <c r="T53" s="60"/>
      <c r="U53" s="61"/>
    </row>
    <row r="54" spans="2:21" ht="62.25" customHeight="1" x14ac:dyDescent="0.2">
      <c r="B54" s="59" t="s">
        <v>395</v>
      </c>
      <c r="C54" s="60"/>
      <c r="D54" s="60"/>
      <c r="E54" s="60"/>
      <c r="F54" s="60"/>
      <c r="G54" s="60"/>
      <c r="H54" s="60"/>
      <c r="I54" s="60"/>
      <c r="J54" s="60"/>
      <c r="K54" s="60"/>
      <c r="L54" s="60"/>
      <c r="M54" s="60"/>
      <c r="N54" s="60"/>
      <c r="O54" s="60"/>
      <c r="P54" s="60"/>
      <c r="Q54" s="60"/>
      <c r="R54" s="60"/>
      <c r="S54" s="60"/>
      <c r="T54" s="60"/>
      <c r="U54" s="61"/>
    </row>
    <row r="55" spans="2:21" ht="62.25" customHeight="1" x14ac:dyDescent="0.2">
      <c r="B55" s="59" t="s">
        <v>396</v>
      </c>
      <c r="C55" s="60"/>
      <c r="D55" s="60"/>
      <c r="E55" s="60"/>
      <c r="F55" s="60"/>
      <c r="G55" s="60"/>
      <c r="H55" s="60"/>
      <c r="I55" s="60"/>
      <c r="J55" s="60"/>
      <c r="K55" s="60"/>
      <c r="L55" s="60"/>
      <c r="M55" s="60"/>
      <c r="N55" s="60"/>
      <c r="O55" s="60"/>
      <c r="P55" s="60"/>
      <c r="Q55" s="60"/>
      <c r="R55" s="60"/>
      <c r="S55" s="60"/>
      <c r="T55" s="60"/>
      <c r="U55" s="61"/>
    </row>
    <row r="56" spans="2:21" ht="62.25" customHeight="1" x14ac:dyDescent="0.2">
      <c r="B56" s="59" t="s">
        <v>397</v>
      </c>
      <c r="C56" s="60"/>
      <c r="D56" s="60"/>
      <c r="E56" s="60"/>
      <c r="F56" s="60"/>
      <c r="G56" s="60"/>
      <c r="H56" s="60"/>
      <c r="I56" s="60"/>
      <c r="J56" s="60"/>
      <c r="K56" s="60"/>
      <c r="L56" s="60"/>
      <c r="M56" s="60"/>
      <c r="N56" s="60"/>
      <c r="O56" s="60"/>
      <c r="P56" s="60"/>
      <c r="Q56" s="60"/>
      <c r="R56" s="60"/>
      <c r="S56" s="60"/>
      <c r="T56" s="60"/>
      <c r="U56" s="61"/>
    </row>
    <row r="57" spans="2:21" ht="62.25" customHeight="1" x14ac:dyDescent="0.2">
      <c r="B57" s="59" t="s">
        <v>398</v>
      </c>
      <c r="C57" s="60"/>
      <c r="D57" s="60"/>
      <c r="E57" s="60"/>
      <c r="F57" s="60"/>
      <c r="G57" s="60"/>
      <c r="H57" s="60"/>
      <c r="I57" s="60"/>
      <c r="J57" s="60"/>
      <c r="K57" s="60"/>
      <c r="L57" s="60"/>
      <c r="M57" s="60"/>
      <c r="N57" s="60"/>
      <c r="O57" s="60"/>
      <c r="P57" s="60"/>
      <c r="Q57" s="60"/>
      <c r="R57" s="60"/>
      <c r="S57" s="60"/>
      <c r="T57" s="60"/>
      <c r="U57" s="61"/>
    </row>
    <row r="58" spans="2:21" ht="62.25" customHeight="1" thickBot="1" x14ac:dyDescent="0.25">
      <c r="B58" s="62" t="s">
        <v>399</v>
      </c>
      <c r="C58" s="63"/>
      <c r="D58" s="63"/>
      <c r="E58" s="63"/>
      <c r="F58" s="63"/>
      <c r="G58" s="63"/>
      <c r="H58" s="63"/>
      <c r="I58" s="63"/>
      <c r="J58" s="63"/>
      <c r="K58" s="63"/>
      <c r="L58" s="63"/>
      <c r="M58" s="63"/>
      <c r="N58" s="63"/>
      <c r="O58" s="63"/>
      <c r="P58" s="63"/>
      <c r="Q58" s="63"/>
      <c r="R58" s="63"/>
      <c r="S58" s="63"/>
      <c r="T58" s="63"/>
      <c r="U58" s="64"/>
    </row>
  </sheetData>
  <mergeCells count="107">
    <mergeCell ref="B8:B10"/>
    <mergeCell ref="C8:H10"/>
    <mergeCell ref="I8:S8"/>
    <mergeCell ref="T8:U8"/>
    <mergeCell ref="I9:K10"/>
    <mergeCell ref="L9:O10"/>
    <mergeCell ref="B1:L1"/>
    <mergeCell ref="D4:H4"/>
    <mergeCell ref="L4:O4"/>
    <mergeCell ref="Q4:R4"/>
    <mergeCell ref="T4:U4"/>
    <mergeCell ref="B5:U5"/>
    <mergeCell ref="P9:P10"/>
    <mergeCell ref="Q9:Q10"/>
    <mergeCell ref="R9:S9"/>
    <mergeCell ref="T9:T10"/>
    <mergeCell ref="U9:U10"/>
    <mergeCell ref="C11:H11"/>
    <mergeCell ref="I11:K11"/>
    <mergeCell ref="L11:O11"/>
    <mergeCell ref="C6:G6"/>
    <mergeCell ref="K6:M6"/>
    <mergeCell ref="P6:Q6"/>
    <mergeCell ref="T6:U6"/>
    <mergeCell ref="C14:H14"/>
    <mergeCell ref="I14:K14"/>
    <mergeCell ref="L14:O14"/>
    <mergeCell ref="C15:H15"/>
    <mergeCell ref="I15:K15"/>
    <mergeCell ref="L15:O15"/>
    <mergeCell ref="C12:H12"/>
    <mergeCell ref="I12:K12"/>
    <mergeCell ref="L12:O12"/>
    <mergeCell ref="C13:H13"/>
    <mergeCell ref="I13:K13"/>
    <mergeCell ref="L13:O13"/>
    <mergeCell ref="C18:H18"/>
    <mergeCell ref="I18:K18"/>
    <mergeCell ref="L18:O18"/>
    <mergeCell ref="C19:H19"/>
    <mergeCell ref="I19:K19"/>
    <mergeCell ref="L19:O19"/>
    <mergeCell ref="C16:H16"/>
    <mergeCell ref="I16:K16"/>
    <mergeCell ref="L16:O16"/>
    <mergeCell ref="C17:H17"/>
    <mergeCell ref="I17:K17"/>
    <mergeCell ref="L17:O17"/>
    <mergeCell ref="C22:H22"/>
    <mergeCell ref="I22:K22"/>
    <mergeCell ref="L22:O22"/>
    <mergeCell ref="C23:H23"/>
    <mergeCell ref="I23:K23"/>
    <mergeCell ref="L23:O23"/>
    <mergeCell ref="C20:H20"/>
    <mergeCell ref="I20:K20"/>
    <mergeCell ref="L20:O20"/>
    <mergeCell ref="C21:H21"/>
    <mergeCell ref="I21:K21"/>
    <mergeCell ref="L21:O21"/>
    <mergeCell ref="C26:H26"/>
    <mergeCell ref="I26:K26"/>
    <mergeCell ref="L26:O26"/>
    <mergeCell ref="C27:H27"/>
    <mergeCell ref="I27:K27"/>
    <mergeCell ref="L27:O27"/>
    <mergeCell ref="C24:H24"/>
    <mergeCell ref="I24:K24"/>
    <mergeCell ref="L24:O24"/>
    <mergeCell ref="C25:H25"/>
    <mergeCell ref="I25:K25"/>
    <mergeCell ref="L25:O25"/>
    <mergeCell ref="C30:H30"/>
    <mergeCell ref="I30:K30"/>
    <mergeCell ref="L30:O30"/>
    <mergeCell ref="C31:H31"/>
    <mergeCell ref="I31:K31"/>
    <mergeCell ref="L31:O31"/>
    <mergeCell ref="C28:H28"/>
    <mergeCell ref="I28:K28"/>
    <mergeCell ref="L28:O28"/>
    <mergeCell ref="C29:H29"/>
    <mergeCell ref="I29:K29"/>
    <mergeCell ref="L29:O29"/>
    <mergeCell ref="B41:U41"/>
    <mergeCell ref="B42:U42"/>
    <mergeCell ref="B43:U43"/>
    <mergeCell ref="B44:U44"/>
    <mergeCell ref="B45:U45"/>
    <mergeCell ref="B46:U46"/>
    <mergeCell ref="B35:D35"/>
    <mergeCell ref="B36:D36"/>
    <mergeCell ref="B38:U38"/>
    <mergeCell ref="B39:U39"/>
    <mergeCell ref="B40:U40"/>
    <mergeCell ref="B53:U53"/>
    <mergeCell ref="B54:U54"/>
    <mergeCell ref="B55:U55"/>
    <mergeCell ref="B56:U56"/>
    <mergeCell ref="B57:U57"/>
    <mergeCell ref="B58:U58"/>
    <mergeCell ref="B47:U47"/>
    <mergeCell ref="B48:U48"/>
    <mergeCell ref="B49:U49"/>
    <mergeCell ref="B50:U50"/>
    <mergeCell ref="B51:U51"/>
    <mergeCell ref="B52:U52"/>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1"/>
  <sheetViews>
    <sheetView zoomScale="80" zoomScaleNormal="80" zoomScaleSheetLayoutView="80" workbookViewId="0">
      <selection activeCell="W11" sqref="W1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66" customHeight="1" thickTop="1" x14ac:dyDescent="0.2">
      <c r="B4" s="12" t="s">
        <v>6</v>
      </c>
      <c r="C4" s="13" t="s">
        <v>400</v>
      </c>
      <c r="D4" s="93" t="s">
        <v>401</v>
      </c>
      <c r="E4" s="93"/>
      <c r="F4" s="93"/>
      <c r="G4" s="93"/>
      <c r="H4" s="93"/>
      <c r="I4" s="14"/>
      <c r="J4" s="15" t="s">
        <v>9</v>
      </c>
      <c r="K4" s="16" t="s">
        <v>10</v>
      </c>
      <c r="L4" s="94" t="s">
        <v>11</v>
      </c>
      <c r="M4" s="94"/>
      <c r="N4" s="94"/>
      <c r="O4" s="94"/>
      <c r="P4" s="15" t="s">
        <v>12</v>
      </c>
      <c r="Q4" s="94" t="s">
        <v>402</v>
      </c>
      <c r="R4" s="94"/>
      <c r="S4" s="15" t="s">
        <v>14</v>
      </c>
      <c r="T4" s="94" t="s">
        <v>403</v>
      </c>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37.5" customHeight="1" thickBot="1" x14ac:dyDescent="0.25">
      <c r="B6" s="17" t="s">
        <v>16</v>
      </c>
      <c r="C6" s="74" t="s">
        <v>209</v>
      </c>
      <c r="D6" s="74"/>
      <c r="E6" s="74"/>
      <c r="F6" s="74"/>
      <c r="G6" s="74"/>
      <c r="H6" s="18"/>
      <c r="I6" s="18"/>
      <c r="J6" s="18" t="s">
        <v>18</v>
      </c>
      <c r="K6" s="74" t="s">
        <v>210</v>
      </c>
      <c r="L6" s="74"/>
      <c r="M6" s="74"/>
      <c r="N6" s="19"/>
      <c r="O6" s="20" t="s">
        <v>20</v>
      </c>
      <c r="P6" s="74" t="s">
        <v>404</v>
      </c>
      <c r="Q6" s="74"/>
      <c r="R6" s="21"/>
      <c r="S6" s="20" t="s">
        <v>22</v>
      </c>
      <c r="T6" s="74" t="s">
        <v>405</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71.75" customHeight="1" thickTop="1" thickBot="1" x14ac:dyDescent="0.25">
      <c r="A11" s="25"/>
      <c r="B11" s="26" t="s">
        <v>38</v>
      </c>
      <c r="C11" s="73" t="s">
        <v>406</v>
      </c>
      <c r="D11" s="73"/>
      <c r="E11" s="73"/>
      <c r="F11" s="73"/>
      <c r="G11" s="73"/>
      <c r="H11" s="73"/>
      <c r="I11" s="73" t="s">
        <v>407</v>
      </c>
      <c r="J11" s="73"/>
      <c r="K11" s="73"/>
      <c r="L11" s="73" t="s">
        <v>408</v>
      </c>
      <c r="M11" s="73"/>
      <c r="N11" s="73"/>
      <c r="O11" s="73"/>
      <c r="P11" s="27" t="s">
        <v>42</v>
      </c>
      <c r="Q11" s="27" t="s">
        <v>125</v>
      </c>
      <c r="R11" s="27">
        <v>20.3</v>
      </c>
      <c r="S11" s="27">
        <v>20.3</v>
      </c>
      <c r="T11" s="27">
        <v>0</v>
      </c>
      <c r="U11" s="28">
        <f t="shared" ref="U11:U32" si="0">IF(ISERR(T11/S11*100),"N/A",T11/S11*100)</f>
        <v>0</v>
      </c>
    </row>
    <row r="12" spans="1:34" ht="171.75" customHeight="1" thickTop="1" x14ac:dyDescent="0.2">
      <c r="A12" s="25"/>
      <c r="B12" s="26" t="s">
        <v>47</v>
      </c>
      <c r="C12" s="73" t="s">
        <v>409</v>
      </c>
      <c r="D12" s="73"/>
      <c r="E12" s="73"/>
      <c r="F12" s="73"/>
      <c r="G12" s="73"/>
      <c r="H12" s="73"/>
      <c r="I12" s="73" t="s">
        <v>410</v>
      </c>
      <c r="J12" s="73"/>
      <c r="K12" s="73"/>
      <c r="L12" s="73" t="s">
        <v>411</v>
      </c>
      <c r="M12" s="73"/>
      <c r="N12" s="73"/>
      <c r="O12" s="73"/>
      <c r="P12" s="27" t="s">
        <v>42</v>
      </c>
      <c r="Q12" s="27" t="s">
        <v>125</v>
      </c>
      <c r="R12" s="27">
        <v>83.1</v>
      </c>
      <c r="S12" s="27">
        <v>83.1</v>
      </c>
      <c r="T12" s="27">
        <v>0</v>
      </c>
      <c r="U12" s="28">
        <f t="shared" si="0"/>
        <v>0</v>
      </c>
    </row>
    <row r="13" spans="1:34" ht="171.75" customHeight="1" x14ac:dyDescent="0.2">
      <c r="A13" s="25"/>
      <c r="B13" s="29" t="s">
        <v>44</v>
      </c>
      <c r="C13" s="65" t="s">
        <v>44</v>
      </c>
      <c r="D13" s="65"/>
      <c r="E13" s="65"/>
      <c r="F13" s="65"/>
      <c r="G13" s="65"/>
      <c r="H13" s="65"/>
      <c r="I13" s="65" t="s">
        <v>412</v>
      </c>
      <c r="J13" s="65"/>
      <c r="K13" s="65"/>
      <c r="L13" s="65" t="s">
        <v>413</v>
      </c>
      <c r="M13" s="65"/>
      <c r="N13" s="65"/>
      <c r="O13" s="65"/>
      <c r="P13" s="30" t="s">
        <v>414</v>
      </c>
      <c r="Q13" s="30" t="s">
        <v>125</v>
      </c>
      <c r="R13" s="53">
        <v>3289000</v>
      </c>
      <c r="S13" s="53">
        <v>3289000</v>
      </c>
      <c r="T13" s="53">
        <v>3636000</v>
      </c>
      <c r="U13" s="31">
        <f t="shared" si="0"/>
        <v>110.55031924597142</v>
      </c>
    </row>
    <row r="14" spans="1:34" ht="171.75" customHeight="1" x14ac:dyDescent="0.2">
      <c r="A14" s="25"/>
      <c r="B14" s="29" t="s">
        <v>44</v>
      </c>
      <c r="C14" s="65" t="s">
        <v>44</v>
      </c>
      <c r="D14" s="65"/>
      <c r="E14" s="65"/>
      <c r="F14" s="65"/>
      <c r="G14" s="65"/>
      <c r="H14" s="65"/>
      <c r="I14" s="65" t="s">
        <v>415</v>
      </c>
      <c r="J14" s="65"/>
      <c r="K14" s="65"/>
      <c r="L14" s="65" t="s">
        <v>416</v>
      </c>
      <c r="M14" s="65"/>
      <c r="N14" s="65"/>
      <c r="O14" s="65"/>
      <c r="P14" s="30" t="s">
        <v>42</v>
      </c>
      <c r="Q14" s="30" t="s">
        <v>125</v>
      </c>
      <c r="R14" s="30">
        <v>23</v>
      </c>
      <c r="S14" s="30">
        <v>23</v>
      </c>
      <c r="T14" s="30">
        <v>0</v>
      </c>
      <c r="U14" s="31">
        <f t="shared" si="0"/>
        <v>0</v>
      </c>
    </row>
    <row r="15" spans="1:34" ht="171.75" customHeight="1" thickBot="1" x14ac:dyDescent="0.25">
      <c r="A15" s="25"/>
      <c r="B15" s="29" t="s">
        <v>44</v>
      </c>
      <c r="C15" s="65" t="s">
        <v>44</v>
      </c>
      <c r="D15" s="65"/>
      <c r="E15" s="65"/>
      <c r="F15" s="65"/>
      <c r="G15" s="65"/>
      <c r="H15" s="65"/>
      <c r="I15" s="65" t="s">
        <v>417</v>
      </c>
      <c r="J15" s="65"/>
      <c r="K15" s="65"/>
      <c r="L15" s="65" t="s">
        <v>418</v>
      </c>
      <c r="M15" s="65"/>
      <c r="N15" s="65"/>
      <c r="O15" s="65"/>
      <c r="P15" s="30" t="s">
        <v>42</v>
      </c>
      <c r="Q15" s="30" t="s">
        <v>125</v>
      </c>
      <c r="R15" s="30">
        <v>35.4</v>
      </c>
      <c r="S15" s="30">
        <v>35.4</v>
      </c>
      <c r="T15" s="30">
        <v>0</v>
      </c>
      <c r="U15" s="31">
        <f t="shared" si="0"/>
        <v>0</v>
      </c>
    </row>
    <row r="16" spans="1:34" ht="171.75" customHeight="1" thickTop="1" x14ac:dyDescent="0.2">
      <c r="A16" s="25"/>
      <c r="B16" s="26" t="s">
        <v>54</v>
      </c>
      <c r="C16" s="73" t="s">
        <v>419</v>
      </c>
      <c r="D16" s="73"/>
      <c r="E16" s="73"/>
      <c r="F16" s="73"/>
      <c r="G16" s="73"/>
      <c r="H16" s="73"/>
      <c r="I16" s="73" t="s">
        <v>420</v>
      </c>
      <c r="J16" s="73"/>
      <c r="K16" s="73"/>
      <c r="L16" s="73" t="s">
        <v>421</v>
      </c>
      <c r="M16" s="73"/>
      <c r="N16" s="73"/>
      <c r="O16" s="73"/>
      <c r="P16" s="27" t="s">
        <v>42</v>
      </c>
      <c r="Q16" s="27" t="s">
        <v>422</v>
      </c>
      <c r="R16" s="27">
        <v>76.8</v>
      </c>
      <c r="S16" s="27">
        <v>76.8</v>
      </c>
      <c r="T16" s="27">
        <v>0</v>
      </c>
      <c r="U16" s="28">
        <f t="shared" si="0"/>
        <v>0</v>
      </c>
    </row>
    <row r="17" spans="1:21" ht="171.75" customHeight="1" x14ac:dyDescent="0.2">
      <c r="A17" s="25"/>
      <c r="B17" s="29" t="s">
        <v>44</v>
      </c>
      <c r="C17" s="65" t="s">
        <v>44</v>
      </c>
      <c r="D17" s="65"/>
      <c r="E17" s="65"/>
      <c r="F17" s="65"/>
      <c r="G17" s="65"/>
      <c r="H17" s="65"/>
      <c r="I17" s="65" t="s">
        <v>423</v>
      </c>
      <c r="J17" s="65"/>
      <c r="K17" s="65"/>
      <c r="L17" s="65" t="s">
        <v>424</v>
      </c>
      <c r="M17" s="65"/>
      <c r="N17" s="65"/>
      <c r="O17" s="65"/>
      <c r="P17" s="30" t="s">
        <v>425</v>
      </c>
      <c r="Q17" s="30" t="s">
        <v>43</v>
      </c>
      <c r="R17" s="53">
        <v>449</v>
      </c>
      <c r="S17" s="53">
        <v>449</v>
      </c>
      <c r="T17" s="53">
        <v>536</v>
      </c>
      <c r="U17" s="31">
        <f t="shared" si="0"/>
        <v>119.37639198218264</v>
      </c>
    </row>
    <row r="18" spans="1:21" ht="171.75" customHeight="1" x14ac:dyDescent="0.2">
      <c r="A18" s="25"/>
      <c r="B18" s="29" t="s">
        <v>44</v>
      </c>
      <c r="C18" s="65" t="s">
        <v>44</v>
      </c>
      <c r="D18" s="65"/>
      <c r="E18" s="65"/>
      <c r="F18" s="65"/>
      <c r="G18" s="65"/>
      <c r="H18" s="65"/>
      <c r="I18" s="65" t="s">
        <v>426</v>
      </c>
      <c r="J18" s="65"/>
      <c r="K18" s="65"/>
      <c r="L18" s="65" t="s">
        <v>427</v>
      </c>
      <c r="M18" s="65"/>
      <c r="N18" s="65"/>
      <c r="O18" s="65"/>
      <c r="P18" s="30" t="s">
        <v>425</v>
      </c>
      <c r="Q18" s="30" t="s">
        <v>43</v>
      </c>
      <c r="R18" s="53">
        <v>971</v>
      </c>
      <c r="S18" s="53">
        <v>971</v>
      </c>
      <c r="T18" s="53">
        <v>1014</v>
      </c>
      <c r="U18" s="31">
        <f t="shared" si="0"/>
        <v>104.42842430484036</v>
      </c>
    </row>
    <row r="19" spans="1:21" ht="171.75" customHeight="1" x14ac:dyDescent="0.2">
      <c r="A19" s="25"/>
      <c r="B19" s="29" t="s">
        <v>44</v>
      </c>
      <c r="C19" s="65" t="s">
        <v>44</v>
      </c>
      <c r="D19" s="65"/>
      <c r="E19" s="65"/>
      <c r="F19" s="65"/>
      <c r="G19" s="65"/>
      <c r="H19" s="65"/>
      <c r="I19" s="65" t="s">
        <v>428</v>
      </c>
      <c r="J19" s="65"/>
      <c r="K19" s="65"/>
      <c r="L19" s="65" t="s">
        <v>429</v>
      </c>
      <c r="M19" s="65"/>
      <c r="N19" s="65"/>
      <c r="O19" s="65"/>
      <c r="P19" s="30" t="s">
        <v>42</v>
      </c>
      <c r="Q19" s="30" t="s">
        <v>125</v>
      </c>
      <c r="R19" s="30">
        <v>40.14</v>
      </c>
      <c r="S19" s="30">
        <v>40.14</v>
      </c>
      <c r="T19" s="30">
        <v>54.9</v>
      </c>
      <c r="U19" s="31">
        <f t="shared" si="0"/>
        <v>136.77130044843048</v>
      </c>
    </row>
    <row r="20" spans="1:21" ht="171.75" customHeight="1" x14ac:dyDescent="0.2">
      <c r="A20" s="25"/>
      <c r="B20" s="29" t="s">
        <v>44</v>
      </c>
      <c r="C20" s="65" t="s">
        <v>430</v>
      </c>
      <c r="D20" s="65"/>
      <c r="E20" s="65"/>
      <c r="F20" s="65"/>
      <c r="G20" s="65"/>
      <c r="H20" s="65"/>
      <c r="I20" s="65" t="s">
        <v>431</v>
      </c>
      <c r="J20" s="65"/>
      <c r="K20" s="65"/>
      <c r="L20" s="65" t="s">
        <v>432</v>
      </c>
      <c r="M20" s="65"/>
      <c r="N20" s="65"/>
      <c r="O20" s="65"/>
      <c r="P20" s="30" t="s">
        <v>163</v>
      </c>
      <c r="Q20" s="30" t="s">
        <v>58</v>
      </c>
      <c r="R20" s="30">
        <v>25</v>
      </c>
      <c r="S20" s="30">
        <v>25</v>
      </c>
      <c r="T20" s="30">
        <v>28</v>
      </c>
      <c r="U20" s="31">
        <f t="shared" si="0"/>
        <v>112.00000000000001</v>
      </c>
    </row>
    <row r="21" spans="1:21" ht="171.75" customHeight="1" thickBot="1" x14ac:dyDescent="0.25">
      <c r="A21" s="25"/>
      <c r="B21" s="29" t="s">
        <v>44</v>
      </c>
      <c r="C21" s="65" t="s">
        <v>44</v>
      </c>
      <c r="D21" s="65"/>
      <c r="E21" s="65"/>
      <c r="F21" s="65"/>
      <c r="G21" s="65"/>
      <c r="H21" s="65"/>
      <c r="I21" s="65" t="s">
        <v>433</v>
      </c>
      <c r="J21" s="65"/>
      <c r="K21" s="65"/>
      <c r="L21" s="65" t="s">
        <v>434</v>
      </c>
      <c r="M21" s="65"/>
      <c r="N21" s="65"/>
      <c r="O21" s="65"/>
      <c r="P21" s="30" t="s">
        <v>42</v>
      </c>
      <c r="Q21" s="30" t="s">
        <v>422</v>
      </c>
      <c r="R21" s="30">
        <v>91.8</v>
      </c>
      <c r="S21" s="30">
        <v>91.8</v>
      </c>
      <c r="T21" s="30">
        <v>0</v>
      </c>
      <c r="U21" s="31">
        <f t="shared" si="0"/>
        <v>0</v>
      </c>
    </row>
    <row r="22" spans="1:21" ht="171.75" customHeight="1" thickTop="1" x14ac:dyDescent="0.2">
      <c r="A22" s="25"/>
      <c r="B22" s="26" t="s">
        <v>62</v>
      </c>
      <c r="C22" s="73" t="s">
        <v>435</v>
      </c>
      <c r="D22" s="73"/>
      <c r="E22" s="73"/>
      <c r="F22" s="73"/>
      <c r="G22" s="73"/>
      <c r="H22" s="73"/>
      <c r="I22" s="73" t="s">
        <v>436</v>
      </c>
      <c r="J22" s="73"/>
      <c r="K22" s="73"/>
      <c r="L22" s="73" t="s">
        <v>437</v>
      </c>
      <c r="M22" s="73"/>
      <c r="N22" s="73"/>
      <c r="O22" s="73"/>
      <c r="P22" s="27" t="s">
        <v>134</v>
      </c>
      <c r="Q22" s="27" t="s">
        <v>172</v>
      </c>
      <c r="R22" s="54">
        <v>608</v>
      </c>
      <c r="S22" s="54">
        <v>608</v>
      </c>
      <c r="T22" s="54">
        <v>726</v>
      </c>
      <c r="U22" s="28">
        <f t="shared" si="0"/>
        <v>119.4078947368421</v>
      </c>
    </row>
    <row r="23" spans="1:21" ht="171.75" customHeight="1" x14ac:dyDescent="0.2">
      <c r="A23" s="25"/>
      <c r="B23" s="29" t="s">
        <v>44</v>
      </c>
      <c r="C23" s="65" t="s">
        <v>438</v>
      </c>
      <c r="D23" s="65"/>
      <c r="E23" s="65"/>
      <c r="F23" s="65"/>
      <c r="G23" s="65"/>
      <c r="H23" s="65"/>
      <c r="I23" s="65" t="s">
        <v>439</v>
      </c>
      <c r="J23" s="65"/>
      <c r="K23" s="65"/>
      <c r="L23" s="65" t="s">
        <v>440</v>
      </c>
      <c r="M23" s="65"/>
      <c r="N23" s="65"/>
      <c r="O23" s="65"/>
      <c r="P23" s="30" t="s">
        <v>441</v>
      </c>
      <c r="Q23" s="30" t="s">
        <v>172</v>
      </c>
      <c r="R23" s="53">
        <v>5</v>
      </c>
      <c r="S23" s="53">
        <v>5</v>
      </c>
      <c r="T23" s="53">
        <v>5</v>
      </c>
      <c r="U23" s="31">
        <f t="shared" si="0"/>
        <v>100</v>
      </c>
    </row>
    <row r="24" spans="1:21" ht="171.75" customHeight="1" x14ac:dyDescent="0.2">
      <c r="A24" s="25"/>
      <c r="B24" s="29" t="s">
        <v>44</v>
      </c>
      <c r="C24" s="65" t="s">
        <v>442</v>
      </c>
      <c r="D24" s="65"/>
      <c r="E24" s="65"/>
      <c r="F24" s="65"/>
      <c r="G24" s="65"/>
      <c r="H24" s="65"/>
      <c r="I24" s="65" t="s">
        <v>443</v>
      </c>
      <c r="J24" s="65"/>
      <c r="K24" s="65"/>
      <c r="L24" s="65" t="s">
        <v>444</v>
      </c>
      <c r="M24" s="65"/>
      <c r="N24" s="65"/>
      <c r="O24" s="65"/>
      <c r="P24" s="30" t="s">
        <v>42</v>
      </c>
      <c r="Q24" s="30" t="s">
        <v>172</v>
      </c>
      <c r="R24" s="30">
        <v>100</v>
      </c>
      <c r="S24" s="30">
        <v>100</v>
      </c>
      <c r="T24" s="30">
        <v>104.43</v>
      </c>
      <c r="U24" s="31">
        <f t="shared" si="0"/>
        <v>104.43</v>
      </c>
    </row>
    <row r="25" spans="1:21" ht="171.75" customHeight="1" x14ac:dyDescent="0.2">
      <c r="A25" s="25"/>
      <c r="B25" s="29" t="s">
        <v>44</v>
      </c>
      <c r="C25" s="65" t="s">
        <v>44</v>
      </c>
      <c r="D25" s="65"/>
      <c r="E25" s="65"/>
      <c r="F25" s="65"/>
      <c r="G25" s="65"/>
      <c r="H25" s="65"/>
      <c r="I25" s="65" t="s">
        <v>445</v>
      </c>
      <c r="J25" s="65"/>
      <c r="K25" s="65"/>
      <c r="L25" s="65" t="s">
        <v>446</v>
      </c>
      <c r="M25" s="65"/>
      <c r="N25" s="65"/>
      <c r="O25" s="65"/>
      <c r="P25" s="30" t="s">
        <v>42</v>
      </c>
      <c r="Q25" s="30" t="s">
        <v>268</v>
      </c>
      <c r="R25" s="30">
        <v>100</v>
      </c>
      <c r="S25" s="30">
        <v>100</v>
      </c>
      <c r="T25" s="30">
        <v>100</v>
      </c>
      <c r="U25" s="31">
        <f t="shared" si="0"/>
        <v>100</v>
      </c>
    </row>
    <row r="26" spans="1:21" ht="171.75" customHeight="1" x14ac:dyDescent="0.2">
      <c r="A26" s="25"/>
      <c r="B26" s="29" t="s">
        <v>44</v>
      </c>
      <c r="C26" s="65" t="s">
        <v>447</v>
      </c>
      <c r="D26" s="65"/>
      <c r="E26" s="65"/>
      <c r="F26" s="65"/>
      <c r="G26" s="65"/>
      <c r="H26" s="65"/>
      <c r="I26" s="65" t="s">
        <v>448</v>
      </c>
      <c r="J26" s="65"/>
      <c r="K26" s="65"/>
      <c r="L26" s="65" t="s">
        <v>449</v>
      </c>
      <c r="M26" s="65"/>
      <c r="N26" s="65"/>
      <c r="O26" s="65"/>
      <c r="P26" s="30" t="s">
        <v>42</v>
      </c>
      <c r="Q26" s="30" t="s">
        <v>172</v>
      </c>
      <c r="R26" s="30">
        <v>100</v>
      </c>
      <c r="S26" s="30">
        <v>100</v>
      </c>
      <c r="T26" s="30">
        <v>91.21</v>
      </c>
      <c r="U26" s="31">
        <f t="shared" si="0"/>
        <v>91.21</v>
      </c>
    </row>
    <row r="27" spans="1:21" ht="171.75" customHeight="1" x14ac:dyDescent="0.2">
      <c r="A27" s="25"/>
      <c r="B27" s="29" t="s">
        <v>44</v>
      </c>
      <c r="C27" s="65" t="s">
        <v>44</v>
      </c>
      <c r="D27" s="65"/>
      <c r="E27" s="65"/>
      <c r="F27" s="65"/>
      <c r="G27" s="65"/>
      <c r="H27" s="65"/>
      <c r="I27" s="65" t="s">
        <v>450</v>
      </c>
      <c r="J27" s="65"/>
      <c r="K27" s="65"/>
      <c r="L27" s="65" t="s">
        <v>451</v>
      </c>
      <c r="M27" s="65"/>
      <c r="N27" s="65"/>
      <c r="O27" s="65"/>
      <c r="P27" s="30" t="s">
        <v>42</v>
      </c>
      <c r="Q27" s="30" t="s">
        <v>422</v>
      </c>
      <c r="R27" s="30">
        <v>80</v>
      </c>
      <c r="S27" s="30">
        <v>80</v>
      </c>
      <c r="T27" s="30">
        <v>0</v>
      </c>
      <c r="U27" s="31">
        <f t="shared" si="0"/>
        <v>0</v>
      </c>
    </row>
    <row r="28" spans="1:21" ht="171.75" customHeight="1" x14ac:dyDescent="0.2">
      <c r="A28" s="25"/>
      <c r="B28" s="29" t="s">
        <v>44</v>
      </c>
      <c r="C28" s="65" t="s">
        <v>44</v>
      </c>
      <c r="D28" s="65"/>
      <c r="E28" s="65"/>
      <c r="F28" s="65"/>
      <c r="G28" s="65"/>
      <c r="H28" s="65"/>
      <c r="I28" s="65" t="s">
        <v>452</v>
      </c>
      <c r="J28" s="65"/>
      <c r="K28" s="65"/>
      <c r="L28" s="65" t="s">
        <v>453</v>
      </c>
      <c r="M28" s="65"/>
      <c r="N28" s="65"/>
      <c r="O28" s="65"/>
      <c r="P28" s="30" t="s">
        <v>42</v>
      </c>
      <c r="Q28" s="30" t="s">
        <v>172</v>
      </c>
      <c r="R28" s="30">
        <v>100</v>
      </c>
      <c r="S28" s="30">
        <v>100</v>
      </c>
      <c r="T28" s="30">
        <v>100</v>
      </c>
      <c r="U28" s="31">
        <f t="shared" si="0"/>
        <v>100</v>
      </c>
    </row>
    <row r="29" spans="1:21" ht="171.75" customHeight="1" x14ac:dyDescent="0.2">
      <c r="A29" s="25"/>
      <c r="B29" s="29" t="s">
        <v>44</v>
      </c>
      <c r="C29" s="65" t="s">
        <v>454</v>
      </c>
      <c r="D29" s="65"/>
      <c r="E29" s="65"/>
      <c r="F29" s="65"/>
      <c r="G29" s="65"/>
      <c r="H29" s="65"/>
      <c r="I29" s="65" t="s">
        <v>455</v>
      </c>
      <c r="J29" s="65"/>
      <c r="K29" s="65"/>
      <c r="L29" s="65" t="s">
        <v>456</v>
      </c>
      <c r="M29" s="65"/>
      <c r="N29" s="65"/>
      <c r="O29" s="65"/>
      <c r="P29" s="30" t="s">
        <v>42</v>
      </c>
      <c r="Q29" s="30" t="s">
        <v>183</v>
      </c>
      <c r="R29" s="30">
        <v>80</v>
      </c>
      <c r="S29" s="30">
        <v>80</v>
      </c>
      <c r="T29" s="30">
        <v>83.56</v>
      </c>
      <c r="U29" s="31">
        <f t="shared" si="0"/>
        <v>104.45</v>
      </c>
    </row>
    <row r="30" spans="1:21" ht="171.75" customHeight="1" x14ac:dyDescent="0.2">
      <c r="A30" s="25"/>
      <c r="B30" s="29" t="s">
        <v>44</v>
      </c>
      <c r="C30" s="65" t="s">
        <v>457</v>
      </c>
      <c r="D30" s="65"/>
      <c r="E30" s="65"/>
      <c r="F30" s="65"/>
      <c r="G30" s="65"/>
      <c r="H30" s="65"/>
      <c r="I30" s="65" t="s">
        <v>458</v>
      </c>
      <c r="J30" s="65"/>
      <c r="K30" s="65"/>
      <c r="L30" s="65" t="s">
        <v>459</v>
      </c>
      <c r="M30" s="65"/>
      <c r="N30" s="65"/>
      <c r="O30" s="65"/>
      <c r="P30" s="30" t="s">
        <v>42</v>
      </c>
      <c r="Q30" s="30" t="s">
        <v>183</v>
      </c>
      <c r="R30" s="30">
        <v>20</v>
      </c>
      <c r="S30" s="30">
        <v>20</v>
      </c>
      <c r="T30" s="30">
        <v>16.440000000000001</v>
      </c>
      <c r="U30" s="31">
        <f t="shared" si="0"/>
        <v>82.2</v>
      </c>
    </row>
    <row r="31" spans="1:21" ht="171.75" customHeight="1" x14ac:dyDescent="0.2">
      <c r="A31" s="25"/>
      <c r="B31" s="29" t="s">
        <v>44</v>
      </c>
      <c r="C31" s="65" t="s">
        <v>44</v>
      </c>
      <c r="D31" s="65"/>
      <c r="E31" s="65"/>
      <c r="F31" s="65"/>
      <c r="G31" s="65"/>
      <c r="H31" s="65"/>
      <c r="I31" s="65" t="s">
        <v>460</v>
      </c>
      <c r="J31" s="65"/>
      <c r="K31" s="65"/>
      <c r="L31" s="65" t="s">
        <v>461</v>
      </c>
      <c r="M31" s="65"/>
      <c r="N31" s="65"/>
      <c r="O31" s="65"/>
      <c r="P31" s="30" t="s">
        <v>42</v>
      </c>
      <c r="Q31" s="30" t="s">
        <v>268</v>
      </c>
      <c r="R31" s="30">
        <v>100</v>
      </c>
      <c r="S31" s="30">
        <v>100</v>
      </c>
      <c r="T31" s="30">
        <v>100</v>
      </c>
      <c r="U31" s="31">
        <f t="shared" si="0"/>
        <v>100</v>
      </c>
    </row>
    <row r="32" spans="1:21" ht="171.75" customHeight="1" thickBot="1" x14ac:dyDescent="0.25">
      <c r="A32" s="25"/>
      <c r="B32" s="29" t="s">
        <v>44</v>
      </c>
      <c r="C32" s="65" t="s">
        <v>462</v>
      </c>
      <c r="D32" s="65"/>
      <c r="E32" s="65"/>
      <c r="F32" s="65"/>
      <c r="G32" s="65"/>
      <c r="H32" s="65"/>
      <c r="I32" s="65" t="s">
        <v>463</v>
      </c>
      <c r="J32" s="65"/>
      <c r="K32" s="65"/>
      <c r="L32" s="65" t="s">
        <v>464</v>
      </c>
      <c r="M32" s="65"/>
      <c r="N32" s="65"/>
      <c r="O32" s="65"/>
      <c r="P32" s="30" t="s">
        <v>134</v>
      </c>
      <c r="Q32" s="30" t="s">
        <v>172</v>
      </c>
      <c r="R32" s="53">
        <v>3020</v>
      </c>
      <c r="S32" s="53">
        <v>3020</v>
      </c>
      <c r="T32" s="53">
        <v>3008</v>
      </c>
      <c r="U32" s="31">
        <f t="shared" si="0"/>
        <v>99.602649006622514</v>
      </c>
    </row>
    <row r="33" spans="2:22" ht="22.5" customHeight="1" thickTop="1" thickBot="1" x14ac:dyDescent="0.25">
      <c r="B33" s="8" t="s">
        <v>79</v>
      </c>
      <c r="C33" s="9"/>
      <c r="D33" s="9"/>
      <c r="E33" s="9"/>
      <c r="F33" s="9"/>
      <c r="G33" s="9"/>
      <c r="H33" s="10"/>
      <c r="I33" s="10"/>
      <c r="J33" s="10"/>
      <c r="K33" s="10"/>
      <c r="L33" s="10"/>
      <c r="M33" s="10"/>
      <c r="N33" s="10"/>
      <c r="O33" s="10"/>
      <c r="P33" s="10"/>
      <c r="Q33" s="10"/>
      <c r="R33" s="10"/>
      <c r="S33" s="10"/>
      <c r="T33" s="10"/>
      <c r="U33" s="11"/>
      <c r="V33" s="32"/>
    </row>
    <row r="34" spans="2:22" ht="30.75" customHeight="1" thickTop="1" x14ac:dyDescent="0.2">
      <c r="B34" s="33"/>
      <c r="C34" s="34"/>
      <c r="D34" s="34"/>
      <c r="E34" s="34"/>
      <c r="F34" s="34"/>
      <c r="G34" s="34"/>
      <c r="H34" s="35"/>
      <c r="I34" s="35"/>
      <c r="J34" s="35"/>
      <c r="K34" s="35"/>
      <c r="L34" s="35"/>
      <c r="M34" s="35"/>
      <c r="N34" s="35"/>
      <c r="O34" s="35"/>
      <c r="P34" s="36"/>
      <c r="Q34" s="37"/>
      <c r="R34" s="38" t="s">
        <v>80</v>
      </c>
      <c r="S34" s="22" t="s">
        <v>81</v>
      </c>
      <c r="T34" s="38" t="s">
        <v>82</v>
      </c>
      <c r="U34" s="22" t="s">
        <v>83</v>
      </c>
    </row>
    <row r="35" spans="2:22" ht="30.75" customHeight="1" thickBot="1" x14ac:dyDescent="0.25">
      <c r="B35" s="39"/>
      <c r="C35" s="40"/>
      <c r="D35" s="40"/>
      <c r="E35" s="40"/>
      <c r="F35" s="40"/>
      <c r="G35" s="40"/>
      <c r="H35" s="41"/>
      <c r="I35" s="41"/>
      <c r="J35" s="41"/>
      <c r="K35" s="41"/>
      <c r="L35" s="41"/>
      <c r="M35" s="41"/>
      <c r="N35" s="41"/>
      <c r="O35" s="41"/>
      <c r="P35" s="42"/>
      <c r="Q35" s="43"/>
      <c r="R35" s="44" t="s">
        <v>84</v>
      </c>
      <c r="S35" s="43" t="s">
        <v>84</v>
      </c>
      <c r="T35" s="43" t="s">
        <v>84</v>
      </c>
      <c r="U35" s="43" t="s">
        <v>85</v>
      </c>
    </row>
    <row r="36" spans="2:22" ht="24.75" customHeight="1" thickBot="1" x14ac:dyDescent="0.25">
      <c r="B36" s="66" t="s">
        <v>86</v>
      </c>
      <c r="C36" s="67"/>
      <c r="D36" s="67"/>
      <c r="E36" s="45"/>
      <c r="F36" s="45"/>
      <c r="G36" s="45"/>
      <c r="H36" s="46"/>
      <c r="I36" s="46"/>
      <c r="J36" s="46"/>
      <c r="K36" s="46"/>
      <c r="L36" s="46"/>
      <c r="M36" s="46"/>
      <c r="N36" s="46"/>
      <c r="O36" s="46"/>
      <c r="P36" s="47"/>
      <c r="Q36" s="47"/>
      <c r="R36" s="48">
        <f>1035.006955</f>
        <v>1035.0069550000001</v>
      </c>
      <c r="S36" s="48">
        <f>1035.006955</f>
        <v>1035.0069550000001</v>
      </c>
      <c r="T36" s="48">
        <f>814.17720499</f>
        <v>814.17720498999995</v>
      </c>
      <c r="U36" s="49">
        <f>+IF(ISERR(T36/S36*100),"N/A",T36/S36*100)</f>
        <v>78.663935643794773</v>
      </c>
    </row>
    <row r="37" spans="2:22" ht="24.75" customHeight="1" thickBot="1" x14ac:dyDescent="0.25">
      <c r="B37" s="68" t="s">
        <v>87</v>
      </c>
      <c r="C37" s="69"/>
      <c r="D37" s="69"/>
      <c r="E37" s="50"/>
      <c r="F37" s="50"/>
      <c r="G37" s="50"/>
      <c r="H37" s="51"/>
      <c r="I37" s="51"/>
      <c r="J37" s="51"/>
      <c r="K37" s="51"/>
      <c r="L37" s="51"/>
      <c r="M37" s="51"/>
      <c r="N37" s="51"/>
      <c r="O37" s="51"/>
      <c r="P37" s="52"/>
      <c r="Q37" s="52"/>
      <c r="R37" s="48">
        <f>813.71250669</f>
        <v>813.71250669000005</v>
      </c>
      <c r="S37" s="48">
        <f>813.71250669</f>
        <v>813.71250669000005</v>
      </c>
      <c r="T37" s="48">
        <f>814.17720499</f>
        <v>814.17720498999995</v>
      </c>
      <c r="U37" s="49">
        <f>+IF(ISERR(T37/S37*100),"N/A",T37/S37*100)</f>
        <v>100.05710841312863</v>
      </c>
    </row>
    <row r="38" spans="2:22" ht="14.85" customHeight="1" thickTop="1" thickBot="1" x14ac:dyDescent="0.25">
      <c r="B38" s="8" t="s">
        <v>88</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70" t="s">
        <v>89</v>
      </c>
      <c r="C39" s="71"/>
      <c r="D39" s="71"/>
      <c r="E39" s="71"/>
      <c r="F39" s="71"/>
      <c r="G39" s="71"/>
      <c r="H39" s="71"/>
      <c r="I39" s="71"/>
      <c r="J39" s="71"/>
      <c r="K39" s="71"/>
      <c r="L39" s="71"/>
      <c r="M39" s="71"/>
      <c r="N39" s="71"/>
      <c r="O39" s="71"/>
      <c r="P39" s="71"/>
      <c r="Q39" s="71"/>
      <c r="R39" s="71"/>
      <c r="S39" s="71"/>
      <c r="T39" s="71"/>
      <c r="U39" s="72"/>
    </row>
    <row r="40" spans="2:22" ht="84" customHeight="1" x14ac:dyDescent="0.2">
      <c r="B40" s="59" t="s">
        <v>465</v>
      </c>
      <c r="C40" s="60"/>
      <c r="D40" s="60"/>
      <c r="E40" s="60"/>
      <c r="F40" s="60"/>
      <c r="G40" s="60"/>
      <c r="H40" s="60"/>
      <c r="I40" s="60"/>
      <c r="J40" s="60"/>
      <c r="K40" s="60"/>
      <c r="L40" s="60"/>
      <c r="M40" s="60"/>
      <c r="N40" s="60"/>
      <c r="O40" s="60"/>
      <c r="P40" s="60"/>
      <c r="Q40" s="60"/>
      <c r="R40" s="60"/>
      <c r="S40" s="60"/>
      <c r="T40" s="60"/>
      <c r="U40" s="61"/>
    </row>
    <row r="41" spans="2:22" ht="84" customHeight="1" x14ac:dyDescent="0.2">
      <c r="B41" s="59" t="s">
        <v>466</v>
      </c>
      <c r="C41" s="60"/>
      <c r="D41" s="60"/>
      <c r="E41" s="60"/>
      <c r="F41" s="60"/>
      <c r="G41" s="60"/>
      <c r="H41" s="60"/>
      <c r="I41" s="60"/>
      <c r="J41" s="60"/>
      <c r="K41" s="60"/>
      <c r="L41" s="60"/>
      <c r="M41" s="60"/>
      <c r="N41" s="60"/>
      <c r="O41" s="60"/>
      <c r="P41" s="60"/>
      <c r="Q41" s="60"/>
      <c r="R41" s="60"/>
      <c r="S41" s="60"/>
      <c r="T41" s="60"/>
      <c r="U41" s="61"/>
    </row>
    <row r="42" spans="2:22" ht="84" customHeight="1" x14ac:dyDescent="0.2">
      <c r="B42" s="59" t="s">
        <v>467</v>
      </c>
      <c r="C42" s="60"/>
      <c r="D42" s="60"/>
      <c r="E42" s="60"/>
      <c r="F42" s="60"/>
      <c r="G42" s="60"/>
      <c r="H42" s="60"/>
      <c r="I42" s="60"/>
      <c r="J42" s="60"/>
      <c r="K42" s="60"/>
      <c r="L42" s="60"/>
      <c r="M42" s="60"/>
      <c r="N42" s="60"/>
      <c r="O42" s="60"/>
      <c r="P42" s="60"/>
      <c r="Q42" s="60"/>
      <c r="R42" s="60"/>
      <c r="S42" s="60"/>
      <c r="T42" s="60"/>
      <c r="U42" s="61"/>
    </row>
    <row r="43" spans="2:22" ht="84" customHeight="1" x14ac:dyDescent="0.2">
      <c r="B43" s="59" t="s">
        <v>468</v>
      </c>
      <c r="C43" s="60"/>
      <c r="D43" s="60"/>
      <c r="E43" s="60"/>
      <c r="F43" s="60"/>
      <c r="G43" s="60"/>
      <c r="H43" s="60"/>
      <c r="I43" s="60"/>
      <c r="J43" s="60"/>
      <c r="K43" s="60"/>
      <c r="L43" s="60"/>
      <c r="M43" s="60"/>
      <c r="N43" s="60"/>
      <c r="O43" s="60"/>
      <c r="P43" s="60"/>
      <c r="Q43" s="60"/>
      <c r="R43" s="60"/>
      <c r="S43" s="60"/>
      <c r="T43" s="60"/>
      <c r="U43" s="61"/>
    </row>
    <row r="44" spans="2:22" ht="84" customHeight="1" x14ac:dyDescent="0.2">
      <c r="B44" s="59" t="s">
        <v>469</v>
      </c>
      <c r="C44" s="60"/>
      <c r="D44" s="60"/>
      <c r="E44" s="60"/>
      <c r="F44" s="60"/>
      <c r="G44" s="60"/>
      <c r="H44" s="60"/>
      <c r="I44" s="60"/>
      <c r="J44" s="60"/>
      <c r="K44" s="60"/>
      <c r="L44" s="60"/>
      <c r="M44" s="60"/>
      <c r="N44" s="60"/>
      <c r="O44" s="60"/>
      <c r="P44" s="60"/>
      <c r="Q44" s="60"/>
      <c r="R44" s="60"/>
      <c r="S44" s="60"/>
      <c r="T44" s="60"/>
      <c r="U44" s="61"/>
    </row>
    <row r="45" spans="2:22" ht="84" customHeight="1" x14ac:dyDescent="0.2">
      <c r="B45" s="59" t="s">
        <v>470</v>
      </c>
      <c r="C45" s="60"/>
      <c r="D45" s="60"/>
      <c r="E45" s="60"/>
      <c r="F45" s="60"/>
      <c r="G45" s="60"/>
      <c r="H45" s="60"/>
      <c r="I45" s="60"/>
      <c r="J45" s="60"/>
      <c r="K45" s="60"/>
      <c r="L45" s="60"/>
      <c r="M45" s="60"/>
      <c r="N45" s="60"/>
      <c r="O45" s="60"/>
      <c r="P45" s="60"/>
      <c r="Q45" s="60"/>
      <c r="R45" s="60"/>
      <c r="S45" s="60"/>
      <c r="T45" s="60"/>
      <c r="U45" s="61"/>
    </row>
    <row r="46" spans="2:22" ht="84" customHeight="1" x14ac:dyDescent="0.2">
      <c r="B46" s="59" t="s">
        <v>471</v>
      </c>
      <c r="C46" s="60"/>
      <c r="D46" s="60"/>
      <c r="E46" s="60"/>
      <c r="F46" s="60"/>
      <c r="G46" s="60"/>
      <c r="H46" s="60"/>
      <c r="I46" s="60"/>
      <c r="J46" s="60"/>
      <c r="K46" s="60"/>
      <c r="L46" s="60"/>
      <c r="M46" s="60"/>
      <c r="N46" s="60"/>
      <c r="O46" s="60"/>
      <c r="P46" s="60"/>
      <c r="Q46" s="60"/>
      <c r="R46" s="60"/>
      <c r="S46" s="60"/>
      <c r="T46" s="60"/>
      <c r="U46" s="61"/>
    </row>
    <row r="47" spans="2:22" ht="84" customHeight="1" x14ac:dyDescent="0.2">
      <c r="B47" s="59" t="s">
        <v>472</v>
      </c>
      <c r="C47" s="60"/>
      <c r="D47" s="60"/>
      <c r="E47" s="60"/>
      <c r="F47" s="60"/>
      <c r="G47" s="60"/>
      <c r="H47" s="60"/>
      <c r="I47" s="60"/>
      <c r="J47" s="60"/>
      <c r="K47" s="60"/>
      <c r="L47" s="60"/>
      <c r="M47" s="60"/>
      <c r="N47" s="60"/>
      <c r="O47" s="60"/>
      <c r="P47" s="60"/>
      <c r="Q47" s="60"/>
      <c r="R47" s="60"/>
      <c r="S47" s="60"/>
      <c r="T47" s="60"/>
      <c r="U47" s="61"/>
    </row>
    <row r="48" spans="2:22" ht="84" customHeight="1" x14ac:dyDescent="0.2">
      <c r="B48" s="59" t="s">
        <v>473</v>
      </c>
      <c r="C48" s="60"/>
      <c r="D48" s="60"/>
      <c r="E48" s="60"/>
      <c r="F48" s="60"/>
      <c r="G48" s="60"/>
      <c r="H48" s="60"/>
      <c r="I48" s="60"/>
      <c r="J48" s="60"/>
      <c r="K48" s="60"/>
      <c r="L48" s="60"/>
      <c r="M48" s="60"/>
      <c r="N48" s="60"/>
      <c r="O48" s="60"/>
      <c r="P48" s="60"/>
      <c r="Q48" s="60"/>
      <c r="R48" s="60"/>
      <c r="S48" s="60"/>
      <c r="T48" s="60"/>
      <c r="U48" s="61"/>
    </row>
    <row r="49" spans="2:21" ht="84" customHeight="1" x14ac:dyDescent="0.2">
      <c r="B49" s="59" t="s">
        <v>474</v>
      </c>
      <c r="C49" s="60"/>
      <c r="D49" s="60"/>
      <c r="E49" s="60"/>
      <c r="F49" s="60"/>
      <c r="G49" s="60"/>
      <c r="H49" s="60"/>
      <c r="I49" s="60"/>
      <c r="J49" s="60"/>
      <c r="K49" s="60"/>
      <c r="L49" s="60"/>
      <c r="M49" s="60"/>
      <c r="N49" s="60"/>
      <c r="O49" s="60"/>
      <c r="P49" s="60"/>
      <c r="Q49" s="60"/>
      <c r="R49" s="60"/>
      <c r="S49" s="60"/>
      <c r="T49" s="60"/>
      <c r="U49" s="61"/>
    </row>
    <row r="50" spans="2:21" ht="84" customHeight="1" x14ac:dyDescent="0.2">
      <c r="B50" s="59" t="s">
        <v>475</v>
      </c>
      <c r="C50" s="60"/>
      <c r="D50" s="60"/>
      <c r="E50" s="60"/>
      <c r="F50" s="60"/>
      <c r="G50" s="60"/>
      <c r="H50" s="60"/>
      <c r="I50" s="60"/>
      <c r="J50" s="60"/>
      <c r="K50" s="60"/>
      <c r="L50" s="60"/>
      <c r="M50" s="60"/>
      <c r="N50" s="60"/>
      <c r="O50" s="60"/>
      <c r="P50" s="60"/>
      <c r="Q50" s="60"/>
      <c r="R50" s="60"/>
      <c r="S50" s="60"/>
      <c r="T50" s="60"/>
      <c r="U50" s="61"/>
    </row>
    <row r="51" spans="2:21" ht="84" customHeight="1" x14ac:dyDescent="0.2">
      <c r="B51" s="59" t="s">
        <v>476</v>
      </c>
      <c r="C51" s="60"/>
      <c r="D51" s="60"/>
      <c r="E51" s="60"/>
      <c r="F51" s="60"/>
      <c r="G51" s="60"/>
      <c r="H51" s="60"/>
      <c r="I51" s="60"/>
      <c r="J51" s="60"/>
      <c r="K51" s="60"/>
      <c r="L51" s="60"/>
      <c r="M51" s="60"/>
      <c r="N51" s="60"/>
      <c r="O51" s="60"/>
      <c r="P51" s="60"/>
      <c r="Q51" s="60"/>
      <c r="R51" s="60"/>
      <c r="S51" s="60"/>
      <c r="T51" s="60"/>
      <c r="U51" s="61"/>
    </row>
    <row r="52" spans="2:21" ht="84" customHeight="1" x14ac:dyDescent="0.2">
      <c r="B52" s="59" t="s">
        <v>477</v>
      </c>
      <c r="C52" s="60"/>
      <c r="D52" s="60"/>
      <c r="E52" s="60"/>
      <c r="F52" s="60"/>
      <c r="G52" s="60"/>
      <c r="H52" s="60"/>
      <c r="I52" s="60"/>
      <c r="J52" s="60"/>
      <c r="K52" s="60"/>
      <c r="L52" s="60"/>
      <c r="M52" s="60"/>
      <c r="N52" s="60"/>
      <c r="O52" s="60"/>
      <c r="P52" s="60"/>
      <c r="Q52" s="60"/>
      <c r="R52" s="60"/>
      <c r="S52" s="60"/>
      <c r="T52" s="60"/>
      <c r="U52" s="61"/>
    </row>
    <row r="53" spans="2:21" ht="84" customHeight="1" x14ac:dyDescent="0.2">
      <c r="B53" s="59" t="s">
        <v>478</v>
      </c>
      <c r="C53" s="60"/>
      <c r="D53" s="60"/>
      <c r="E53" s="60"/>
      <c r="F53" s="60"/>
      <c r="G53" s="60"/>
      <c r="H53" s="60"/>
      <c r="I53" s="60"/>
      <c r="J53" s="60"/>
      <c r="K53" s="60"/>
      <c r="L53" s="60"/>
      <c r="M53" s="60"/>
      <c r="N53" s="60"/>
      <c r="O53" s="60"/>
      <c r="P53" s="60"/>
      <c r="Q53" s="60"/>
      <c r="R53" s="60"/>
      <c r="S53" s="60"/>
      <c r="T53" s="60"/>
      <c r="U53" s="61"/>
    </row>
    <row r="54" spans="2:21" ht="84" customHeight="1" x14ac:dyDescent="0.2">
      <c r="B54" s="59" t="s">
        <v>479</v>
      </c>
      <c r="C54" s="60"/>
      <c r="D54" s="60"/>
      <c r="E54" s="60"/>
      <c r="F54" s="60"/>
      <c r="G54" s="60"/>
      <c r="H54" s="60"/>
      <c r="I54" s="60"/>
      <c r="J54" s="60"/>
      <c r="K54" s="60"/>
      <c r="L54" s="60"/>
      <c r="M54" s="60"/>
      <c r="N54" s="60"/>
      <c r="O54" s="60"/>
      <c r="P54" s="60"/>
      <c r="Q54" s="60"/>
      <c r="R54" s="60"/>
      <c r="S54" s="60"/>
      <c r="T54" s="60"/>
      <c r="U54" s="61"/>
    </row>
    <row r="55" spans="2:21" ht="84" customHeight="1" x14ac:dyDescent="0.2">
      <c r="B55" s="59" t="s">
        <v>480</v>
      </c>
      <c r="C55" s="60"/>
      <c r="D55" s="60"/>
      <c r="E55" s="60"/>
      <c r="F55" s="60"/>
      <c r="G55" s="60"/>
      <c r="H55" s="60"/>
      <c r="I55" s="60"/>
      <c r="J55" s="60"/>
      <c r="K55" s="60"/>
      <c r="L55" s="60"/>
      <c r="M55" s="60"/>
      <c r="N55" s="60"/>
      <c r="O55" s="60"/>
      <c r="P55" s="60"/>
      <c r="Q55" s="60"/>
      <c r="R55" s="60"/>
      <c r="S55" s="60"/>
      <c r="T55" s="60"/>
      <c r="U55" s="61"/>
    </row>
    <row r="56" spans="2:21" ht="84" customHeight="1" x14ac:dyDescent="0.2">
      <c r="B56" s="59" t="s">
        <v>481</v>
      </c>
      <c r="C56" s="60"/>
      <c r="D56" s="60"/>
      <c r="E56" s="60"/>
      <c r="F56" s="60"/>
      <c r="G56" s="60"/>
      <c r="H56" s="60"/>
      <c r="I56" s="60"/>
      <c r="J56" s="60"/>
      <c r="K56" s="60"/>
      <c r="L56" s="60"/>
      <c r="M56" s="60"/>
      <c r="N56" s="60"/>
      <c r="O56" s="60"/>
      <c r="P56" s="60"/>
      <c r="Q56" s="60"/>
      <c r="R56" s="60"/>
      <c r="S56" s="60"/>
      <c r="T56" s="60"/>
      <c r="U56" s="61"/>
    </row>
    <row r="57" spans="2:21" ht="84" customHeight="1" x14ac:dyDescent="0.2">
      <c r="B57" s="59" t="s">
        <v>482</v>
      </c>
      <c r="C57" s="60"/>
      <c r="D57" s="60"/>
      <c r="E57" s="60"/>
      <c r="F57" s="60"/>
      <c r="G57" s="60"/>
      <c r="H57" s="60"/>
      <c r="I57" s="60"/>
      <c r="J57" s="60"/>
      <c r="K57" s="60"/>
      <c r="L57" s="60"/>
      <c r="M57" s="60"/>
      <c r="N57" s="60"/>
      <c r="O57" s="60"/>
      <c r="P57" s="60"/>
      <c r="Q57" s="60"/>
      <c r="R57" s="60"/>
      <c r="S57" s="60"/>
      <c r="T57" s="60"/>
      <c r="U57" s="61"/>
    </row>
    <row r="58" spans="2:21" ht="84" customHeight="1" x14ac:dyDescent="0.2">
      <c r="B58" s="59" t="s">
        <v>483</v>
      </c>
      <c r="C58" s="60"/>
      <c r="D58" s="60"/>
      <c r="E58" s="60"/>
      <c r="F58" s="60"/>
      <c r="G58" s="60"/>
      <c r="H58" s="60"/>
      <c r="I58" s="60"/>
      <c r="J58" s="60"/>
      <c r="K58" s="60"/>
      <c r="L58" s="60"/>
      <c r="M58" s="60"/>
      <c r="N58" s="60"/>
      <c r="O58" s="60"/>
      <c r="P58" s="60"/>
      <c r="Q58" s="60"/>
      <c r="R58" s="60"/>
      <c r="S58" s="60"/>
      <c r="T58" s="60"/>
      <c r="U58" s="61"/>
    </row>
    <row r="59" spans="2:21" ht="84" customHeight="1" x14ac:dyDescent="0.2">
      <c r="B59" s="59" t="s">
        <v>484</v>
      </c>
      <c r="C59" s="60"/>
      <c r="D59" s="60"/>
      <c r="E59" s="60"/>
      <c r="F59" s="60"/>
      <c r="G59" s="60"/>
      <c r="H59" s="60"/>
      <c r="I59" s="60"/>
      <c r="J59" s="60"/>
      <c r="K59" s="60"/>
      <c r="L59" s="60"/>
      <c r="M59" s="60"/>
      <c r="N59" s="60"/>
      <c r="O59" s="60"/>
      <c r="P59" s="60"/>
      <c r="Q59" s="60"/>
      <c r="R59" s="60"/>
      <c r="S59" s="60"/>
      <c r="T59" s="60"/>
      <c r="U59" s="61"/>
    </row>
    <row r="60" spans="2:21" ht="84" customHeight="1" x14ac:dyDescent="0.2">
      <c r="B60" s="59" t="s">
        <v>485</v>
      </c>
      <c r="C60" s="60"/>
      <c r="D60" s="60"/>
      <c r="E60" s="60"/>
      <c r="F60" s="60"/>
      <c r="G60" s="60"/>
      <c r="H60" s="60"/>
      <c r="I60" s="60"/>
      <c r="J60" s="60"/>
      <c r="K60" s="60"/>
      <c r="L60" s="60"/>
      <c r="M60" s="60"/>
      <c r="N60" s="60"/>
      <c r="O60" s="60"/>
      <c r="P60" s="60"/>
      <c r="Q60" s="60"/>
      <c r="R60" s="60"/>
      <c r="S60" s="60"/>
      <c r="T60" s="60"/>
      <c r="U60" s="61"/>
    </row>
    <row r="61" spans="2:21" ht="84" customHeight="1" thickBot="1" x14ac:dyDescent="0.25">
      <c r="B61" s="62" t="s">
        <v>486</v>
      </c>
      <c r="C61" s="63"/>
      <c r="D61" s="63"/>
      <c r="E61" s="63"/>
      <c r="F61" s="63"/>
      <c r="G61" s="63"/>
      <c r="H61" s="63"/>
      <c r="I61" s="63"/>
      <c r="J61" s="63"/>
      <c r="K61" s="63"/>
      <c r="L61" s="63"/>
      <c r="M61" s="63"/>
      <c r="N61" s="63"/>
      <c r="O61" s="63"/>
      <c r="P61" s="63"/>
      <c r="Q61" s="63"/>
      <c r="R61" s="63"/>
      <c r="S61" s="63"/>
      <c r="T61" s="63"/>
      <c r="U61" s="64"/>
    </row>
  </sheetData>
  <mergeCells count="112">
    <mergeCell ref="B1:L1"/>
    <mergeCell ref="D4:H4"/>
    <mergeCell ref="L4:O4"/>
    <mergeCell ref="Q4:R4"/>
    <mergeCell ref="T4:U4"/>
    <mergeCell ref="B5:U5"/>
    <mergeCell ref="T9:T10"/>
    <mergeCell ref="U9:U10"/>
    <mergeCell ref="C6:G6"/>
    <mergeCell ref="K6:M6"/>
    <mergeCell ref="P6:Q6"/>
    <mergeCell ref="T6:U6"/>
    <mergeCell ref="C12:H12"/>
    <mergeCell ref="I12:K12"/>
    <mergeCell ref="L12:O12"/>
    <mergeCell ref="B8:B10"/>
    <mergeCell ref="C8:H10"/>
    <mergeCell ref="I8:S8"/>
    <mergeCell ref="T8:U8"/>
    <mergeCell ref="I9:K10"/>
    <mergeCell ref="L9:O10"/>
    <mergeCell ref="C13:H13"/>
    <mergeCell ref="I13:K13"/>
    <mergeCell ref="L13:O13"/>
    <mergeCell ref="P9:P10"/>
    <mergeCell ref="Q9:Q10"/>
    <mergeCell ref="R9:S9"/>
    <mergeCell ref="C16:H16"/>
    <mergeCell ref="I16:K16"/>
    <mergeCell ref="L16:O16"/>
    <mergeCell ref="C11:H11"/>
    <mergeCell ref="I11:K11"/>
    <mergeCell ref="L11:O11"/>
    <mergeCell ref="C17:H17"/>
    <mergeCell ref="I17:K17"/>
    <mergeCell ref="L17:O17"/>
    <mergeCell ref="C14:H14"/>
    <mergeCell ref="I14:K14"/>
    <mergeCell ref="L14:O14"/>
    <mergeCell ref="C15:H15"/>
    <mergeCell ref="I15:K15"/>
    <mergeCell ref="L15:O15"/>
    <mergeCell ref="C20:H20"/>
    <mergeCell ref="I20:K20"/>
    <mergeCell ref="L20:O20"/>
    <mergeCell ref="C21:H21"/>
    <mergeCell ref="I21:K21"/>
    <mergeCell ref="L21:O21"/>
    <mergeCell ref="C18:H18"/>
    <mergeCell ref="I18:K18"/>
    <mergeCell ref="L18:O18"/>
    <mergeCell ref="C19:H19"/>
    <mergeCell ref="I19:K19"/>
    <mergeCell ref="L19:O19"/>
    <mergeCell ref="C24:H24"/>
    <mergeCell ref="I24:K24"/>
    <mergeCell ref="L24:O24"/>
    <mergeCell ref="C25:H25"/>
    <mergeCell ref="I25:K25"/>
    <mergeCell ref="L25:O25"/>
    <mergeCell ref="C22:H22"/>
    <mergeCell ref="I22:K22"/>
    <mergeCell ref="L22:O22"/>
    <mergeCell ref="C23:H23"/>
    <mergeCell ref="I23:K23"/>
    <mergeCell ref="L23:O23"/>
    <mergeCell ref="C28:H28"/>
    <mergeCell ref="I28:K28"/>
    <mergeCell ref="L28:O28"/>
    <mergeCell ref="C29:H29"/>
    <mergeCell ref="I29:K29"/>
    <mergeCell ref="L29:O29"/>
    <mergeCell ref="C26:H26"/>
    <mergeCell ref="I26:K26"/>
    <mergeCell ref="L26:O26"/>
    <mergeCell ref="C27:H27"/>
    <mergeCell ref="I27:K27"/>
    <mergeCell ref="L27:O27"/>
    <mergeCell ref="C32:H32"/>
    <mergeCell ref="I32:K32"/>
    <mergeCell ref="L32:O32"/>
    <mergeCell ref="B36:D36"/>
    <mergeCell ref="B37:D37"/>
    <mergeCell ref="B39:U39"/>
    <mergeCell ref="C30:H30"/>
    <mergeCell ref="I30:K30"/>
    <mergeCell ref="L30:O30"/>
    <mergeCell ref="C31:H31"/>
    <mergeCell ref="I31:K31"/>
    <mergeCell ref="L31:O31"/>
    <mergeCell ref="B46:U46"/>
    <mergeCell ref="B47:U47"/>
    <mergeCell ref="B48:U48"/>
    <mergeCell ref="B49:U49"/>
    <mergeCell ref="B50:U50"/>
    <mergeCell ref="B51:U51"/>
    <mergeCell ref="B40:U40"/>
    <mergeCell ref="B41:U41"/>
    <mergeCell ref="B42:U42"/>
    <mergeCell ref="B43:U43"/>
    <mergeCell ref="B44:U44"/>
    <mergeCell ref="B45:U45"/>
    <mergeCell ref="B58:U58"/>
    <mergeCell ref="B59:U59"/>
    <mergeCell ref="B60:U60"/>
    <mergeCell ref="B61:U61"/>
    <mergeCell ref="B52:U52"/>
    <mergeCell ref="B53:U53"/>
    <mergeCell ref="B54:U54"/>
    <mergeCell ref="B55:U55"/>
    <mergeCell ref="B56:U56"/>
    <mergeCell ref="B57:U5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zoomScale="80" zoomScaleNormal="80" zoomScaleSheetLayoutView="80" workbookViewId="0">
      <selection activeCell="V12" sqref="V1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487</v>
      </c>
      <c r="D4" s="93" t="s">
        <v>488</v>
      </c>
      <c r="E4" s="93"/>
      <c r="F4" s="93"/>
      <c r="G4" s="93"/>
      <c r="H4" s="93"/>
      <c r="I4" s="14"/>
      <c r="J4" s="15" t="s">
        <v>9</v>
      </c>
      <c r="K4" s="16" t="s">
        <v>10</v>
      </c>
      <c r="L4" s="94" t="s">
        <v>11</v>
      </c>
      <c r="M4" s="94"/>
      <c r="N4" s="94"/>
      <c r="O4" s="94"/>
      <c r="P4" s="15" t="s">
        <v>12</v>
      </c>
      <c r="Q4" s="94" t="s">
        <v>489</v>
      </c>
      <c r="R4" s="94"/>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64.5" customHeight="1" thickBot="1" x14ac:dyDescent="0.25">
      <c r="B6" s="17" t="s">
        <v>16</v>
      </c>
      <c r="C6" s="74" t="s">
        <v>209</v>
      </c>
      <c r="D6" s="74"/>
      <c r="E6" s="74"/>
      <c r="F6" s="74"/>
      <c r="G6" s="74"/>
      <c r="H6" s="18"/>
      <c r="I6" s="18"/>
      <c r="J6" s="18" t="s">
        <v>18</v>
      </c>
      <c r="K6" s="74" t="s">
        <v>210</v>
      </c>
      <c r="L6" s="74"/>
      <c r="M6" s="74"/>
      <c r="N6" s="19"/>
      <c r="O6" s="20" t="s">
        <v>20</v>
      </c>
      <c r="P6" s="74" t="s">
        <v>211</v>
      </c>
      <c r="Q6" s="74"/>
      <c r="R6" s="21"/>
      <c r="S6" s="20" t="s">
        <v>22</v>
      </c>
      <c r="T6" s="74" t="s">
        <v>490</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17" customHeight="1" thickTop="1" thickBot="1" x14ac:dyDescent="0.25">
      <c r="A11" s="25"/>
      <c r="B11" s="26" t="s">
        <v>38</v>
      </c>
      <c r="C11" s="73" t="s">
        <v>491</v>
      </c>
      <c r="D11" s="73"/>
      <c r="E11" s="73"/>
      <c r="F11" s="73"/>
      <c r="G11" s="73"/>
      <c r="H11" s="73"/>
      <c r="I11" s="73" t="s">
        <v>492</v>
      </c>
      <c r="J11" s="73"/>
      <c r="K11" s="73"/>
      <c r="L11" s="73" t="s">
        <v>493</v>
      </c>
      <c r="M11" s="73"/>
      <c r="N11" s="73"/>
      <c r="O11" s="73"/>
      <c r="P11" s="27" t="s">
        <v>42</v>
      </c>
      <c r="Q11" s="27" t="s">
        <v>125</v>
      </c>
      <c r="R11" s="27">
        <v>7.2</v>
      </c>
      <c r="S11" s="27">
        <v>7.2</v>
      </c>
      <c r="T11" s="27">
        <v>7.18</v>
      </c>
      <c r="U11" s="28">
        <f t="shared" ref="U11:U26" si="0">IF(ISERR(T11/S11*100),"N/A",T11/S11*100)</f>
        <v>99.722222222222214</v>
      </c>
    </row>
    <row r="12" spans="1:34" ht="117" customHeight="1" thickTop="1" x14ac:dyDescent="0.2">
      <c r="A12" s="25"/>
      <c r="B12" s="26" t="s">
        <v>47</v>
      </c>
      <c r="C12" s="73" t="s">
        <v>494</v>
      </c>
      <c r="D12" s="73"/>
      <c r="E12" s="73"/>
      <c r="F12" s="73"/>
      <c r="G12" s="73"/>
      <c r="H12" s="73"/>
      <c r="I12" s="73" t="s">
        <v>495</v>
      </c>
      <c r="J12" s="73"/>
      <c r="K12" s="73"/>
      <c r="L12" s="73" t="s">
        <v>496</v>
      </c>
      <c r="M12" s="73"/>
      <c r="N12" s="73"/>
      <c r="O12" s="73"/>
      <c r="P12" s="27" t="s">
        <v>42</v>
      </c>
      <c r="Q12" s="27" t="s">
        <v>125</v>
      </c>
      <c r="R12" s="27">
        <v>42.35</v>
      </c>
      <c r="S12" s="27">
        <v>42.35</v>
      </c>
      <c r="T12" s="27">
        <v>60.69</v>
      </c>
      <c r="U12" s="28">
        <f t="shared" si="0"/>
        <v>143.30578512396693</v>
      </c>
    </row>
    <row r="13" spans="1:34" ht="117" customHeight="1" thickBot="1" x14ac:dyDescent="0.25">
      <c r="A13" s="25"/>
      <c r="B13" s="29" t="s">
        <v>44</v>
      </c>
      <c r="C13" s="65" t="s">
        <v>44</v>
      </c>
      <c r="D13" s="65"/>
      <c r="E13" s="65"/>
      <c r="F13" s="65"/>
      <c r="G13" s="65"/>
      <c r="H13" s="65"/>
      <c r="I13" s="65" t="s">
        <v>497</v>
      </c>
      <c r="J13" s="65"/>
      <c r="K13" s="65"/>
      <c r="L13" s="65" t="s">
        <v>498</v>
      </c>
      <c r="M13" s="65"/>
      <c r="N13" s="65"/>
      <c r="O13" s="65"/>
      <c r="P13" s="30" t="s">
        <v>42</v>
      </c>
      <c r="Q13" s="30" t="s">
        <v>125</v>
      </c>
      <c r="R13" s="30">
        <v>12.27</v>
      </c>
      <c r="S13" s="30">
        <v>12.27</v>
      </c>
      <c r="T13" s="30">
        <v>12.25</v>
      </c>
      <c r="U13" s="31">
        <f t="shared" si="0"/>
        <v>99.837000814995918</v>
      </c>
    </row>
    <row r="14" spans="1:34" ht="117" customHeight="1" thickTop="1" x14ac:dyDescent="0.2">
      <c r="A14" s="25"/>
      <c r="B14" s="26" t="s">
        <v>54</v>
      </c>
      <c r="C14" s="73" t="s">
        <v>499</v>
      </c>
      <c r="D14" s="73"/>
      <c r="E14" s="73"/>
      <c r="F14" s="73"/>
      <c r="G14" s="73"/>
      <c r="H14" s="73"/>
      <c r="I14" s="73" t="s">
        <v>500</v>
      </c>
      <c r="J14" s="73"/>
      <c r="K14" s="73"/>
      <c r="L14" s="73" t="s">
        <v>501</v>
      </c>
      <c r="M14" s="73"/>
      <c r="N14" s="73"/>
      <c r="O14" s="73"/>
      <c r="P14" s="27" t="s">
        <v>42</v>
      </c>
      <c r="Q14" s="27" t="s">
        <v>268</v>
      </c>
      <c r="R14" s="27">
        <v>100</v>
      </c>
      <c r="S14" s="27">
        <v>100</v>
      </c>
      <c r="T14" s="27">
        <v>11.83</v>
      </c>
      <c r="U14" s="28">
        <f t="shared" si="0"/>
        <v>11.83</v>
      </c>
    </row>
    <row r="15" spans="1:34" ht="117" customHeight="1" x14ac:dyDescent="0.2">
      <c r="A15" s="25"/>
      <c r="B15" s="29" t="s">
        <v>44</v>
      </c>
      <c r="C15" s="65" t="s">
        <v>502</v>
      </c>
      <c r="D15" s="65"/>
      <c r="E15" s="65"/>
      <c r="F15" s="65"/>
      <c r="G15" s="65"/>
      <c r="H15" s="65"/>
      <c r="I15" s="65" t="s">
        <v>503</v>
      </c>
      <c r="J15" s="65"/>
      <c r="K15" s="65"/>
      <c r="L15" s="65" t="s">
        <v>504</v>
      </c>
      <c r="M15" s="65"/>
      <c r="N15" s="65"/>
      <c r="O15" s="65"/>
      <c r="P15" s="30" t="s">
        <v>42</v>
      </c>
      <c r="Q15" s="30" t="s">
        <v>268</v>
      </c>
      <c r="R15" s="30">
        <v>47.33</v>
      </c>
      <c r="S15" s="30">
        <v>47.33</v>
      </c>
      <c r="T15" s="30">
        <v>42.36</v>
      </c>
      <c r="U15" s="31">
        <f t="shared" si="0"/>
        <v>89.499260511303618</v>
      </c>
    </row>
    <row r="16" spans="1:34" ht="117" customHeight="1" x14ac:dyDescent="0.2">
      <c r="A16" s="25"/>
      <c r="B16" s="29" t="s">
        <v>44</v>
      </c>
      <c r="C16" s="65" t="s">
        <v>44</v>
      </c>
      <c r="D16" s="65"/>
      <c r="E16" s="65"/>
      <c r="F16" s="65"/>
      <c r="G16" s="65"/>
      <c r="H16" s="65"/>
      <c r="I16" s="65" t="s">
        <v>505</v>
      </c>
      <c r="J16" s="65"/>
      <c r="K16" s="65"/>
      <c r="L16" s="65" t="s">
        <v>506</v>
      </c>
      <c r="M16" s="65"/>
      <c r="N16" s="65"/>
      <c r="O16" s="65"/>
      <c r="P16" s="30" t="s">
        <v>42</v>
      </c>
      <c r="Q16" s="30" t="s">
        <v>268</v>
      </c>
      <c r="R16" s="30">
        <v>20.43</v>
      </c>
      <c r="S16" s="30">
        <v>20.43</v>
      </c>
      <c r="T16" s="30">
        <v>21.26</v>
      </c>
      <c r="U16" s="31">
        <f t="shared" si="0"/>
        <v>104.06265296133139</v>
      </c>
    </row>
    <row r="17" spans="1:22" ht="117" customHeight="1" x14ac:dyDescent="0.2">
      <c r="A17" s="25"/>
      <c r="B17" s="29" t="s">
        <v>44</v>
      </c>
      <c r="C17" s="65" t="s">
        <v>44</v>
      </c>
      <c r="D17" s="65"/>
      <c r="E17" s="65"/>
      <c r="F17" s="65"/>
      <c r="G17" s="65"/>
      <c r="H17" s="65"/>
      <c r="I17" s="65" t="s">
        <v>507</v>
      </c>
      <c r="J17" s="65"/>
      <c r="K17" s="65"/>
      <c r="L17" s="65" t="s">
        <v>508</v>
      </c>
      <c r="M17" s="65"/>
      <c r="N17" s="65"/>
      <c r="O17" s="65"/>
      <c r="P17" s="30" t="s">
        <v>42</v>
      </c>
      <c r="Q17" s="30" t="s">
        <v>268</v>
      </c>
      <c r="R17" s="30">
        <v>47.59</v>
      </c>
      <c r="S17" s="30">
        <v>47.59</v>
      </c>
      <c r="T17" s="30">
        <v>49.37</v>
      </c>
      <c r="U17" s="31">
        <f t="shared" si="0"/>
        <v>103.74028157175876</v>
      </c>
    </row>
    <row r="18" spans="1:22" ht="117" customHeight="1" x14ac:dyDescent="0.2">
      <c r="A18" s="25"/>
      <c r="B18" s="29" t="s">
        <v>44</v>
      </c>
      <c r="C18" s="65" t="s">
        <v>44</v>
      </c>
      <c r="D18" s="65"/>
      <c r="E18" s="65"/>
      <c r="F18" s="65"/>
      <c r="G18" s="65"/>
      <c r="H18" s="65"/>
      <c r="I18" s="65" t="s">
        <v>509</v>
      </c>
      <c r="J18" s="65"/>
      <c r="K18" s="65"/>
      <c r="L18" s="65" t="s">
        <v>510</v>
      </c>
      <c r="M18" s="65"/>
      <c r="N18" s="65"/>
      <c r="O18" s="65"/>
      <c r="P18" s="30" t="s">
        <v>42</v>
      </c>
      <c r="Q18" s="30" t="s">
        <v>268</v>
      </c>
      <c r="R18" s="30">
        <v>42.61</v>
      </c>
      <c r="S18" s="30">
        <v>42.61</v>
      </c>
      <c r="T18" s="30">
        <v>28.36</v>
      </c>
      <c r="U18" s="31">
        <f t="shared" si="0"/>
        <v>66.5571462098099</v>
      </c>
    </row>
    <row r="19" spans="1:22" ht="117" customHeight="1" x14ac:dyDescent="0.2">
      <c r="A19" s="25"/>
      <c r="B19" s="29" t="s">
        <v>44</v>
      </c>
      <c r="C19" s="65" t="s">
        <v>44</v>
      </c>
      <c r="D19" s="65"/>
      <c r="E19" s="65"/>
      <c r="F19" s="65"/>
      <c r="G19" s="65"/>
      <c r="H19" s="65"/>
      <c r="I19" s="65" t="s">
        <v>511</v>
      </c>
      <c r="J19" s="65"/>
      <c r="K19" s="65"/>
      <c r="L19" s="65" t="s">
        <v>512</v>
      </c>
      <c r="M19" s="65"/>
      <c r="N19" s="65"/>
      <c r="O19" s="65"/>
      <c r="P19" s="30" t="s">
        <v>42</v>
      </c>
      <c r="Q19" s="30" t="s">
        <v>268</v>
      </c>
      <c r="R19" s="30">
        <v>100</v>
      </c>
      <c r="S19" s="30">
        <v>100</v>
      </c>
      <c r="T19" s="30">
        <v>48.01</v>
      </c>
      <c r="U19" s="31">
        <f t="shared" si="0"/>
        <v>48.01</v>
      </c>
    </row>
    <row r="20" spans="1:22" ht="117" customHeight="1" x14ac:dyDescent="0.2">
      <c r="A20" s="25"/>
      <c r="B20" s="29" t="s">
        <v>44</v>
      </c>
      <c r="C20" s="65" t="s">
        <v>44</v>
      </c>
      <c r="D20" s="65"/>
      <c r="E20" s="65"/>
      <c r="F20" s="65"/>
      <c r="G20" s="65"/>
      <c r="H20" s="65"/>
      <c r="I20" s="65" t="s">
        <v>513</v>
      </c>
      <c r="J20" s="65"/>
      <c r="K20" s="65"/>
      <c r="L20" s="65" t="s">
        <v>514</v>
      </c>
      <c r="M20" s="65"/>
      <c r="N20" s="65"/>
      <c r="O20" s="65"/>
      <c r="P20" s="30" t="s">
        <v>42</v>
      </c>
      <c r="Q20" s="30" t="s">
        <v>515</v>
      </c>
      <c r="R20" s="30">
        <v>2.82</v>
      </c>
      <c r="S20" s="30">
        <v>2.82</v>
      </c>
      <c r="T20" s="30">
        <v>3.97</v>
      </c>
      <c r="U20" s="31">
        <f t="shared" si="0"/>
        <v>140.78014184397165</v>
      </c>
    </row>
    <row r="21" spans="1:22" ht="117" customHeight="1" x14ac:dyDescent="0.2">
      <c r="A21" s="25"/>
      <c r="B21" s="29" t="s">
        <v>44</v>
      </c>
      <c r="C21" s="65" t="s">
        <v>516</v>
      </c>
      <c r="D21" s="65"/>
      <c r="E21" s="65"/>
      <c r="F21" s="65"/>
      <c r="G21" s="65"/>
      <c r="H21" s="65"/>
      <c r="I21" s="65" t="s">
        <v>517</v>
      </c>
      <c r="J21" s="65"/>
      <c r="K21" s="65"/>
      <c r="L21" s="65" t="s">
        <v>518</v>
      </c>
      <c r="M21" s="65"/>
      <c r="N21" s="65"/>
      <c r="O21" s="65"/>
      <c r="P21" s="30" t="s">
        <v>42</v>
      </c>
      <c r="Q21" s="30" t="s">
        <v>515</v>
      </c>
      <c r="R21" s="30">
        <v>0.98</v>
      </c>
      <c r="S21" s="30">
        <v>0.98</v>
      </c>
      <c r="T21" s="30">
        <v>0.37</v>
      </c>
      <c r="U21" s="31">
        <f t="shared" si="0"/>
        <v>37.755102040816325</v>
      </c>
    </row>
    <row r="22" spans="1:22" ht="117" customHeight="1" thickBot="1" x14ac:dyDescent="0.25">
      <c r="A22" s="25"/>
      <c r="B22" s="29" t="s">
        <v>44</v>
      </c>
      <c r="C22" s="65" t="s">
        <v>44</v>
      </c>
      <c r="D22" s="65"/>
      <c r="E22" s="65"/>
      <c r="F22" s="65"/>
      <c r="G22" s="65"/>
      <c r="H22" s="65"/>
      <c r="I22" s="65" t="s">
        <v>519</v>
      </c>
      <c r="J22" s="65"/>
      <c r="K22" s="65"/>
      <c r="L22" s="65" t="s">
        <v>520</v>
      </c>
      <c r="M22" s="65"/>
      <c r="N22" s="65"/>
      <c r="O22" s="65"/>
      <c r="P22" s="30" t="s">
        <v>42</v>
      </c>
      <c r="Q22" s="30" t="s">
        <v>268</v>
      </c>
      <c r="R22" s="30">
        <v>39.159999999999997</v>
      </c>
      <c r="S22" s="30">
        <v>39.159999999999997</v>
      </c>
      <c r="T22" s="30">
        <v>40</v>
      </c>
      <c r="U22" s="31">
        <f t="shared" si="0"/>
        <v>102.1450459652707</v>
      </c>
    </row>
    <row r="23" spans="1:22" ht="117" customHeight="1" thickTop="1" x14ac:dyDescent="0.2">
      <c r="A23" s="25"/>
      <c r="B23" s="26" t="s">
        <v>62</v>
      </c>
      <c r="C23" s="73" t="s">
        <v>521</v>
      </c>
      <c r="D23" s="73"/>
      <c r="E23" s="73"/>
      <c r="F23" s="73"/>
      <c r="G23" s="73"/>
      <c r="H23" s="73"/>
      <c r="I23" s="73" t="s">
        <v>522</v>
      </c>
      <c r="J23" s="73"/>
      <c r="K23" s="73"/>
      <c r="L23" s="73" t="s">
        <v>523</v>
      </c>
      <c r="M23" s="73"/>
      <c r="N23" s="73"/>
      <c r="O23" s="73"/>
      <c r="P23" s="27" t="s">
        <v>524</v>
      </c>
      <c r="Q23" s="27" t="s">
        <v>172</v>
      </c>
      <c r="R23" s="27">
        <v>70.209999999999994</v>
      </c>
      <c r="S23" s="27">
        <v>70.209999999999994</v>
      </c>
      <c r="T23" s="27">
        <v>93.62</v>
      </c>
      <c r="U23" s="28">
        <f t="shared" si="0"/>
        <v>133.3428286568865</v>
      </c>
    </row>
    <row r="24" spans="1:22" ht="117" customHeight="1" x14ac:dyDescent="0.2">
      <c r="A24" s="25"/>
      <c r="B24" s="29" t="s">
        <v>44</v>
      </c>
      <c r="C24" s="65" t="s">
        <v>525</v>
      </c>
      <c r="D24" s="65"/>
      <c r="E24" s="65"/>
      <c r="F24" s="65"/>
      <c r="G24" s="65"/>
      <c r="H24" s="65"/>
      <c r="I24" s="65" t="s">
        <v>526</v>
      </c>
      <c r="J24" s="65"/>
      <c r="K24" s="65"/>
      <c r="L24" s="65" t="s">
        <v>527</v>
      </c>
      <c r="M24" s="65"/>
      <c r="N24" s="65"/>
      <c r="O24" s="65"/>
      <c r="P24" s="30" t="s">
        <v>182</v>
      </c>
      <c r="Q24" s="30" t="s">
        <v>268</v>
      </c>
      <c r="R24" s="30">
        <v>1290</v>
      </c>
      <c r="S24" s="30">
        <v>1290</v>
      </c>
      <c r="T24" s="30">
        <v>573.66</v>
      </c>
      <c r="U24" s="31">
        <f t="shared" si="0"/>
        <v>44.469767441860462</v>
      </c>
    </row>
    <row r="25" spans="1:22" ht="117" customHeight="1" x14ac:dyDescent="0.2">
      <c r="A25" s="25"/>
      <c r="B25" s="29" t="s">
        <v>44</v>
      </c>
      <c r="C25" s="65" t="s">
        <v>44</v>
      </c>
      <c r="D25" s="65"/>
      <c r="E25" s="65"/>
      <c r="F25" s="65"/>
      <c r="G25" s="65"/>
      <c r="H25" s="65"/>
      <c r="I25" s="65" t="s">
        <v>528</v>
      </c>
      <c r="J25" s="65"/>
      <c r="K25" s="65"/>
      <c r="L25" s="65" t="s">
        <v>529</v>
      </c>
      <c r="M25" s="65"/>
      <c r="N25" s="65"/>
      <c r="O25" s="65"/>
      <c r="P25" s="30" t="s">
        <v>182</v>
      </c>
      <c r="Q25" s="30" t="s">
        <v>268</v>
      </c>
      <c r="R25" s="30">
        <v>3.7</v>
      </c>
      <c r="S25" s="30">
        <v>3.7</v>
      </c>
      <c r="T25" s="30">
        <v>3.4</v>
      </c>
      <c r="U25" s="31">
        <f t="shared" si="0"/>
        <v>91.891891891891888</v>
      </c>
    </row>
    <row r="26" spans="1:22" ht="117" customHeight="1" thickBot="1" x14ac:dyDescent="0.25">
      <c r="A26" s="25"/>
      <c r="B26" s="29" t="s">
        <v>44</v>
      </c>
      <c r="C26" s="65" t="s">
        <v>530</v>
      </c>
      <c r="D26" s="65"/>
      <c r="E26" s="65"/>
      <c r="F26" s="65"/>
      <c r="G26" s="65"/>
      <c r="H26" s="65"/>
      <c r="I26" s="65" t="s">
        <v>531</v>
      </c>
      <c r="J26" s="65"/>
      <c r="K26" s="65"/>
      <c r="L26" s="65" t="s">
        <v>532</v>
      </c>
      <c r="M26" s="65"/>
      <c r="N26" s="65"/>
      <c r="O26" s="65"/>
      <c r="P26" s="30" t="s">
        <v>42</v>
      </c>
      <c r="Q26" s="30" t="s">
        <v>172</v>
      </c>
      <c r="R26" s="30">
        <v>100</v>
      </c>
      <c r="S26" s="30">
        <v>100</v>
      </c>
      <c r="T26" s="30">
        <v>100</v>
      </c>
      <c r="U26" s="31">
        <f t="shared" si="0"/>
        <v>100</v>
      </c>
    </row>
    <row r="27" spans="1:22" ht="22.5" customHeight="1" thickTop="1" thickBot="1" x14ac:dyDescent="0.25">
      <c r="B27" s="8" t="s">
        <v>79</v>
      </c>
      <c r="C27" s="9"/>
      <c r="D27" s="9"/>
      <c r="E27" s="9"/>
      <c r="F27" s="9"/>
      <c r="G27" s="9"/>
      <c r="H27" s="10"/>
      <c r="I27" s="10"/>
      <c r="J27" s="10"/>
      <c r="K27" s="10"/>
      <c r="L27" s="10"/>
      <c r="M27" s="10"/>
      <c r="N27" s="10"/>
      <c r="O27" s="10"/>
      <c r="P27" s="10"/>
      <c r="Q27" s="10"/>
      <c r="R27" s="10"/>
      <c r="S27" s="10"/>
      <c r="T27" s="10"/>
      <c r="U27" s="11"/>
      <c r="V27" s="32"/>
    </row>
    <row r="28" spans="1:22" ht="30.75" customHeight="1" thickTop="1" x14ac:dyDescent="0.2">
      <c r="B28" s="33"/>
      <c r="C28" s="34"/>
      <c r="D28" s="34"/>
      <c r="E28" s="34"/>
      <c r="F28" s="34"/>
      <c r="G28" s="34"/>
      <c r="H28" s="35"/>
      <c r="I28" s="35"/>
      <c r="J28" s="35"/>
      <c r="K28" s="35"/>
      <c r="L28" s="35"/>
      <c r="M28" s="35"/>
      <c r="N28" s="35"/>
      <c r="O28" s="35"/>
      <c r="P28" s="36"/>
      <c r="Q28" s="37"/>
      <c r="R28" s="38" t="s">
        <v>80</v>
      </c>
      <c r="S28" s="22" t="s">
        <v>81</v>
      </c>
      <c r="T28" s="38" t="s">
        <v>82</v>
      </c>
      <c r="U28" s="22" t="s">
        <v>83</v>
      </c>
    </row>
    <row r="29" spans="1:22" ht="30.75" customHeight="1" thickBot="1" x14ac:dyDescent="0.25">
      <c r="B29" s="39"/>
      <c r="C29" s="40"/>
      <c r="D29" s="40"/>
      <c r="E29" s="40"/>
      <c r="F29" s="40"/>
      <c r="G29" s="40"/>
      <c r="H29" s="41"/>
      <c r="I29" s="41"/>
      <c r="J29" s="41"/>
      <c r="K29" s="41"/>
      <c r="L29" s="41"/>
      <c r="M29" s="41"/>
      <c r="N29" s="41"/>
      <c r="O29" s="41"/>
      <c r="P29" s="42"/>
      <c r="Q29" s="43"/>
      <c r="R29" s="44" t="s">
        <v>84</v>
      </c>
      <c r="S29" s="43" t="s">
        <v>84</v>
      </c>
      <c r="T29" s="43" t="s">
        <v>84</v>
      </c>
      <c r="U29" s="43" t="s">
        <v>85</v>
      </c>
    </row>
    <row r="30" spans="1:22" ht="24" customHeight="1" thickBot="1" x14ac:dyDescent="0.25">
      <c r="B30" s="66" t="s">
        <v>86</v>
      </c>
      <c r="C30" s="67"/>
      <c r="D30" s="67"/>
      <c r="E30" s="45"/>
      <c r="F30" s="45"/>
      <c r="G30" s="45"/>
      <c r="H30" s="46"/>
      <c r="I30" s="46"/>
      <c r="J30" s="46"/>
      <c r="K30" s="46"/>
      <c r="L30" s="46"/>
      <c r="M30" s="46"/>
      <c r="N30" s="46"/>
      <c r="O30" s="46"/>
      <c r="P30" s="47"/>
      <c r="Q30" s="47"/>
      <c r="R30" s="48">
        <f>6011</f>
        <v>6011</v>
      </c>
      <c r="S30" s="48">
        <f>6011</f>
        <v>6011</v>
      </c>
      <c r="T30" s="48">
        <f>8248.49791891</f>
        <v>8248.4979189099995</v>
      </c>
      <c r="U30" s="49">
        <f>+IF(ISERR(T30/S30*100),"N/A",T30/S30*100)</f>
        <v>137.22338910181332</v>
      </c>
    </row>
    <row r="31" spans="1:22" ht="24" customHeight="1" thickBot="1" x14ac:dyDescent="0.25">
      <c r="B31" s="68" t="s">
        <v>87</v>
      </c>
      <c r="C31" s="69"/>
      <c r="D31" s="69"/>
      <c r="E31" s="50"/>
      <c r="F31" s="50"/>
      <c r="G31" s="50"/>
      <c r="H31" s="51"/>
      <c r="I31" s="51"/>
      <c r="J31" s="51"/>
      <c r="K31" s="51"/>
      <c r="L31" s="51"/>
      <c r="M31" s="51"/>
      <c r="N31" s="51"/>
      <c r="O31" s="51"/>
      <c r="P31" s="52"/>
      <c r="Q31" s="52"/>
      <c r="R31" s="48">
        <f>7906.13467029</f>
        <v>7906.13467029</v>
      </c>
      <c r="S31" s="48">
        <f>7906.13467029</f>
        <v>7906.13467029</v>
      </c>
      <c r="T31" s="48">
        <f>8248.49791891</f>
        <v>8248.4979189099995</v>
      </c>
      <c r="U31" s="49">
        <f>+IF(ISERR(T31/S31*100),"N/A",T31/S31*100)</f>
        <v>104.33034931603868</v>
      </c>
    </row>
    <row r="32" spans="1:22" ht="14.85" customHeight="1" thickTop="1" thickBot="1" x14ac:dyDescent="0.25">
      <c r="B32" s="8" t="s">
        <v>88</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70" t="s">
        <v>89</v>
      </c>
      <c r="C33" s="71"/>
      <c r="D33" s="71"/>
      <c r="E33" s="71"/>
      <c r="F33" s="71"/>
      <c r="G33" s="71"/>
      <c r="H33" s="71"/>
      <c r="I33" s="71"/>
      <c r="J33" s="71"/>
      <c r="K33" s="71"/>
      <c r="L33" s="71"/>
      <c r="M33" s="71"/>
      <c r="N33" s="71"/>
      <c r="O33" s="71"/>
      <c r="P33" s="71"/>
      <c r="Q33" s="71"/>
      <c r="R33" s="71"/>
      <c r="S33" s="71"/>
      <c r="T33" s="71"/>
      <c r="U33" s="72"/>
    </row>
    <row r="34" spans="2:21" ht="101.25" customHeight="1" x14ac:dyDescent="0.2">
      <c r="B34" s="59" t="s">
        <v>533</v>
      </c>
      <c r="C34" s="60"/>
      <c r="D34" s="60"/>
      <c r="E34" s="60"/>
      <c r="F34" s="60"/>
      <c r="G34" s="60"/>
      <c r="H34" s="60"/>
      <c r="I34" s="60"/>
      <c r="J34" s="60"/>
      <c r="K34" s="60"/>
      <c r="L34" s="60"/>
      <c r="M34" s="60"/>
      <c r="N34" s="60"/>
      <c r="O34" s="60"/>
      <c r="P34" s="60"/>
      <c r="Q34" s="60"/>
      <c r="R34" s="60"/>
      <c r="S34" s="60"/>
      <c r="T34" s="60"/>
      <c r="U34" s="61"/>
    </row>
    <row r="35" spans="2:21" ht="101.25" customHeight="1" x14ac:dyDescent="0.2">
      <c r="B35" s="59" t="s">
        <v>534</v>
      </c>
      <c r="C35" s="60"/>
      <c r="D35" s="60"/>
      <c r="E35" s="60"/>
      <c r="F35" s="60"/>
      <c r="G35" s="60"/>
      <c r="H35" s="60"/>
      <c r="I35" s="60"/>
      <c r="J35" s="60"/>
      <c r="K35" s="60"/>
      <c r="L35" s="60"/>
      <c r="M35" s="60"/>
      <c r="N35" s="60"/>
      <c r="O35" s="60"/>
      <c r="P35" s="60"/>
      <c r="Q35" s="60"/>
      <c r="R35" s="60"/>
      <c r="S35" s="60"/>
      <c r="T35" s="60"/>
      <c r="U35" s="61"/>
    </row>
    <row r="36" spans="2:21" ht="101.25" customHeight="1" x14ac:dyDescent="0.2">
      <c r="B36" s="59" t="s">
        <v>535</v>
      </c>
      <c r="C36" s="60"/>
      <c r="D36" s="60"/>
      <c r="E36" s="60"/>
      <c r="F36" s="60"/>
      <c r="G36" s="60"/>
      <c r="H36" s="60"/>
      <c r="I36" s="60"/>
      <c r="J36" s="60"/>
      <c r="K36" s="60"/>
      <c r="L36" s="60"/>
      <c r="M36" s="60"/>
      <c r="N36" s="60"/>
      <c r="O36" s="60"/>
      <c r="P36" s="60"/>
      <c r="Q36" s="60"/>
      <c r="R36" s="60"/>
      <c r="S36" s="60"/>
      <c r="T36" s="60"/>
      <c r="U36" s="61"/>
    </row>
    <row r="37" spans="2:21" ht="101.25" customHeight="1" x14ac:dyDescent="0.2">
      <c r="B37" s="59" t="s">
        <v>536</v>
      </c>
      <c r="C37" s="60"/>
      <c r="D37" s="60"/>
      <c r="E37" s="60"/>
      <c r="F37" s="60"/>
      <c r="G37" s="60"/>
      <c r="H37" s="60"/>
      <c r="I37" s="60"/>
      <c r="J37" s="60"/>
      <c r="K37" s="60"/>
      <c r="L37" s="60"/>
      <c r="M37" s="60"/>
      <c r="N37" s="60"/>
      <c r="O37" s="60"/>
      <c r="P37" s="60"/>
      <c r="Q37" s="60"/>
      <c r="R37" s="60"/>
      <c r="S37" s="60"/>
      <c r="T37" s="60"/>
      <c r="U37" s="61"/>
    </row>
    <row r="38" spans="2:21" ht="101.25" customHeight="1" x14ac:dyDescent="0.2">
      <c r="B38" s="59" t="s">
        <v>537</v>
      </c>
      <c r="C38" s="60"/>
      <c r="D38" s="60"/>
      <c r="E38" s="60"/>
      <c r="F38" s="60"/>
      <c r="G38" s="60"/>
      <c r="H38" s="60"/>
      <c r="I38" s="60"/>
      <c r="J38" s="60"/>
      <c r="K38" s="60"/>
      <c r="L38" s="60"/>
      <c r="M38" s="60"/>
      <c r="N38" s="60"/>
      <c r="O38" s="60"/>
      <c r="P38" s="60"/>
      <c r="Q38" s="60"/>
      <c r="R38" s="60"/>
      <c r="S38" s="60"/>
      <c r="T38" s="60"/>
      <c r="U38" s="61"/>
    </row>
    <row r="39" spans="2:21" ht="101.25" customHeight="1" x14ac:dyDescent="0.2">
      <c r="B39" s="59" t="s">
        <v>538</v>
      </c>
      <c r="C39" s="60"/>
      <c r="D39" s="60"/>
      <c r="E39" s="60"/>
      <c r="F39" s="60"/>
      <c r="G39" s="60"/>
      <c r="H39" s="60"/>
      <c r="I39" s="60"/>
      <c r="J39" s="60"/>
      <c r="K39" s="60"/>
      <c r="L39" s="60"/>
      <c r="M39" s="60"/>
      <c r="N39" s="60"/>
      <c r="O39" s="60"/>
      <c r="P39" s="60"/>
      <c r="Q39" s="60"/>
      <c r="R39" s="60"/>
      <c r="S39" s="60"/>
      <c r="T39" s="60"/>
      <c r="U39" s="61"/>
    </row>
    <row r="40" spans="2:21" ht="101.25" customHeight="1" x14ac:dyDescent="0.2">
      <c r="B40" s="59" t="s">
        <v>539</v>
      </c>
      <c r="C40" s="60"/>
      <c r="D40" s="60"/>
      <c r="E40" s="60"/>
      <c r="F40" s="60"/>
      <c r="G40" s="60"/>
      <c r="H40" s="60"/>
      <c r="I40" s="60"/>
      <c r="J40" s="60"/>
      <c r="K40" s="60"/>
      <c r="L40" s="60"/>
      <c r="M40" s="60"/>
      <c r="N40" s="60"/>
      <c r="O40" s="60"/>
      <c r="P40" s="60"/>
      <c r="Q40" s="60"/>
      <c r="R40" s="60"/>
      <c r="S40" s="60"/>
      <c r="T40" s="60"/>
      <c r="U40" s="61"/>
    </row>
    <row r="41" spans="2:21" ht="101.25" customHeight="1" x14ac:dyDescent="0.2">
      <c r="B41" s="59" t="s">
        <v>540</v>
      </c>
      <c r="C41" s="60"/>
      <c r="D41" s="60"/>
      <c r="E41" s="60"/>
      <c r="F41" s="60"/>
      <c r="G41" s="60"/>
      <c r="H41" s="60"/>
      <c r="I41" s="60"/>
      <c r="J41" s="60"/>
      <c r="K41" s="60"/>
      <c r="L41" s="60"/>
      <c r="M41" s="60"/>
      <c r="N41" s="60"/>
      <c r="O41" s="60"/>
      <c r="P41" s="60"/>
      <c r="Q41" s="60"/>
      <c r="R41" s="60"/>
      <c r="S41" s="60"/>
      <c r="T41" s="60"/>
      <c r="U41" s="61"/>
    </row>
    <row r="42" spans="2:21" ht="101.25" customHeight="1" x14ac:dyDescent="0.2">
      <c r="B42" s="59" t="s">
        <v>541</v>
      </c>
      <c r="C42" s="60"/>
      <c r="D42" s="60"/>
      <c r="E42" s="60"/>
      <c r="F42" s="60"/>
      <c r="G42" s="60"/>
      <c r="H42" s="60"/>
      <c r="I42" s="60"/>
      <c r="J42" s="60"/>
      <c r="K42" s="60"/>
      <c r="L42" s="60"/>
      <c r="M42" s="60"/>
      <c r="N42" s="60"/>
      <c r="O42" s="60"/>
      <c r="P42" s="60"/>
      <c r="Q42" s="60"/>
      <c r="R42" s="60"/>
      <c r="S42" s="60"/>
      <c r="T42" s="60"/>
      <c r="U42" s="61"/>
    </row>
    <row r="43" spans="2:21" ht="101.25" customHeight="1" x14ac:dyDescent="0.2">
      <c r="B43" s="59" t="s">
        <v>542</v>
      </c>
      <c r="C43" s="60"/>
      <c r="D43" s="60"/>
      <c r="E43" s="60"/>
      <c r="F43" s="60"/>
      <c r="G43" s="60"/>
      <c r="H43" s="60"/>
      <c r="I43" s="60"/>
      <c r="J43" s="60"/>
      <c r="K43" s="60"/>
      <c r="L43" s="60"/>
      <c r="M43" s="60"/>
      <c r="N43" s="60"/>
      <c r="O43" s="60"/>
      <c r="P43" s="60"/>
      <c r="Q43" s="60"/>
      <c r="R43" s="60"/>
      <c r="S43" s="60"/>
      <c r="T43" s="60"/>
      <c r="U43" s="61"/>
    </row>
    <row r="44" spans="2:21" ht="101.25" customHeight="1" x14ac:dyDescent="0.2">
      <c r="B44" s="59" t="s">
        <v>543</v>
      </c>
      <c r="C44" s="60"/>
      <c r="D44" s="60"/>
      <c r="E44" s="60"/>
      <c r="F44" s="60"/>
      <c r="G44" s="60"/>
      <c r="H44" s="60"/>
      <c r="I44" s="60"/>
      <c r="J44" s="60"/>
      <c r="K44" s="60"/>
      <c r="L44" s="60"/>
      <c r="M44" s="60"/>
      <c r="N44" s="60"/>
      <c r="O44" s="60"/>
      <c r="P44" s="60"/>
      <c r="Q44" s="60"/>
      <c r="R44" s="60"/>
      <c r="S44" s="60"/>
      <c r="T44" s="60"/>
      <c r="U44" s="61"/>
    </row>
    <row r="45" spans="2:21" ht="101.25" customHeight="1" x14ac:dyDescent="0.2">
      <c r="B45" s="59" t="s">
        <v>544</v>
      </c>
      <c r="C45" s="60"/>
      <c r="D45" s="60"/>
      <c r="E45" s="60"/>
      <c r="F45" s="60"/>
      <c r="G45" s="60"/>
      <c r="H45" s="60"/>
      <c r="I45" s="60"/>
      <c r="J45" s="60"/>
      <c r="K45" s="60"/>
      <c r="L45" s="60"/>
      <c r="M45" s="60"/>
      <c r="N45" s="60"/>
      <c r="O45" s="60"/>
      <c r="P45" s="60"/>
      <c r="Q45" s="60"/>
      <c r="R45" s="60"/>
      <c r="S45" s="60"/>
      <c r="T45" s="60"/>
      <c r="U45" s="61"/>
    </row>
    <row r="46" spans="2:21" ht="101.25" customHeight="1" x14ac:dyDescent="0.2">
      <c r="B46" s="59" t="s">
        <v>545</v>
      </c>
      <c r="C46" s="60"/>
      <c r="D46" s="60"/>
      <c r="E46" s="60"/>
      <c r="F46" s="60"/>
      <c r="G46" s="60"/>
      <c r="H46" s="60"/>
      <c r="I46" s="60"/>
      <c r="J46" s="60"/>
      <c r="K46" s="60"/>
      <c r="L46" s="60"/>
      <c r="M46" s="60"/>
      <c r="N46" s="60"/>
      <c r="O46" s="60"/>
      <c r="P46" s="60"/>
      <c r="Q46" s="60"/>
      <c r="R46" s="60"/>
      <c r="S46" s="60"/>
      <c r="T46" s="60"/>
      <c r="U46" s="61"/>
    </row>
    <row r="47" spans="2:21" ht="101.25" customHeight="1" x14ac:dyDescent="0.2">
      <c r="B47" s="59" t="s">
        <v>546</v>
      </c>
      <c r="C47" s="60"/>
      <c r="D47" s="60"/>
      <c r="E47" s="60"/>
      <c r="F47" s="60"/>
      <c r="G47" s="60"/>
      <c r="H47" s="60"/>
      <c r="I47" s="60"/>
      <c r="J47" s="60"/>
      <c r="K47" s="60"/>
      <c r="L47" s="60"/>
      <c r="M47" s="60"/>
      <c r="N47" s="60"/>
      <c r="O47" s="60"/>
      <c r="P47" s="60"/>
      <c r="Q47" s="60"/>
      <c r="R47" s="60"/>
      <c r="S47" s="60"/>
      <c r="T47" s="60"/>
      <c r="U47" s="61"/>
    </row>
    <row r="48" spans="2:21" ht="101.25" customHeight="1" x14ac:dyDescent="0.2">
      <c r="B48" s="59" t="s">
        <v>547</v>
      </c>
      <c r="C48" s="60"/>
      <c r="D48" s="60"/>
      <c r="E48" s="60"/>
      <c r="F48" s="60"/>
      <c r="G48" s="60"/>
      <c r="H48" s="60"/>
      <c r="I48" s="60"/>
      <c r="J48" s="60"/>
      <c r="K48" s="60"/>
      <c r="L48" s="60"/>
      <c r="M48" s="60"/>
      <c r="N48" s="60"/>
      <c r="O48" s="60"/>
      <c r="P48" s="60"/>
      <c r="Q48" s="60"/>
      <c r="R48" s="60"/>
      <c r="S48" s="60"/>
      <c r="T48" s="60"/>
      <c r="U48" s="61"/>
    </row>
    <row r="49" spans="2:21" ht="101.25" customHeight="1" thickBot="1" x14ac:dyDescent="0.25">
      <c r="B49" s="62" t="s">
        <v>548</v>
      </c>
      <c r="C49" s="63"/>
      <c r="D49" s="63"/>
      <c r="E49" s="63"/>
      <c r="F49" s="63"/>
      <c r="G49" s="63"/>
      <c r="H49" s="63"/>
      <c r="I49" s="63"/>
      <c r="J49" s="63"/>
      <c r="K49" s="63"/>
      <c r="L49" s="63"/>
      <c r="M49" s="63"/>
      <c r="N49" s="63"/>
      <c r="O49" s="63"/>
      <c r="P49" s="63"/>
      <c r="Q49" s="63"/>
      <c r="R49" s="63"/>
      <c r="S49" s="63"/>
      <c r="T49" s="63"/>
      <c r="U49" s="64"/>
    </row>
  </sheetData>
  <mergeCells count="88">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B39:U39"/>
    <mergeCell ref="C26:H26"/>
    <mergeCell ref="I26:K26"/>
    <mergeCell ref="L26:O26"/>
    <mergeCell ref="B30:D30"/>
    <mergeCell ref="B31:D31"/>
    <mergeCell ref="B33:U33"/>
    <mergeCell ref="B34:U34"/>
    <mergeCell ref="B35:U35"/>
    <mergeCell ref="B36:U36"/>
    <mergeCell ref="B37:U37"/>
    <mergeCell ref="B38:U38"/>
    <mergeCell ref="B46:U46"/>
    <mergeCell ref="B47:U47"/>
    <mergeCell ref="B48:U48"/>
    <mergeCell ref="B49:U49"/>
    <mergeCell ref="B40:U40"/>
    <mergeCell ref="B41:U41"/>
    <mergeCell ref="B42:U42"/>
    <mergeCell ref="B43:U43"/>
    <mergeCell ref="B44:U44"/>
    <mergeCell ref="B45:U4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tabSelected="1" zoomScale="80" zoomScaleNormal="80" zoomScaleSheetLayoutView="80" workbookViewId="0">
      <selection activeCell="B1" sqref="B1:L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2" t="s">
        <v>0</v>
      </c>
      <c r="C1" s="92"/>
      <c r="D1" s="92"/>
      <c r="E1" s="92"/>
      <c r="F1" s="92"/>
      <c r="G1" s="92"/>
      <c r="H1" s="92"/>
      <c r="I1" s="92"/>
      <c r="J1" s="92"/>
      <c r="K1" s="92"/>
      <c r="L1" s="9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x14ac:dyDescent="0.2">
      <c r="B4" s="12" t="s">
        <v>6</v>
      </c>
      <c r="C4" s="13" t="s">
        <v>549</v>
      </c>
      <c r="D4" s="93" t="s">
        <v>550</v>
      </c>
      <c r="E4" s="93"/>
      <c r="F4" s="93"/>
      <c r="G4" s="93"/>
      <c r="H4" s="93"/>
      <c r="I4" s="14"/>
      <c r="J4" s="15" t="s">
        <v>9</v>
      </c>
      <c r="K4" s="16" t="s">
        <v>10</v>
      </c>
      <c r="L4" s="94" t="s">
        <v>11</v>
      </c>
      <c r="M4" s="94"/>
      <c r="N4" s="94"/>
      <c r="O4" s="94"/>
      <c r="P4" s="15" t="s">
        <v>12</v>
      </c>
      <c r="Q4" s="94" t="s">
        <v>551</v>
      </c>
      <c r="R4" s="94"/>
      <c r="S4" s="15" t="s">
        <v>14</v>
      </c>
      <c r="T4" s="94"/>
      <c r="U4" s="95"/>
    </row>
    <row r="5" spans="1:34" ht="15.75" customHeight="1" x14ac:dyDescent="0.2">
      <c r="B5" s="89" t="s">
        <v>15</v>
      </c>
      <c r="C5" s="90"/>
      <c r="D5" s="90"/>
      <c r="E5" s="90"/>
      <c r="F5" s="90"/>
      <c r="G5" s="90"/>
      <c r="H5" s="90"/>
      <c r="I5" s="90"/>
      <c r="J5" s="90"/>
      <c r="K5" s="90"/>
      <c r="L5" s="90"/>
      <c r="M5" s="90"/>
      <c r="N5" s="90"/>
      <c r="O5" s="90"/>
      <c r="P5" s="90"/>
      <c r="Q5" s="90"/>
      <c r="R5" s="90"/>
      <c r="S5" s="90"/>
      <c r="T5" s="90"/>
      <c r="U5" s="91"/>
    </row>
    <row r="6" spans="1:34" ht="66.75" customHeight="1" thickBot="1" x14ac:dyDescent="0.25">
      <c r="B6" s="17" t="s">
        <v>16</v>
      </c>
      <c r="C6" s="74" t="s">
        <v>209</v>
      </c>
      <c r="D6" s="74"/>
      <c r="E6" s="74"/>
      <c r="F6" s="74"/>
      <c r="G6" s="74"/>
      <c r="H6" s="18"/>
      <c r="I6" s="18"/>
      <c r="J6" s="18" t="s">
        <v>18</v>
      </c>
      <c r="K6" s="74" t="s">
        <v>210</v>
      </c>
      <c r="L6" s="74"/>
      <c r="M6" s="74"/>
      <c r="N6" s="19"/>
      <c r="O6" s="20" t="s">
        <v>20</v>
      </c>
      <c r="P6" s="74" t="s">
        <v>404</v>
      </c>
      <c r="Q6" s="74"/>
      <c r="R6" s="21"/>
      <c r="S6" s="20" t="s">
        <v>22</v>
      </c>
      <c r="T6" s="74" t="s">
        <v>552</v>
      </c>
      <c r="U6" s="75"/>
    </row>
    <row r="7" spans="1:34" ht="22.5" customHeight="1" thickTop="1" thickBot="1" x14ac:dyDescent="0.25">
      <c r="B7" s="8" t="s">
        <v>24</v>
      </c>
      <c r="C7" s="9"/>
      <c r="D7" s="9"/>
      <c r="E7" s="9"/>
      <c r="F7" s="9"/>
      <c r="G7" s="9"/>
      <c r="H7" s="10"/>
      <c r="I7" s="10"/>
      <c r="J7" s="10"/>
      <c r="K7" s="10"/>
      <c r="L7" s="10"/>
      <c r="M7" s="10"/>
      <c r="N7" s="10"/>
      <c r="O7" s="10"/>
      <c r="P7" s="10"/>
      <c r="Q7" s="10"/>
      <c r="R7" s="10"/>
      <c r="S7" s="10"/>
      <c r="T7" s="10"/>
      <c r="U7" s="11"/>
    </row>
    <row r="8" spans="1:34" ht="16.5" customHeight="1" thickTop="1" x14ac:dyDescent="0.2">
      <c r="B8" s="98" t="s">
        <v>25</v>
      </c>
      <c r="C8" s="82" t="s">
        <v>26</v>
      </c>
      <c r="D8" s="82"/>
      <c r="E8" s="82"/>
      <c r="F8" s="82"/>
      <c r="G8" s="82"/>
      <c r="H8" s="99"/>
      <c r="I8" s="76" t="s">
        <v>27</v>
      </c>
      <c r="J8" s="77"/>
      <c r="K8" s="77"/>
      <c r="L8" s="77"/>
      <c r="M8" s="77"/>
      <c r="N8" s="77"/>
      <c r="O8" s="77"/>
      <c r="P8" s="77"/>
      <c r="Q8" s="77"/>
      <c r="R8" s="77"/>
      <c r="S8" s="78"/>
      <c r="T8" s="79" t="s">
        <v>28</v>
      </c>
      <c r="U8" s="80"/>
    </row>
    <row r="9" spans="1:34" ht="19.5" customHeight="1" x14ac:dyDescent="0.2">
      <c r="B9" s="100"/>
      <c r="C9" s="101"/>
      <c r="D9" s="101"/>
      <c r="E9" s="101"/>
      <c r="F9" s="101"/>
      <c r="G9" s="101"/>
      <c r="H9" s="102"/>
      <c r="I9" s="81" t="s">
        <v>29</v>
      </c>
      <c r="J9" s="82"/>
      <c r="K9" s="82"/>
      <c r="L9" s="82" t="s">
        <v>30</v>
      </c>
      <c r="M9" s="82"/>
      <c r="N9" s="82"/>
      <c r="O9" s="82"/>
      <c r="P9" s="82" t="s">
        <v>31</v>
      </c>
      <c r="Q9" s="82" t="s">
        <v>32</v>
      </c>
      <c r="R9" s="85" t="s">
        <v>33</v>
      </c>
      <c r="S9" s="86"/>
      <c r="T9" s="82" t="s">
        <v>34</v>
      </c>
      <c r="U9" s="87" t="s">
        <v>35</v>
      </c>
    </row>
    <row r="10" spans="1:34" ht="26.25" customHeight="1" thickBot="1" x14ac:dyDescent="0.25">
      <c r="B10" s="103"/>
      <c r="C10" s="104"/>
      <c r="D10" s="104"/>
      <c r="E10" s="104"/>
      <c r="F10" s="104"/>
      <c r="G10" s="104"/>
      <c r="H10" s="105"/>
      <c r="I10" s="83"/>
      <c r="J10" s="84"/>
      <c r="K10" s="84"/>
      <c r="L10" s="84"/>
      <c r="M10" s="84"/>
      <c r="N10" s="84"/>
      <c r="O10" s="84"/>
      <c r="P10" s="84"/>
      <c r="Q10" s="84"/>
      <c r="R10" s="23" t="s">
        <v>36</v>
      </c>
      <c r="S10" s="24" t="s">
        <v>37</v>
      </c>
      <c r="T10" s="84"/>
      <c r="U10" s="88"/>
    </row>
    <row r="11" spans="1:34" ht="130.5" customHeight="1" thickTop="1" thickBot="1" x14ac:dyDescent="0.25">
      <c r="A11" s="25"/>
      <c r="B11" s="26" t="s">
        <v>38</v>
      </c>
      <c r="C11" s="73" t="s">
        <v>553</v>
      </c>
      <c r="D11" s="73"/>
      <c r="E11" s="73"/>
      <c r="F11" s="73"/>
      <c r="G11" s="73"/>
      <c r="H11" s="73"/>
      <c r="I11" s="73" t="s">
        <v>554</v>
      </c>
      <c r="J11" s="73"/>
      <c r="K11" s="73"/>
      <c r="L11" s="73" t="s">
        <v>555</v>
      </c>
      <c r="M11" s="73"/>
      <c r="N11" s="73"/>
      <c r="O11" s="73"/>
      <c r="P11" s="27" t="s">
        <v>42</v>
      </c>
      <c r="Q11" s="27" t="s">
        <v>110</v>
      </c>
      <c r="R11" s="27">
        <v>20</v>
      </c>
      <c r="S11" s="27">
        <v>20</v>
      </c>
      <c r="T11" s="27">
        <v>10.67</v>
      </c>
      <c r="U11" s="28">
        <f t="shared" ref="U11:U18" si="0">IF(ISERR(T11/S11*100),"N/A",T11/S11*100)</f>
        <v>53.349999999999994</v>
      </c>
    </row>
    <row r="12" spans="1:34" ht="130.5" customHeight="1" thickTop="1" x14ac:dyDescent="0.2">
      <c r="A12" s="25"/>
      <c r="B12" s="26" t="s">
        <v>47</v>
      </c>
      <c r="C12" s="73" t="s">
        <v>556</v>
      </c>
      <c r="D12" s="73"/>
      <c r="E12" s="73"/>
      <c r="F12" s="73"/>
      <c r="G12" s="73"/>
      <c r="H12" s="73"/>
      <c r="I12" s="73" t="s">
        <v>557</v>
      </c>
      <c r="J12" s="73"/>
      <c r="K12" s="73"/>
      <c r="L12" s="73" t="s">
        <v>558</v>
      </c>
      <c r="M12" s="73"/>
      <c r="N12" s="73"/>
      <c r="O12" s="73"/>
      <c r="P12" s="27" t="s">
        <v>42</v>
      </c>
      <c r="Q12" s="27" t="s">
        <v>53</v>
      </c>
      <c r="R12" s="27">
        <v>15.52</v>
      </c>
      <c r="S12" s="27">
        <v>15.52</v>
      </c>
      <c r="T12" s="27">
        <v>15.6</v>
      </c>
      <c r="U12" s="28">
        <f t="shared" si="0"/>
        <v>100.51546391752578</v>
      </c>
    </row>
    <row r="13" spans="1:34" ht="130.5" customHeight="1" thickBot="1" x14ac:dyDescent="0.25">
      <c r="A13" s="25"/>
      <c r="B13" s="29" t="s">
        <v>44</v>
      </c>
      <c r="C13" s="65" t="s">
        <v>44</v>
      </c>
      <c r="D13" s="65"/>
      <c r="E13" s="65"/>
      <c r="F13" s="65"/>
      <c r="G13" s="65"/>
      <c r="H13" s="65"/>
      <c r="I13" s="65" t="s">
        <v>559</v>
      </c>
      <c r="J13" s="65"/>
      <c r="K13" s="65"/>
      <c r="L13" s="65" t="s">
        <v>560</v>
      </c>
      <c r="M13" s="65"/>
      <c r="N13" s="65"/>
      <c r="O13" s="65"/>
      <c r="P13" s="30" t="s">
        <v>42</v>
      </c>
      <c r="Q13" s="30" t="s">
        <v>110</v>
      </c>
      <c r="R13" s="30">
        <v>25</v>
      </c>
      <c r="S13" s="30">
        <v>25</v>
      </c>
      <c r="T13" s="30" t="s">
        <v>106</v>
      </c>
      <c r="U13" s="31" t="str">
        <f t="shared" si="0"/>
        <v>N/A</v>
      </c>
    </row>
    <row r="14" spans="1:34" ht="130.5" customHeight="1" thickTop="1" x14ac:dyDescent="0.2">
      <c r="A14" s="25"/>
      <c r="B14" s="26" t="s">
        <v>54</v>
      </c>
      <c r="C14" s="73" t="s">
        <v>561</v>
      </c>
      <c r="D14" s="73"/>
      <c r="E14" s="73"/>
      <c r="F14" s="73"/>
      <c r="G14" s="73"/>
      <c r="H14" s="73"/>
      <c r="I14" s="73" t="s">
        <v>562</v>
      </c>
      <c r="J14" s="73"/>
      <c r="K14" s="73"/>
      <c r="L14" s="73" t="s">
        <v>563</v>
      </c>
      <c r="M14" s="73"/>
      <c r="N14" s="73"/>
      <c r="O14" s="73"/>
      <c r="P14" s="27" t="s">
        <v>121</v>
      </c>
      <c r="Q14" s="27" t="s">
        <v>43</v>
      </c>
      <c r="R14" s="54">
        <v>22283</v>
      </c>
      <c r="S14" s="54">
        <v>22283</v>
      </c>
      <c r="T14" s="54">
        <v>17305</v>
      </c>
      <c r="U14" s="28">
        <f t="shared" si="0"/>
        <v>77.660099627518747</v>
      </c>
    </row>
    <row r="15" spans="1:34" ht="130.5" customHeight="1" x14ac:dyDescent="0.2">
      <c r="A15" s="25"/>
      <c r="B15" s="29" t="s">
        <v>44</v>
      </c>
      <c r="C15" s="65" t="s">
        <v>44</v>
      </c>
      <c r="D15" s="65"/>
      <c r="E15" s="65"/>
      <c r="F15" s="65"/>
      <c r="G15" s="65"/>
      <c r="H15" s="65"/>
      <c r="I15" s="65" t="s">
        <v>564</v>
      </c>
      <c r="J15" s="65"/>
      <c r="K15" s="65"/>
      <c r="L15" s="65" t="s">
        <v>565</v>
      </c>
      <c r="M15" s="65"/>
      <c r="N15" s="65"/>
      <c r="O15" s="65"/>
      <c r="P15" s="30" t="s">
        <v>42</v>
      </c>
      <c r="Q15" s="30" t="s">
        <v>125</v>
      </c>
      <c r="R15" s="30">
        <v>55.71</v>
      </c>
      <c r="S15" s="30">
        <v>55.71</v>
      </c>
      <c r="T15" s="30">
        <v>43.26</v>
      </c>
      <c r="U15" s="31">
        <f t="shared" si="0"/>
        <v>77.652127086698968</v>
      </c>
    </row>
    <row r="16" spans="1:34" ht="130.5" customHeight="1" thickBot="1" x14ac:dyDescent="0.25">
      <c r="A16" s="25"/>
      <c r="B16" s="29" t="s">
        <v>44</v>
      </c>
      <c r="C16" s="65" t="s">
        <v>44</v>
      </c>
      <c r="D16" s="65"/>
      <c r="E16" s="65"/>
      <c r="F16" s="65"/>
      <c r="G16" s="65"/>
      <c r="H16" s="65"/>
      <c r="I16" s="65" t="s">
        <v>566</v>
      </c>
      <c r="J16" s="65"/>
      <c r="K16" s="65"/>
      <c r="L16" s="65" t="s">
        <v>567</v>
      </c>
      <c r="M16" s="65"/>
      <c r="N16" s="65"/>
      <c r="O16" s="65"/>
      <c r="P16" s="30" t="s">
        <v>42</v>
      </c>
      <c r="Q16" s="30" t="s">
        <v>125</v>
      </c>
      <c r="R16" s="30">
        <v>35</v>
      </c>
      <c r="S16" s="30">
        <v>35</v>
      </c>
      <c r="T16" s="30">
        <v>35.65</v>
      </c>
      <c r="U16" s="31">
        <f t="shared" si="0"/>
        <v>101.85714285714285</v>
      </c>
    </row>
    <row r="17" spans="1:22" ht="130.5" customHeight="1" thickTop="1" x14ac:dyDescent="0.2">
      <c r="A17" s="25"/>
      <c r="B17" s="26" t="s">
        <v>62</v>
      </c>
      <c r="C17" s="73" t="s">
        <v>568</v>
      </c>
      <c r="D17" s="73"/>
      <c r="E17" s="73"/>
      <c r="F17" s="73"/>
      <c r="G17" s="73"/>
      <c r="H17" s="73"/>
      <c r="I17" s="73" t="s">
        <v>569</v>
      </c>
      <c r="J17" s="73"/>
      <c r="K17" s="73"/>
      <c r="L17" s="73" t="s">
        <v>570</v>
      </c>
      <c r="M17" s="73"/>
      <c r="N17" s="73"/>
      <c r="O17" s="73"/>
      <c r="P17" s="27" t="s">
        <v>42</v>
      </c>
      <c r="Q17" s="27" t="s">
        <v>172</v>
      </c>
      <c r="R17" s="27">
        <v>100</v>
      </c>
      <c r="S17" s="27">
        <v>100</v>
      </c>
      <c r="T17" s="27">
        <v>99.29</v>
      </c>
      <c r="U17" s="28">
        <f t="shared" si="0"/>
        <v>99.29</v>
      </c>
    </row>
    <row r="18" spans="1:22" ht="130.5" customHeight="1" thickBot="1" x14ac:dyDescent="0.25">
      <c r="A18" s="25"/>
      <c r="B18" s="29" t="s">
        <v>44</v>
      </c>
      <c r="C18" s="65" t="s">
        <v>571</v>
      </c>
      <c r="D18" s="65"/>
      <c r="E18" s="65"/>
      <c r="F18" s="65"/>
      <c r="G18" s="65"/>
      <c r="H18" s="65"/>
      <c r="I18" s="65" t="s">
        <v>572</v>
      </c>
      <c r="J18" s="65"/>
      <c r="K18" s="65"/>
      <c r="L18" s="65" t="s">
        <v>573</v>
      </c>
      <c r="M18" s="65"/>
      <c r="N18" s="65"/>
      <c r="O18" s="65"/>
      <c r="P18" s="30" t="s">
        <v>42</v>
      </c>
      <c r="Q18" s="30" t="s">
        <v>75</v>
      </c>
      <c r="R18" s="30">
        <v>100</v>
      </c>
      <c r="S18" s="30">
        <v>100</v>
      </c>
      <c r="T18" s="30">
        <v>77.66</v>
      </c>
      <c r="U18" s="31">
        <f t="shared" si="0"/>
        <v>77.66</v>
      </c>
    </row>
    <row r="19" spans="1:22" ht="22.5" customHeight="1" thickTop="1" thickBot="1" x14ac:dyDescent="0.25">
      <c r="B19" s="8" t="s">
        <v>79</v>
      </c>
      <c r="C19" s="9"/>
      <c r="D19" s="9"/>
      <c r="E19" s="9"/>
      <c r="F19" s="9"/>
      <c r="G19" s="9"/>
      <c r="H19" s="10"/>
      <c r="I19" s="10"/>
      <c r="J19" s="10"/>
      <c r="K19" s="10"/>
      <c r="L19" s="10"/>
      <c r="M19" s="10"/>
      <c r="N19" s="10"/>
      <c r="O19" s="10"/>
      <c r="P19" s="10"/>
      <c r="Q19" s="10"/>
      <c r="R19" s="10"/>
      <c r="S19" s="10"/>
      <c r="T19" s="10"/>
      <c r="U19" s="11"/>
      <c r="V19" s="32"/>
    </row>
    <row r="20" spans="1:22" ht="30" customHeight="1" thickTop="1" x14ac:dyDescent="0.2">
      <c r="B20" s="33"/>
      <c r="C20" s="34"/>
      <c r="D20" s="34"/>
      <c r="E20" s="34"/>
      <c r="F20" s="34"/>
      <c r="G20" s="34"/>
      <c r="H20" s="35"/>
      <c r="I20" s="35"/>
      <c r="J20" s="35"/>
      <c r="K20" s="35"/>
      <c r="L20" s="35"/>
      <c r="M20" s="35"/>
      <c r="N20" s="35"/>
      <c r="O20" s="35"/>
      <c r="P20" s="36"/>
      <c r="Q20" s="37"/>
      <c r="R20" s="38" t="s">
        <v>80</v>
      </c>
      <c r="S20" s="22" t="s">
        <v>81</v>
      </c>
      <c r="T20" s="38" t="s">
        <v>82</v>
      </c>
      <c r="U20" s="22" t="s">
        <v>83</v>
      </c>
    </row>
    <row r="21" spans="1:22" ht="30" customHeight="1" thickBot="1" x14ac:dyDescent="0.25">
      <c r="B21" s="39"/>
      <c r="C21" s="40"/>
      <c r="D21" s="40"/>
      <c r="E21" s="40"/>
      <c r="F21" s="40"/>
      <c r="G21" s="40"/>
      <c r="H21" s="41"/>
      <c r="I21" s="41"/>
      <c r="J21" s="41"/>
      <c r="K21" s="41"/>
      <c r="L21" s="41"/>
      <c r="M21" s="41"/>
      <c r="N21" s="41"/>
      <c r="O21" s="41"/>
      <c r="P21" s="42"/>
      <c r="Q21" s="43"/>
      <c r="R21" s="44" t="s">
        <v>84</v>
      </c>
      <c r="S21" s="43" t="s">
        <v>84</v>
      </c>
      <c r="T21" s="43" t="s">
        <v>84</v>
      </c>
      <c r="U21" s="43" t="s">
        <v>85</v>
      </c>
    </row>
    <row r="22" spans="1:22" ht="21" customHeight="1" thickBot="1" x14ac:dyDescent="0.25">
      <c r="B22" s="66" t="s">
        <v>86</v>
      </c>
      <c r="C22" s="67"/>
      <c r="D22" s="67"/>
      <c r="E22" s="45"/>
      <c r="F22" s="45"/>
      <c r="G22" s="45"/>
      <c r="H22" s="46"/>
      <c r="I22" s="46"/>
      <c r="J22" s="46"/>
      <c r="K22" s="46"/>
      <c r="L22" s="46"/>
      <c r="M22" s="46"/>
      <c r="N22" s="46"/>
      <c r="O22" s="46"/>
      <c r="P22" s="47"/>
      <c r="Q22" s="47"/>
      <c r="R22" s="48">
        <f>237.424498</f>
        <v>237.424498</v>
      </c>
      <c r="S22" s="48">
        <f>237.424498</f>
        <v>237.424498</v>
      </c>
      <c r="T22" s="48">
        <f>167.09705164</f>
        <v>167.09705163999999</v>
      </c>
      <c r="U22" s="49">
        <f>+IF(ISERR(T22/S22*100),"N/A",T22/S22*100)</f>
        <v>70.379027037049894</v>
      </c>
    </row>
    <row r="23" spans="1:22" ht="21" customHeight="1" thickBot="1" x14ac:dyDescent="0.25">
      <c r="B23" s="68" t="s">
        <v>87</v>
      </c>
      <c r="C23" s="69"/>
      <c r="D23" s="69"/>
      <c r="E23" s="50"/>
      <c r="F23" s="50"/>
      <c r="G23" s="50"/>
      <c r="H23" s="51"/>
      <c r="I23" s="51"/>
      <c r="J23" s="51"/>
      <c r="K23" s="51"/>
      <c r="L23" s="51"/>
      <c r="M23" s="51"/>
      <c r="N23" s="51"/>
      <c r="O23" s="51"/>
      <c r="P23" s="52"/>
      <c r="Q23" s="52"/>
      <c r="R23" s="48">
        <f>170.3414668</f>
        <v>170.34146680000001</v>
      </c>
      <c r="S23" s="48">
        <f>170.3414668</f>
        <v>170.34146680000001</v>
      </c>
      <c r="T23" s="48">
        <f>167.09705164</f>
        <v>167.09705163999999</v>
      </c>
      <c r="U23" s="49">
        <f>+IF(ISERR(T23/S23*100),"N/A",T23/S23*100)</f>
        <v>98.095346235447579</v>
      </c>
    </row>
    <row r="24" spans="1:22" ht="14.85" customHeight="1" thickTop="1" thickBot="1" x14ac:dyDescent="0.25">
      <c r="B24" s="8" t="s">
        <v>88</v>
      </c>
      <c r="C24" s="9"/>
      <c r="D24" s="9"/>
      <c r="E24" s="9"/>
      <c r="F24" s="9"/>
      <c r="G24" s="9"/>
      <c r="H24" s="10"/>
      <c r="I24" s="10"/>
      <c r="J24" s="10"/>
      <c r="K24" s="10"/>
      <c r="L24" s="10"/>
      <c r="M24" s="10"/>
      <c r="N24" s="10"/>
      <c r="O24" s="10"/>
      <c r="P24" s="10"/>
      <c r="Q24" s="10"/>
      <c r="R24" s="10"/>
      <c r="S24" s="10"/>
      <c r="T24" s="10"/>
      <c r="U24" s="11"/>
    </row>
    <row r="25" spans="1:22" ht="44.25" customHeight="1" thickTop="1" x14ac:dyDescent="0.2">
      <c r="B25" s="70" t="s">
        <v>89</v>
      </c>
      <c r="C25" s="71"/>
      <c r="D25" s="71"/>
      <c r="E25" s="71"/>
      <c r="F25" s="71"/>
      <c r="G25" s="71"/>
      <c r="H25" s="71"/>
      <c r="I25" s="71"/>
      <c r="J25" s="71"/>
      <c r="K25" s="71"/>
      <c r="L25" s="71"/>
      <c r="M25" s="71"/>
      <c r="N25" s="71"/>
      <c r="O25" s="71"/>
      <c r="P25" s="71"/>
      <c r="Q25" s="71"/>
      <c r="R25" s="71"/>
      <c r="S25" s="71"/>
      <c r="T25" s="71"/>
      <c r="U25" s="72"/>
    </row>
    <row r="26" spans="1:22" ht="147.75" customHeight="1" x14ac:dyDescent="0.2">
      <c r="B26" s="59" t="s">
        <v>574</v>
      </c>
      <c r="C26" s="60"/>
      <c r="D26" s="60"/>
      <c r="E26" s="60"/>
      <c r="F26" s="60"/>
      <c r="G26" s="60"/>
      <c r="H26" s="60"/>
      <c r="I26" s="60"/>
      <c r="J26" s="60"/>
      <c r="K26" s="60"/>
      <c r="L26" s="60"/>
      <c r="M26" s="60"/>
      <c r="N26" s="60"/>
      <c r="O26" s="60"/>
      <c r="P26" s="60"/>
      <c r="Q26" s="60"/>
      <c r="R26" s="60"/>
      <c r="S26" s="60"/>
      <c r="T26" s="60"/>
      <c r="U26" s="61"/>
    </row>
    <row r="27" spans="1:22" ht="147.75" customHeight="1" x14ac:dyDescent="0.2">
      <c r="B27" s="59" t="s">
        <v>575</v>
      </c>
      <c r="C27" s="60"/>
      <c r="D27" s="60"/>
      <c r="E27" s="60"/>
      <c r="F27" s="60"/>
      <c r="G27" s="60"/>
      <c r="H27" s="60"/>
      <c r="I27" s="60"/>
      <c r="J27" s="60"/>
      <c r="K27" s="60"/>
      <c r="L27" s="60"/>
      <c r="M27" s="60"/>
      <c r="N27" s="60"/>
      <c r="O27" s="60"/>
      <c r="P27" s="60"/>
      <c r="Q27" s="60"/>
      <c r="R27" s="60"/>
      <c r="S27" s="60"/>
      <c r="T27" s="60"/>
      <c r="U27" s="61"/>
    </row>
    <row r="28" spans="1:22" ht="147.75" customHeight="1" x14ac:dyDescent="0.2">
      <c r="B28" s="59" t="s">
        <v>576</v>
      </c>
      <c r="C28" s="60"/>
      <c r="D28" s="60"/>
      <c r="E28" s="60"/>
      <c r="F28" s="60"/>
      <c r="G28" s="60"/>
      <c r="H28" s="60"/>
      <c r="I28" s="60"/>
      <c r="J28" s="60"/>
      <c r="K28" s="60"/>
      <c r="L28" s="60"/>
      <c r="M28" s="60"/>
      <c r="N28" s="60"/>
      <c r="O28" s="60"/>
      <c r="P28" s="60"/>
      <c r="Q28" s="60"/>
      <c r="R28" s="60"/>
      <c r="S28" s="60"/>
      <c r="T28" s="60"/>
      <c r="U28" s="61"/>
    </row>
    <row r="29" spans="1:22" ht="147.75" customHeight="1" x14ac:dyDescent="0.2">
      <c r="B29" s="59" t="s">
        <v>577</v>
      </c>
      <c r="C29" s="60"/>
      <c r="D29" s="60"/>
      <c r="E29" s="60"/>
      <c r="F29" s="60"/>
      <c r="G29" s="60"/>
      <c r="H29" s="60"/>
      <c r="I29" s="60"/>
      <c r="J29" s="60"/>
      <c r="K29" s="60"/>
      <c r="L29" s="60"/>
      <c r="M29" s="60"/>
      <c r="N29" s="60"/>
      <c r="O29" s="60"/>
      <c r="P29" s="60"/>
      <c r="Q29" s="60"/>
      <c r="R29" s="60"/>
      <c r="S29" s="60"/>
      <c r="T29" s="60"/>
      <c r="U29" s="61"/>
    </row>
    <row r="30" spans="1:22" ht="147.75" customHeight="1" thickBot="1" x14ac:dyDescent="0.25">
      <c r="B30" s="62" t="s">
        <v>578</v>
      </c>
      <c r="C30" s="63"/>
      <c r="D30" s="63"/>
      <c r="E30" s="63"/>
      <c r="F30" s="63"/>
      <c r="G30" s="63"/>
      <c r="H30" s="63"/>
      <c r="I30" s="63"/>
      <c r="J30" s="63"/>
      <c r="K30" s="63"/>
      <c r="L30" s="63"/>
      <c r="M30" s="63"/>
      <c r="N30" s="63"/>
      <c r="O30" s="63"/>
      <c r="P30" s="63"/>
      <c r="Q30" s="63"/>
      <c r="R30" s="63"/>
      <c r="S30" s="63"/>
      <c r="T30" s="63"/>
      <c r="U30" s="64"/>
    </row>
  </sheetData>
  <mergeCells count="53">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5:U25"/>
    <mergeCell ref="C16:H16"/>
    <mergeCell ref="I16:K16"/>
    <mergeCell ref="L16:O16"/>
    <mergeCell ref="C17:H17"/>
    <mergeCell ref="I17:K17"/>
    <mergeCell ref="L17:O17"/>
    <mergeCell ref="C18:H18"/>
    <mergeCell ref="I18:K18"/>
    <mergeCell ref="L18:O18"/>
    <mergeCell ref="B22:D22"/>
    <mergeCell ref="B23:D23"/>
    <mergeCell ref="B29:U29"/>
    <mergeCell ref="B30:U30"/>
    <mergeCell ref="B26:U26"/>
    <mergeCell ref="B27:U27"/>
    <mergeCell ref="B28:U28"/>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15 E002</vt:lpstr>
      <vt:lpstr>15 S048</vt:lpstr>
      <vt:lpstr>15 S058</vt:lpstr>
      <vt:lpstr>15 S088</vt:lpstr>
      <vt:lpstr>15 S117</vt:lpstr>
      <vt:lpstr>15 S175</vt:lpstr>
      <vt:lpstr>15 S177</vt:lpstr>
      <vt:lpstr>15 S213</vt:lpstr>
      <vt:lpstr>'15 E002'!Área_de_impresión</vt:lpstr>
      <vt:lpstr>'15 S048'!Área_de_impresión</vt:lpstr>
      <vt:lpstr>'15 S058'!Área_de_impresión</vt:lpstr>
      <vt:lpstr>'15 S088'!Área_de_impresión</vt:lpstr>
      <vt:lpstr>'15 S117'!Área_de_impresión</vt:lpstr>
      <vt:lpstr>'15 S175'!Área_de_impresión</vt:lpstr>
      <vt:lpstr>'15 S177'!Área_de_impresión</vt:lpstr>
      <vt:lpstr>'15 S213'!Área_de_impresión</vt:lpstr>
      <vt:lpstr>Portada!Área_de_impresión</vt:lpstr>
      <vt:lpstr>'15 E002'!Títulos_a_imprimir</vt:lpstr>
      <vt:lpstr>'15 S048'!Títulos_a_imprimir</vt:lpstr>
      <vt:lpstr>'15 S058'!Títulos_a_imprimir</vt:lpstr>
      <vt:lpstr>'15 S088'!Títulos_a_imprimir</vt:lpstr>
      <vt:lpstr>'15 S117'!Títulos_a_imprimir</vt:lpstr>
      <vt:lpstr>'15 S175'!Títulos_a_imprimir</vt:lpstr>
      <vt:lpstr>'15 S177'!Títulos_a_imprimir</vt:lpstr>
      <vt:lpstr>'15 S213'!Títulos_a_imprimir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2014-01-29T19:54:33Z</dcterms:modified>
</cp:coreProperties>
</file>