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585" yWindow="-15" windowWidth="12630" windowHeight="12405"/>
  </bookViews>
  <sheets>
    <sheet name="Portada" sheetId="1" r:id="rId1"/>
    <sheet name="14 E001" sheetId="2" r:id="rId2"/>
    <sheet name="14 E004" sheetId="3" r:id="rId3"/>
    <sheet name="14 S043" sheetId="4" r:id="rId4"/>
  </sheets>
  <definedNames>
    <definedName name="_xlnm.Print_Area" localSheetId="1">'14 E001'!$B$2:$U$35</definedName>
    <definedName name="_xlnm.Print_Area" localSheetId="2">'14 E004'!$B$2:$U$49</definedName>
    <definedName name="_xlnm.Print_Area" localSheetId="3">'14 S043'!$B$2:$U$38</definedName>
    <definedName name="_xlnm.Print_Area" localSheetId="0">Portada!$B$1:$AD$86</definedName>
    <definedName name="_xlnm.Print_Titles" localSheetId="1">'14 E001'!$1:$4</definedName>
    <definedName name="_xlnm.Print_Titles" localSheetId="2">'14 E004'!$1:$4</definedName>
    <definedName name="_xlnm.Print_Titles" localSheetId="3">'14 S043'!$1:$4</definedName>
    <definedName name="_xlnm.Print_Titles" localSheetId="0">Portada!$1:$4</definedName>
  </definedNames>
  <calcPr calcId="145621"/>
</workbook>
</file>

<file path=xl/calcChain.xml><?xml version="1.0" encoding="utf-8"?>
<calcChain xmlns="http://schemas.openxmlformats.org/spreadsheetml/2006/main">
  <c r="T24" i="4" l="1"/>
  <c r="U24" i="4" s="1"/>
  <c r="S24" i="4"/>
  <c r="R24" i="4"/>
  <c r="T23" i="4"/>
  <c r="U23" i="4" s="1"/>
  <c r="S23" i="4"/>
  <c r="R23" i="4"/>
  <c r="U19" i="4"/>
  <c r="U18" i="4"/>
  <c r="U17" i="4"/>
  <c r="U16" i="4"/>
  <c r="U15" i="4"/>
  <c r="U14" i="4"/>
  <c r="U13" i="4"/>
  <c r="U12" i="4"/>
  <c r="U11" i="4"/>
  <c r="U29" i="3"/>
  <c r="T29" i="3"/>
  <c r="S29" i="3"/>
  <c r="R29" i="3"/>
  <c r="U28" i="3"/>
  <c r="T28" i="3"/>
  <c r="S28" i="3"/>
  <c r="R28" i="3"/>
  <c r="U24" i="3"/>
  <c r="U23" i="3"/>
  <c r="U22" i="3"/>
  <c r="U21" i="3"/>
  <c r="U20" i="3"/>
  <c r="U19" i="3"/>
  <c r="U18" i="3"/>
  <c r="U17" i="3"/>
  <c r="U16" i="3"/>
  <c r="U15" i="3"/>
  <c r="U14" i="3"/>
  <c r="U13" i="3"/>
  <c r="U12" i="3"/>
  <c r="U11" i="3"/>
  <c r="T22" i="2"/>
  <c r="U22" i="2" s="1"/>
  <c r="S22" i="2"/>
  <c r="R22" i="2"/>
  <c r="T21" i="2"/>
  <c r="U21" i="2" s="1"/>
  <c r="S21" i="2"/>
  <c r="R21" i="2"/>
  <c r="U17" i="2"/>
  <c r="U16" i="2"/>
  <c r="U15" i="2"/>
  <c r="U14" i="2"/>
  <c r="U13" i="2"/>
  <c r="U12" i="2"/>
  <c r="U11" i="2"/>
</calcChain>
</file>

<file path=xl/sharedStrings.xml><?xml version="1.0" encoding="utf-8"?>
<sst xmlns="http://schemas.openxmlformats.org/spreadsheetml/2006/main" count="365" uniqueCount="196">
  <si>
    <t>Informes sobre la Situación Económica,
las Finanzas Públicas y la Deuda Pública</t>
  </si>
  <si>
    <t xml:space="preserve">    Cuarto Trimestre 2013</t>
  </si>
  <si>
    <t>Ramo 14
Trabajo y Previsión Social</t>
  </si>
  <si>
    <t>Programas presupuestarios cuya MIR se incluye en el reporte</t>
  </si>
  <si>
    <t xml:space="preserve">E-001 Impartición de justicia laboral
E-004 Capacitación a trabajadores
S-043 Programa de Apoyo al Empleo (PAE)
</t>
  </si>
  <si>
    <t xml:space="preserve">      Cuarto Trimestre 2013</t>
  </si>
  <si>
    <t>DATOS DEL PROGRAMA</t>
  </si>
  <si>
    <t>Programa presupuestario</t>
  </si>
  <si>
    <t>E001</t>
  </si>
  <si>
    <t>Impartición de justicia laboral</t>
  </si>
  <si>
    <t>Ramo</t>
  </si>
  <si>
    <t>14</t>
  </si>
  <si>
    <t>Trabajo y Previsión Social</t>
  </si>
  <si>
    <t>Unidad responsable</t>
  </si>
  <si>
    <t>110-Junta Federal de Conciliación y Arbitraje</t>
  </si>
  <si>
    <t>Enfoques transversales</t>
  </si>
  <si>
    <t>Clasificación Funcional</t>
  </si>
  <si>
    <t>Finalidad</t>
  </si>
  <si>
    <t>1 - Gobierno</t>
  </si>
  <si>
    <t>Función</t>
  </si>
  <si>
    <t>2 - Justicia</t>
  </si>
  <si>
    <t>Subfunción</t>
  </si>
  <si>
    <t>1 - Impartición de Justicia</t>
  </si>
  <si>
    <t>Actividad Institucional</t>
  </si>
  <si>
    <t>3 - Impartición y procuración de la justicia laboral</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</si>
  <si>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</si>
  <si>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</si>
  <si>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</si>
  <si>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</si>
  <si>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</si>
  <si>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</si>
  <si>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</si>
  <si>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</si>
  <si>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</si>
  <si>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</si>
  <si>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</si>
  <si>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</si>
  <si>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</si>
  <si>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</si>
  <si>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</si>
  <si>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preservar la paz laboral y el equilibrio entre los factores de la producción de competencia federal mediante la instancia que conoce y resuelve los conflictos de trabajo que se susciten entre trabajadores y patrones, sólo entre aquéllos o sólo entre éstos, derivados de las relaciones de trabajo o de hechos íntimamente relacionados con ellas.</t>
  </si>
  <si>
    <r>
      <t>Índice de estallamiento de huelgas</t>
    </r>
    <r>
      <rPr>
        <i/>
        <sz val="10"/>
        <color indexed="30"/>
        <rFont val="Soberana Sans"/>
        <family val="3"/>
      </rPr>
      <t xml:space="preserve">
Indicador Seleccionado</t>
    </r>
  </si>
  <si>
    <t>(Número de huelgas estalladas/Número de emplazamientos a huelga recibidos en el periodo) X 100</t>
  </si>
  <si>
    <t>Porcentaje</t>
  </si>
  <si>
    <t>Estratégico-Eficacia-Trimestral</t>
  </si>
  <si>
    <t>Propósito</t>
  </si>
  <si>
    <t>Las empresas privadas de competencia federal y los organismos descentralizados del Gobierno Federal cuyo régimen laboral se rige por el apartado A del artículo 123 constitucional y los trabajadores a su servicio, cuentan con una instancia para resolver sus diferencias laborales.</t>
  </si>
  <si>
    <r>
      <t>Porcentaje de asuntos individuales y colectivos resueltos respecto de los recibidos.</t>
    </r>
    <r>
      <rPr>
        <i/>
        <sz val="10"/>
        <color indexed="30"/>
        <rFont val="Soberana Sans"/>
        <family val="3"/>
      </rPr>
      <t xml:space="preserve">
Indicador Seleccionado</t>
    </r>
  </si>
  <si>
    <t>(Número de asuntos de individuales y colectivos terminados / Número de asuntos individuales y colectivos recibidos) X 100</t>
  </si>
  <si>
    <t>Estratégico-Eficacia-Mensual</t>
  </si>
  <si>
    <t>Componente</t>
  </si>
  <si>
    <t>A Resoluciones de asuntos individuales emitidas por conciliación, desistimiento, incompetencia, acumulación, caducidad o prescripción y laudos dictados.</t>
  </si>
  <si>
    <r>
      <t>Índice de resolución de los asuntos individuales</t>
    </r>
    <r>
      <rPr>
        <i/>
        <sz val="10"/>
        <color indexed="30"/>
        <rFont val="Soberana Sans"/>
        <family val="3"/>
      </rPr>
      <t xml:space="preserve">
</t>
    </r>
  </si>
  <si>
    <t>(Número de asuntos individuales terminados / Número de demandas recibidas en el periodo) X 100</t>
  </si>
  <si>
    <t/>
  </si>
  <si>
    <t>B Resoluciones de asuntos colectivos emitidas en procedimientos de huelga, emplazamientos a huelga y conflictos colectivos.</t>
  </si>
  <si>
    <r>
      <t>Índice de resolución de los asuntos colectivos</t>
    </r>
    <r>
      <rPr>
        <i/>
        <sz val="10"/>
        <color indexed="30"/>
        <rFont val="Soberana Sans"/>
        <family val="3"/>
      </rPr>
      <t xml:space="preserve">
</t>
    </r>
  </si>
  <si>
    <t>(Número de asuntos colectivos terminados / Número de asuntos colectivos recibidos en el periodo)X100</t>
  </si>
  <si>
    <t>Actividad</t>
  </si>
  <si>
    <t>B 1 Aplicación de los procedimientos establecidos en la Ley Federal del Trabajo para la resolución de los asuntos individuales y colectivos</t>
  </si>
  <si>
    <r>
      <t>Porcentaje de calidad de las resoluciones emitidas de los asuntos individuales</t>
    </r>
    <r>
      <rPr>
        <i/>
        <sz val="10"/>
        <color indexed="30"/>
        <rFont val="Soberana Sans"/>
        <family val="3"/>
      </rPr>
      <t xml:space="preserve">
</t>
    </r>
  </si>
  <si>
    <t>(Número de laudos confirmados y no impugnados/Número de laudos emitidos en el periodo ) X 100</t>
  </si>
  <si>
    <t>Gestión-Eficacia-Mensual</t>
  </si>
  <si>
    <r>
      <t>Porcentaje de conciliación de los asuntos individuales terminados en el periodo</t>
    </r>
    <r>
      <rPr>
        <i/>
        <sz val="10"/>
        <color indexed="30"/>
        <rFont val="Soberana Sans"/>
        <family val="3"/>
      </rPr>
      <t xml:space="preserve">
</t>
    </r>
  </si>
  <si>
    <t>(Sumatoria de los asuntos concluidos por conciliación de las fases de instrucción y dictamen / Número de asuntos individuales terminados ) X 100</t>
  </si>
  <si>
    <r>
      <t>Porcentaje de conciliación de los asuntos colectivos en el periodo</t>
    </r>
    <r>
      <rPr>
        <i/>
        <sz val="10"/>
        <color indexed="30"/>
        <rFont val="Soberana Sans"/>
        <family val="3"/>
      </rPr>
      <t xml:space="preserve">
</t>
    </r>
  </si>
  <si>
    <t>(Sumatoria de los asuntos terminados por conciliación de los asuntos colectivos / Número de asuntos colectivos terminados en el periodo)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</si>
  <si>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</si>
  <si>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</si>
  <si>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</si>
  <si>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</si>
  <si>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</si>
  <si>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</si>
  <si>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</si>
  <si>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</si>
  <si>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</si>
  <si>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</si>
  <si>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</si>
  <si>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Índice de estallamiento de huelgas
</t>
    </r>
    <r>
      <rPr>
        <sz val="10"/>
        <rFont val="Soberana Sans"/>
        <family val="2"/>
      </rPr>
      <t xml:space="preserve"> Causa : Al mes de diciembre de 2013, se logró una meta de 0.18, la cual comparada con la programada de 1, da como resultado un porcentaje de cumplimiento de 182.0 por ciento.     La diferencia obedece a que se recibieron 9,192 emplazamientos a huelga, lo que significó  menos conflictos laborales, y de éstos, sólo estallaron 18 huelgas de las 100 programadas al periodo que se informa. Efecto: Se contribuye a la preservación de la paz laboral. Otros Motivos:Al 31 de diciembre quedan en trámite 26 huelgas.</t>
    </r>
  </si>
  <si>
    <r>
      <t xml:space="preserve">Porcentaje de asuntos individuales y colectivos resueltos respecto de los recibidos.
</t>
    </r>
    <r>
      <rPr>
        <sz val="10"/>
        <rFont val="Soberana Sans"/>
        <family val="2"/>
      </rPr>
      <t xml:space="preserve"> Causa : Al mes de diciembre de 2013, se logró una meta de 118.72, la cual comparada con la programada de 100.91, da como resultado un porcentaje de cumplimiento de 117.65 por ciento.      La diferencia obedece al incremento de asuntos sometidos a la jurisdicción de la Junta Federal de Conciliación y Arbitraje, que garantiza el apego a derecho privilegiando la conciliación entre las partes y la transparencia en sus procedimientos. A la fecha se han terminado 119,507 asuntos, alcance que representa el 117.65 por ciento respecto a la meta programada (100,665). Efecto: Disminuye el número de asuntos pendientes de resolución. Otros Motivos:Influye también, el fortalecimiento gradual de la Junta Federal de Conciliación y Arbitraje, para el cumplimiento de la reforma laboral.</t>
    </r>
  </si>
  <si>
    <r>
      <t xml:space="preserve">Índice de resolución de los asuntos individuales
</t>
    </r>
    <r>
      <rPr>
        <sz val="10"/>
        <rFont val="Soberana Sans"/>
        <family val="2"/>
      </rPr>
      <t xml:space="preserve"> Causa : Al mes de diciembre de 2013, se logró una meta de 122.34, la cual comparada con la programada de 100.04, da como resultado un porcentaje de cumplimiento de 122.28 por ciento.       La diferencia obedece a la implementación de procesos y estrategias de trabajo que ha permitido la resolución no tan sólo de un número igual de juicios respecto de los que ingresan en un periodo, sino además la terminación de otros juicios que quedaron pendientes de resolución en periodos anteriores (rezago), lo que beneficia a justiciables que acuden a la Junta Federal de Conciliación y Arbitraje para resolver diferencias. Al mes de diciembre se han terminado 110,327 asuntos individuales, alcance que representa el 122.34 por ciento respecto a la meta programada de 90,182 asuntos. Efecto: Mayor número de asuntos individuales resueltos que contribuyen con justicia a la paz social. Otros Motivos:El total de suntos terminados se compone del 17.2% (19,005) demandas recibidas y terminadas en el periodo enero-diciembre de 2013, 59.9% (66,050) juicios radicados de 2012 y años anteriores en primera instancia y 22.9% (25,272) cumplimiento de ejecutorías e incidentes que han sido atendidos en el periodo antes mencionado.</t>
    </r>
  </si>
  <si>
    <r>
      <t xml:space="preserve">Índice de resolución de los asuntos colectivos
</t>
    </r>
    <r>
      <rPr>
        <sz val="10"/>
        <rFont val="Soberana Sans"/>
        <family val="2"/>
      </rPr>
      <t xml:space="preserve"> Causa : Al mes de diciembre de 2013, se logró una meta de 87.55, la cual comparada con la programada de 108.34, da como resultado un porcentaje de cumplimiento de 80.82 por ciento.      La diferencia obedece a que el cumplimiento de este indicador está sujeto al número de asuntos recibidos en el periodo, en el que se presentó un decremento en la recepción de emplazamientos a huelga, con respecto al mismo periodo del año anterior. A la fecha se han terminado 9,180 asuntos colectivos, alcance que representa el 80.82 por ciento de la meta programada (10,485). Efecto: Continúa la práctica de dar certeza jurídica a las actuaciones de los asuntos colectivos. Otros Motivos:Dentro de los asuntos que se resolvieron favorablemente, sin llegar al cierre del centro laboral, destaca la conclusión por convenio el 6 de diciembre de 2013, de la Revisión Integral del Contrato Ley de la Industria Textil del Ramo de Listones, Elásticos, Encajes, Cintas y Etiquetas, Tejidas en Telares de Tablas de Jacquard o Agujas de la República Mexicana, donde se otorgó el 4% de incremento al salario en beneficio de 600 trabajadores.</t>
    </r>
  </si>
  <si>
    <r>
      <t xml:space="preserve">Porcentaje de calidad de las resoluciones emitidas de los asuntos individuales
</t>
    </r>
    <r>
      <rPr>
        <sz val="10"/>
        <rFont val="Soberana Sans"/>
        <family val="2"/>
      </rPr>
      <t xml:space="preserve"> Causa : Al mes de diciembre de 2013, se logró una meta de 80.3, la cual comparada con la programada de 79.98, da como resultado un porcentaje de cumplimiento de 100.4 por ciento.      La diferencia obedece al incremento en el número de amparos directos concedidos, que presentan un aumento del 24.7 por ciento en comparación al mes de diciembre del año anterior, mientras que la emisión de laudos observa una disminución de 12.6 por ciento con respecto al mismo periodo. Al mes que se reporta el total de laudos confirmados y no impugnados es de 52,260, alcance que representa el 100.4 por ciento con relación a la meta programada (52,052). Efecto: El crecimiento de amparos directos concedidos, como factor externo, impacta de manera negativa en el cumplimiento de la meta. Otros Motivos:</t>
    </r>
  </si>
  <si>
    <r>
      <t xml:space="preserve">Porcentaje de conciliación de los asuntos individuales terminados en el periodo
</t>
    </r>
    <r>
      <rPr>
        <sz val="10"/>
        <rFont val="Soberana Sans"/>
        <family val="2"/>
      </rPr>
      <t xml:space="preserve"> Causa : Al mes de diciembre de 2013, se logró una meta de 26.58, la cual comparada con la programada de 18.46, da como resultado un porcentaje de cumplimiento de 143.96 por ciento.      La diferencia obedece a que a partir de la entrada en vigor del Decreto por el que se reforman, adicionan y derogan diversas disposiciones de la Ley Federal del Trabajo, la función conciliatoria se convierte en una prioridad para la conclusión de juicios individuales. A la fecha se han concluido 23,977 asuntos por conciliación de las fases de instrucción y dictamen, alcance que representa el 143.96 por ciento respecto a la meta programada (16,655). Efecto: Eficiencia y eficacia en la atención de asuntos individuales. Otros Motivos:La Junta Federal de Conciliación y Arbitraje señala que solo se autorizaron 54 plazas de Funcionarios Conciliadores, por lo que no es posible que en las 66 Juntas Especiales que la componen cuenten con un servidor público que atienda el citado servicio.</t>
    </r>
  </si>
  <si>
    <r>
      <t xml:space="preserve">Porcentaje de conciliación de los asuntos colectivos en el periodo
</t>
    </r>
    <r>
      <rPr>
        <sz val="10"/>
        <rFont val="Soberana Sans"/>
        <family val="2"/>
      </rPr>
      <t xml:space="preserve"> Causa : Al mes de diciembre de 2013, se logró una meta de 47.72, la cual comparada con la programada de 65.31, da como resultado un porcentaje de cumplimiento de 73.07 por ciento.        La diferencia obedece a que se privilegia la conciliación y se supervisa que las actuaciones en materia colectiva se cumplan con certeza jurídica; por ello a la fecha solo se han terminado, por conciliación, 5,421 de los asuntos colectivos, alcance que representa el 73.07 por ciento de la meta programada (7,419). Efecto: Menor número de asuntos resueltos por vía de la conciliación. Otros Motivos:Es importante que se fortalezca el Servicio Público de Conciliación en las áreas colectivas para poder cumplir con lo establecido en la legislación actual.</t>
    </r>
  </si>
  <si>
    <t>E004</t>
  </si>
  <si>
    <t>Capacitación a trabajadores</t>
  </si>
  <si>
    <t>411-Dirección General de Capacitación</t>
  </si>
  <si>
    <t>3 - Desarrollo Económico</t>
  </si>
  <si>
    <t>1 - Asuntos Económicos, Comerciales y Laborales en General</t>
  </si>
  <si>
    <t>2 - Asuntos Laborales Generales</t>
  </si>
  <si>
    <t>4 - Capacitación y productividad</t>
  </si>
  <si>
    <t>Contribuir a que los trabajadores sean capacitados, mediante el cumplimiento de las obligaciones legales en la materia por parte de los patrones.</t>
  </si>
  <si>
    <r>
      <t>Porcentaje de trabajadores cotizantes inscritos en el Instituto Mexicano del Seguro Social integrados al Padrón de Trabajadores Capacitados</t>
    </r>
    <r>
      <rPr>
        <i/>
        <sz val="10"/>
        <color indexed="30"/>
        <rFont val="Soberana Sans"/>
        <family val="3"/>
      </rPr>
      <t xml:space="preserve">
</t>
    </r>
  </si>
  <si>
    <t>(Número de trabajadores capacitados únicos incorporados en el padrón / Número de trabajadores inscritos en el Instituto Mexicano del Seguro Social) * 100</t>
  </si>
  <si>
    <t>Estratégico-Eficacia-Anual</t>
  </si>
  <si>
    <t>Las empresas cumplen con la normatividad laboral en materia de capacitación y adiestramiento de los trabajadores.</t>
  </si>
  <si>
    <r>
      <t>Porcentaje de patrones inscritos en el Instituto Mexicano del Seguro Social que registraron sus obligaciones legales en materia de capacitación y adiestramiento ante la Secretaría del Trabajo y Previsión Social.</t>
    </r>
    <r>
      <rPr>
        <i/>
        <sz val="10"/>
        <color indexed="30"/>
        <rFont val="Soberana Sans"/>
        <family val="3"/>
      </rPr>
      <t xml:space="preserve">
</t>
    </r>
  </si>
  <si>
    <t>(Número de patrones que registraron sus obligaciones legales en materia de capacitación ante la Secretaría del Trabajo y Previsión Social / Número de patrones registrados en el Instituto Mexicano del Seguro Social) *100</t>
  </si>
  <si>
    <t>A Cursos de capacitación impartidos</t>
  </si>
  <si>
    <r>
      <t>Porcentaje de cursos impartidos</t>
    </r>
    <r>
      <rPr>
        <i/>
        <sz val="10"/>
        <color indexed="30"/>
        <rFont val="Soberana Sans"/>
        <family val="3"/>
      </rPr>
      <t xml:space="preserve">
</t>
    </r>
  </si>
  <si>
    <t>(Número de cursos impartidos/Número de cursos programados) x 100</t>
  </si>
  <si>
    <t>Gestión-Eficacia-Semestral</t>
  </si>
  <si>
    <t>B Listas de constancias de habilidades laborales registradas</t>
  </si>
  <si>
    <r>
      <t>Porcentaje de Listas de constancias de habilidades laborales</t>
    </r>
    <r>
      <rPr>
        <i/>
        <sz val="10"/>
        <color indexed="30"/>
        <rFont val="Soberana Sans"/>
        <family val="3"/>
      </rPr>
      <t xml:space="preserve">
Indicador Seleccionado</t>
    </r>
  </si>
  <si>
    <t>(Número de listas de constancias de habilidades laborales registradas/ Número de listas de constancias de habilidades laborales programadas)*100</t>
  </si>
  <si>
    <t>C Acciones realizadas para el desarrollo de capacidades de Innovación Laboral y de Vinculación Educación-Empresa que promueven la competitividad</t>
  </si>
  <si>
    <r>
      <t>Porcentaje de empresas atendidas</t>
    </r>
    <r>
      <rPr>
        <i/>
        <sz val="10"/>
        <color indexed="30"/>
        <rFont val="Soberana Sans"/>
        <family val="3"/>
      </rPr>
      <t xml:space="preserve">
</t>
    </r>
  </si>
  <si>
    <t xml:space="preserve">EA = [(Número de empresas atendidas durante t/Número de empresas atendidas durante t-1)]*100; donde t es el año actual y t-1 el año previo </t>
  </si>
  <si>
    <t>A 1 Difusión de la oferta de capacitación para la impartición de cursos</t>
  </si>
  <si>
    <r>
      <t>Porcentaje de eventos de difusión</t>
    </r>
    <r>
      <rPr>
        <i/>
        <sz val="10"/>
        <color indexed="30"/>
        <rFont val="Soberana Sans"/>
        <family val="3"/>
      </rPr>
      <t xml:space="preserve">
</t>
    </r>
  </si>
  <si>
    <t>(Número de eventos de difusión realizados/Número de eventos de difusión programados) x 100</t>
  </si>
  <si>
    <t>Gestión-Eficacia-Trimestral</t>
  </si>
  <si>
    <t>A 2 Materiales para la capacitación elaborados y validados</t>
  </si>
  <si>
    <r>
      <t>Porcentaje de elaboración y validación de materiales de capacitación</t>
    </r>
    <r>
      <rPr>
        <i/>
        <sz val="10"/>
        <color indexed="30"/>
        <rFont val="Soberana Sans"/>
        <family val="3"/>
      </rPr>
      <t xml:space="preserve">
</t>
    </r>
  </si>
  <si>
    <t>(Número de materiales elaborados y validados/Número de materiales programados) x 100</t>
  </si>
  <si>
    <t>B 3 Solicitudes de modificaciones a la información registrada por los Agentes Capacitadores Externos</t>
  </si>
  <si>
    <r>
      <t>Porcentaje de solicitudes de modificaciones a la información registrada por los agentes capacitadores externos</t>
    </r>
    <r>
      <rPr>
        <i/>
        <sz val="10"/>
        <color indexed="30"/>
        <rFont val="Soberana Sans"/>
        <family val="3"/>
      </rPr>
      <t xml:space="preserve">
</t>
    </r>
  </si>
  <si>
    <t>(Número de solicitudes de modificación aprobadas y registradas  / Número de solicitudes de modificación programadas)x100</t>
  </si>
  <si>
    <t>B 4 Supervisión de agentes capacitadores externos registrados y autorizados por la Secretaría del Trabajo y Previsión Social.</t>
  </si>
  <si>
    <r>
      <t>Porcentaje de Supervisiones de Agentes Capacitadores Externos realizadas por mes.</t>
    </r>
    <r>
      <rPr>
        <i/>
        <sz val="10"/>
        <color indexed="30"/>
        <rFont val="Soberana Sans"/>
        <family val="3"/>
      </rPr>
      <t xml:space="preserve">
</t>
    </r>
  </si>
  <si>
    <t>(Número de supervisiones realizadas por mes/Número de supervisiones programadas por mes) X 100</t>
  </si>
  <si>
    <t>B 5 Agentes capacitadores externos autorizados y registrados ante la STPS</t>
  </si>
  <si>
    <r>
      <t>Porcentaje de Agentes capacitadores externos</t>
    </r>
    <r>
      <rPr>
        <i/>
        <sz val="10"/>
        <color indexed="30"/>
        <rFont val="Soberana Sans"/>
        <family val="3"/>
      </rPr>
      <t xml:space="preserve">
</t>
    </r>
  </si>
  <si>
    <t>(Número de agentes capacitadores externos registrados / Número de agentes capacitadores externos programados)*100</t>
  </si>
  <si>
    <t>C 6 Promoción de las Acciones en materia de Vinculación Educación Empresa.</t>
  </si>
  <si>
    <r>
      <t>Porcentaje de instituciones privadas en las que se promovieron las acciones de vinculación educación empresa.</t>
    </r>
    <r>
      <rPr>
        <i/>
        <sz val="10"/>
        <color indexed="30"/>
        <rFont val="Soberana Sans"/>
        <family val="3"/>
      </rPr>
      <t xml:space="preserve">
</t>
    </r>
  </si>
  <si>
    <t>(Número de instituciones privadas en las que se promovieron las acciones de vinculación educación empresa / Número de instituciones privadas programadas en las que se promovieron las acciones de vinculación educación empresa)*100</t>
  </si>
  <si>
    <t>C 7 Promoción de herramientas para la vinculación educación-empresa e innovación laboral</t>
  </si>
  <si>
    <r>
      <t>Porcentaje de documentos difundidos para la innovación en el trabajo y la vinculación educación-empresa</t>
    </r>
    <r>
      <rPr>
        <i/>
        <sz val="10"/>
        <color indexed="30"/>
        <rFont val="Soberana Sans"/>
        <family val="3"/>
      </rPr>
      <t xml:space="preserve">
</t>
    </r>
  </si>
  <si>
    <t xml:space="preserve">[(Número de documentos difundidos durante t/Número de documentos difundidos durante t-1)]*100; donde t es el año actual y t-1 el año previo </t>
  </si>
  <si>
    <t>C 8 Reconocimiento a prácticas de vinculación educación-empresa e innovación laboral</t>
  </si>
  <si>
    <r>
      <t>Porcentaje de prácticas registradas</t>
    </r>
    <r>
      <rPr>
        <i/>
        <sz val="10"/>
        <color indexed="30"/>
        <rFont val="Soberana Sans"/>
        <family val="3"/>
      </rPr>
      <t xml:space="preserve">
</t>
    </r>
  </si>
  <si>
    <t>[(Número de prácticas registradas durante t/Número de prácticas registradas durante t-1])*100; donde t es el año actual y t-1 el año previo</t>
  </si>
  <si>
    <t>Gestión-Eficacia-Anual</t>
  </si>
  <si>
    <t>C 9 Consultas realizadas al banco de Buenas Prácticas</t>
  </si>
  <si>
    <r>
      <t>Porcentaje de consultas realizadas</t>
    </r>
    <r>
      <rPr>
        <i/>
        <sz val="10"/>
        <color indexed="30"/>
        <rFont val="Soberana Sans"/>
        <family val="3"/>
      </rPr>
      <t xml:space="preserve">
</t>
    </r>
  </si>
  <si>
    <t>[(Número de consultas realizadas durante t/Número de consultas realizadas durante t-1)]*100; donde t es el año actual y t-1 el año previo</t>
  </si>
  <si>
    <r>
      <t xml:space="preserve">Porcentaje de trabajadores cotizantes inscritos en el Instituto Mexicano del Seguro Social integrados al Padrón de Trabajadores Capacitados
</t>
    </r>
    <r>
      <rPr>
        <sz val="10"/>
        <rFont val="Soberana Sans"/>
        <family val="2"/>
      </rPr>
      <t xml:space="preserve"> Causa : Al mes de diciembre de 2013, se logró una meta de 7, la cual comparada con la programada de 6.03, da como resultado un porcentaje de cumplimiento de 116.07 por ciento.      La diferencia obedece al incremento de las acciones de capacitación promovidas por las empresas del sector productivo nacional, que contribuyeron a la incorporación de 1 116,481 al Padrón de Trabajadores Capacitados cotizantes inscritos en el Instituto Mexicano del Seguro Social; alcance superior en 16.07 por ciento respecto a la meta programada de 961,927 trabajadores, la cual representa el 6.03 por ciento con relación a los 15 954,757 trabajadores que conforman dicho Padrón. Efecto: Se registra un repunte en las acciones de capacitación promovidas por las empresas del sector productivo nacional, en cumplimiento a las obligacione legales que en la materia atienden los patrones. Otros Motivos:</t>
    </r>
  </si>
  <si>
    <r>
      <t xml:space="preserve">Porcentaje de patrones inscritos en el Instituto Mexicano del Seguro Social que registraron sus obligaciones legales en materia de capacitación y adiestramiento ante la Secretaría del Trabajo y Previsión Social.
</t>
    </r>
    <r>
      <rPr>
        <sz val="10"/>
        <rFont val="Soberana Sans"/>
        <family val="2"/>
      </rPr>
      <t xml:space="preserve"> Causa : Al mes de diciembre de 2013, se logró una meta de 16.54, la cual comparada con la programada de 16.67, da como resultado un porcentaje de cumplimiento de 99.24 por ciento.       La diferencia obedece al comportamiento de los centros de trabajo en el cumplimiento de sus obligaciones legales en materia de capacitación y adiestramiento de sus trabajadores. Al mes de diciembre 9,924 patrones registraron ante la Secretaría del Trabajo y Previsión Social dichas obligaciones; cifra que representa el 99.24 por ciento respecto a la meta programada de 10,000. Efecto: 9,924 patrones que registraron ante la Secretaría del Trabajo y Previsión Social sus obligaciones legales en materia de capacitación y adiestramiento de sus trabajadores. Otros Motivos:Se percibe que existe centros de trabajo que pudieron haber registrado sus Listas de Constancias de Competencias o de Habilidades Laborales con diferente registro patronal del Instituto Mexicano del Seguro Social (IMSS).</t>
    </r>
  </si>
  <si>
    <r>
      <t xml:space="preserve">Porcentaje de cursos impartidos
</t>
    </r>
    <r>
      <rPr>
        <sz val="10"/>
        <rFont val="Soberana Sans"/>
        <family val="2"/>
      </rPr>
      <t xml:space="preserve"> Causa : Al mes de diciembre de 2013, se logró una meta de 15.72, la cual comparada con la programada de 16.67, da como resultado un porcentaje de cumplimiento de 94.30 por ciento.      La diferencia obedece al comportamiento de la demanda registrada para el desarrollo de los cursos, los cuales están sujetos a solicitudes de los centros de trabajo y que pueden no ser aperturados por ser considerados obsoletos, como fueron los dados de baja a raíz de las modificaciones aplicadas a la Ley General para la Igualdad entre Mujeres y Hombres (LGIMH) y la Reforma a la Ley Federal del Trabajo. Efecto: Formación de instructores internos que apoyarán las acciones de capacitación de manera interna y externa. Otros Motivos:</t>
    </r>
  </si>
  <si>
    <r>
      <t xml:space="preserve">Porcentaje de Listas de constancias de habilidades laborales
</t>
    </r>
    <r>
      <rPr>
        <sz val="10"/>
        <rFont val="Soberana Sans"/>
        <family val="2"/>
      </rPr>
      <t xml:space="preserve"> Causa : Al mes de diciembre de 2013, se logró una meta de 23.40, la cual comparada con la programada de 16.67, da como resultado un porcentaje de cumplimiento de 140.41 por ciento.      La diferencia obedece al incremento en la demanda presentada por las empresas en apego a las disposiciones normativas, a la fecha se obtuvó un registro de 29,487 Listas de constancias de habilidades laborales. Efecto: Mayor número de personas capacitadas en los centros de trabajo. Otros Motivos:</t>
    </r>
  </si>
  <si>
    <r>
      <t xml:space="preserve">Porcentaje de empresas atendidas
</t>
    </r>
    <r>
      <rPr>
        <sz val="10"/>
        <rFont val="Soberana Sans"/>
        <family val="2"/>
      </rPr>
      <t xml:space="preserve"> Causa : Al mes de diciembre de 2013, se logró una meta de 87.9, la cual comparada con la programada de 87.9, da como resultado un porcentaje de cumplimiento de 100 por ciento.      Por lo anterior, de conformidad con el numeral 20 de los Lineamientos para la revisión, actualización, calendarización y seguimiento de la Matriz de Indicadores para Resultados de los programas presupuestarios 2013, emitidos con oficio mancomunado  Nos. 419-A-13-021 y SSFP/UEGDG/416.-83 del 8 de febrero de 2013, por la Unidad de Evaluación del Desempeño de la SHCP y la Unidad de Evaluación de la Gestión y el Desempeño Gubernamental de la SFP, respectivamente, no aplica emitir justificación. Efecto: Se ofrecieron diferentes acciones en materia de capacitación a 523 empresas, para el beneficio de sus trabajadores. Otros Motivos:</t>
    </r>
  </si>
  <si>
    <r>
      <t xml:space="preserve">Porcentaje de eventos de difusión
</t>
    </r>
    <r>
      <rPr>
        <sz val="10"/>
        <rFont val="Soberana Sans"/>
        <family val="2"/>
      </rPr>
      <t xml:space="preserve"> Causa : Al mes de diciembre de 2013, se logró una meta de 27.56, la cual comparada con la programada de 16.67, da como resultado un porcentaje de cumplimiento de 165.38 por ciento.      La diferencia obedece al  incremento en la demanda de personas interesadas en obtener información sobre el programa de formación de agentes multiplicadores. Efecto: Mayor número de usuarios obtiene la información de los programas gratuitos de la Secretaría del Trabajo y Previsión Social. Otros Motivos:</t>
    </r>
  </si>
  <si>
    <r>
      <t xml:space="preserve">Porcentaje de elaboración y validación de materiales de capacitación
</t>
    </r>
    <r>
      <rPr>
        <sz val="10"/>
        <rFont val="Soberana Sans"/>
        <family val="2"/>
      </rPr>
      <t xml:space="preserve"> Causa : Al mes de diciembre de 2013, se logró una meta de 16.67, la cual comparada con la programada de 16.67, da como resultado un porcentaje de cumplimiento de 100 por ciento.      Por lo anterior, de conformidad con el numeral 20 de los Lineamientos para la revisión, actualización, calendarización y seguimiento de la Matriz de Indicadores para Resultados de los programas presupuestarios 2013, emitidos con oficio mancomunado  Nos. 419-A-13-021 y No. SSFP/UEGDG/416.-83 del 8 de febrero de 2013, por la Unidad de Evaluación del Desemopeño de la SHCP y la Unidad de Evaluación de la Gestión y el Desempeño Gubernamental de la SFP, respectivamente, no aplica emitir justificación. Efecto: El avance de este indicador obedece a la asesoría de la Coordinación de Capacitación a Distancia, para el desarrollo de 3 cursos e-lerning para incluirlos en el Programa de Capacitación a Distancia (PROCADIST), a saber: NOM-012STPS-2012 Condiciones de seguridad y salud en los centros de trabajo donde se manejan fuentes de radiación ionizante; NOM-029-STPS-2011 Mantenimiento de instalaciones eléctricas en los centros de trabajo; y, NOM-028-STPS-2012 Sistema para la administración del trabajo-seguridad en los procesos y equipos criticos de sustancias quimicas peligrosas. Otros Motivos:</t>
    </r>
  </si>
  <si>
    <r>
      <t xml:space="preserve">Porcentaje de solicitudes de modificaciones a la información registrada por los agentes capacitadores externos
</t>
    </r>
    <r>
      <rPr>
        <sz val="10"/>
        <rFont val="Soberana Sans"/>
        <family val="2"/>
      </rPr>
      <t xml:space="preserve"> Causa : Al mes de diciembre de 2013, se logró una meta de 19.6, la cual comparada con la programada de 15.5, da como resultado un porcentaje de cumplimiento de 126.43 por ciento.      La diferencia obedece al incremento de solicitudes de modificaciones a registros ya autorizados de agentes capacitadores externos. Al mes que se informa se han aprobado y registrado 3,793 solicitudes de modificación a la información registrada, alcance que representa el 126.43 por ciento respecto a lo programado (3,000). Efecto: Padrón de agentes capacitadores actualizado con perfiles y temas de su dominio. Otros Motivos:</t>
    </r>
  </si>
  <si>
    <r>
      <t xml:space="preserve">Porcentaje de Supervisiones de Agentes Capacitadores Externos realizadas por mes.
</t>
    </r>
    <r>
      <rPr>
        <sz val="10"/>
        <rFont val="Soberana Sans"/>
        <family val="2"/>
      </rPr>
      <t xml:space="preserve"> Causa : Al mes de diciembre de 2013, se logró una meta de 40.28, la cual comparada con la programada de 16.67, da como resultado un porcentaje de cumplimiento de 241.67 por ciento.      La diferencia obedece al incremento de la demanda presentada sobre modificación o registro de agentes capacitadores, así como del procedimiento administrativo de supervisión a los mismos. El resultado alcanzado al mes de diciembre de 145 supervisiones se debe a que se tomaron como supervisiones satisfactorias las que propiamente por el contenido de la información así lo ameritaron, así como la información que no reunió las características solicitadas o las solicitudes de agentes capacitadores externos para cancelar el registro otorgado por la STPS; alcance que representa el 241.67 por ciento respecto a la meta programada (60 supervisiones). Efecto: Mayor supervisión y control de los agentes capacitadores externos. Otros Motivos:</t>
    </r>
  </si>
  <si>
    <r>
      <t xml:space="preserve">Porcentaje de Agentes capacitadores externos
</t>
    </r>
    <r>
      <rPr>
        <sz val="10"/>
        <rFont val="Soberana Sans"/>
        <family val="2"/>
      </rPr>
      <t xml:space="preserve"> Causa : Al mes de diciembre de 2013, se logró una meta de 20.82, la cual comparada con la programada de 15.15, da como resultado un porcentaje de cumplimiento de 137.44 por ciento.      La diferencia obedece a que se incrementó la demanda de registro presentada por los agentes capacitadores externos. A la fecha se han registrado 9,758 agentes capacitadores externos, alcance que representa el 137.44 por ciento de la meta programada (7,100). Efecto: Mayor número de agentes capacitadores externos registrados que apoyan la mejora de habilidades de los trabajadores que capacitan. Otros Motivos:</t>
    </r>
  </si>
  <si>
    <r>
      <t xml:space="preserve">Porcentaje de instituciones privadas en las que se promovieron las acciones de vinculación educación empresa.
</t>
    </r>
    <r>
      <rPr>
        <sz val="10"/>
        <rFont val="Soberana Sans"/>
        <family val="2"/>
      </rPr>
      <t xml:space="preserve"> Causa : Al mes de diciembre de 2013, se logró una meta de 20, la cual comparada con la programada de 16.67, da como resultado un porcentaje de cumplimiento de 120.0 por ciento.       La diferencia obedece a que se atendieron solicitudes extraordinarias de instituciones privadas para conocer la oferta en materia de vinculación educación- empresa. Al mes que se informa se promovió en 12 instituciones acciones de vinculación, alcance que representa el 120.0 por ciento respecto a la meta programada (10 acciones). Efecto: Mayor número de instituciones privadas en las que se promueven acciones de vinculación. Otros Motivos:</t>
    </r>
  </si>
  <si>
    <r>
      <t xml:space="preserve">Porcentaje de documentos difundidos para la innovación en el trabajo y la vinculación educación-empresa
</t>
    </r>
    <r>
      <rPr>
        <sz val="10"/>
        <rFont val="Soberana Sans"/>
        <family val="2"/>
      </rPr>
      <t xml:space="preserve"> Causa : Al mes de diciembre de 2013, se logró una meta de 90, la cual comparada con la programada de 90, da como resultado un porcentaje de cumplimiento de 100 por ciento.      Por lo anterior, de conformidad con el numeral 20 de los Lineamientos para la revisión, actualización, calendarización y seguimiento de la Matriz de Indicadores para Resultados de los programas presupuestarios 2013, emitidos con oficio mancomunado Nos. 419-A-13-021 y  SSFP/UEGDG/416.-83 del 8 de febrero de Evaluación de la Gestión y el Desempeño Gubernamental de la SFP, respectivamente , no aplica emitir justificación. Efecto: Se difundieron 2,250 documentos que apoyaron la innovación en el trabajo y la vinculación educación-empresa. Otros Motivos:</t>
    </r>
  </si>
  <si>
    <r>
      <t xml:space="preserve">Porcentaje de prácticas registradas
</t>
    </r>
    <r>
      <rPr>
        <sz val="10"/>
        <rFont val="Soberana Sans"/>
        <family val="2"/>
      </rPr>
      <t xml:space="preserve"> Causa : Al mes de diciembre de 2013, se logró una meta de 298.87, la cual comparada con la programada de 93.79, da como resultado un porcentaje de cumplimiento de 318.67 por ciento.      La diferencia obedece al comportamiento de la demanda de prácticas debido al incremento económico del Premio Nacional del Trabajo 2013 que tuvo convocatoria a nivel nacional, además de las prácticas del premio a la Vinculación Educación-Empresa (julio 2013), debido a la alianza con la Subsecretaría de Educación Media Superior y con la Dirección General de Centros de Formación para el Trabajo (SEP).  Efecto: A periodo de reporte se logró el registro de 529 practicas. Otros Motivos:</t>
    </r>
  </si>
  <si>
    <r>
      <t xml:space="preserve">Porcentaje de consultas realizadas
</t>
    </r>
    <r>
      <rPr>
        <sz val="10"/>
        <rFont val="Soberana Sans"/>
        <family val="2"/>
      </rPr>
      <t xml:space="preserve"> Causa : Al mes de diciembre de 2013, se logró una meta de 92.47, la cual comparada con la programada de 91.58, da como resultado un porcentaje de cumplimiento de 100.97 por ciento.      La diferencia obedece a que continuamente se realizan actualizaciones en el contenido del banco. La difusión de la convocatoria del Premio Nacional del Trabajo 2013 en el micrositio es un factor que contribuyó al incremento de consultas que al mes de diciembre suman 11,559, alcance que representa 100.97 por ciento respecto a la meta programada (11,448). Efecto: Este indicador está sujeto a fluctuaciones propias de la demanda de usuarios. Otros Motivos:</t>
    </r>
  </si>
  <si>
    <t>S043</t>
  </si>
  <si>
    <t>Programa de Apoyo al Empleo (PAE)</t>
  </si>
  <si>
    <t>310-Coordinación General del Servicio Nacional de Empleo</t>
  </si>
  <si>
    <t>Perspectiva de Género</t>
  </si>
  <si>
    <t>11 - Instrumentación de políticas, estrategias y apoyos para vincular la oferta y la demanda de autoempleo y empleo en el mercado laboral</t>
  </si>
  <si>
    <t>Contribuir a generar condiciones en el mercado de trabajo que incrementen las posibilidades de inserción de la población desempleada y subempleada del país en una actividad productiva formal.</t>
  </si>
  <si>
    <r>
      <t>Diferencia en la tasa de colocación de los beneficiarios del Programa de Apoyo al Empleo con respecto a los no beneficiarios.</t>
    </r>
    <r>
      <rPr>
        <i/>
        <sz val="10"/>
        <color indexed="30"/>
        <rFont val="Soberana Sans"/>
        <family val="3"/>
      </rPr>
      <t xml:space="preserve">
</t>
    </r>
  </si>
  <si>
    <t>(Y1-Y0) Y1= Porcentaje de personas colocadas en un empleo, respecto de una muestra de beneficiarios del Programa Y0  =  Porcentaje de personas desempleadas que obtuvieron un empleo, respecto de una muestra de no beneficiarios.</t>
  </si>
  <si>
    <t>Diferencia de puntos porcentuales</t>
  </si>
  <si>
    <t>Estratégico-Eficacia-Trianual</t>
  </si>
  <si>
    <t>N/A</t>
  </si>
  <si>
    <t>Personas beneficiarias atendidas por el Programa de Apoyo al Empleo acceden a un empleo u ocupación productiva.</t>
  </si>
  <si>
    <r>
      <t xml:space="preserve">Tasa de beneficiarios del Programa de Apoyo al Empleo colocados en un empleo o con autoempleo. </t>
    </r>
    <r>
      <rPr>
        <i/>
        <sz val="10"/>
        <color indexed="30"/>
        <rFont val="Soberana Sans"/>
        <family val="3"/>
      </rPr>
      <t xml:space="preserve">
Indicador Seleccionado</t>
    </r>
  </si>
  <si>
    <t>(PAEc/PAEa)*100  PAEa= número de personas atendidas en el PAE; PAEc=número de personas colocadas con algún apoyo de PAE</t>
  </si>
  <si>
    <t>A Personas capacitadas que buscan empleo son colocadas en una actividad productiva.</t>
  </si>
  <si>
    <r>
      <t>Tasa de colocación de personas buscadoras de empleo capacitadas en el subprograma Bécate.</t>
    </r>
    <r>
      <rPr>
        <i/>
        <sz val="10"/>
        <color indexed="30"/>
        <rFont val="Soberana Sans"/>
        <family val="3"/>
      </rPr>
      <t xml:space="preserve">
Indicador Seleccionado</t>
    </r>
  </si>
  <si>
    <t xml:space="preserve">(Bc/Ba)*100  Ba= número de personas atendidas en el subprograma Bécate; Bc=número de personas colocadas con el subprograma Bécate. </t>
  </si>
  <si>
    <t>B Buscadores de empleo recibieron mobiliario, equipo y/o herramientas e iniciaron o fortalecieron su ocupación productiva</t>
  </si>
  <si>
    <r>
      <t>Porcentaje de personas apoyadas con mobiliario, equipo y/o herramientas en el subprograma Fomento al Autoempleo.</t>
    </r>
    <r>
      <rPr>
        <i/>
        <sz val="10"/>
        <color indexed="30"/>
        <rFont val="Soberana Sans"/>
        <family val="3"/>
      </rPr>
      <t xml:space="preserve">
</t>
    </r>
  </si>
  <si>
    <t>(Fa/Fp)*100   Fa= Número de personas atendidas en el subprograma Fomento al Autoempleo.  Fp= Número de personas programadas a atender en el subprograma Fomento al Autoempleo.</t>
  </si>
  <si>
    <t>C Buscadores de empleo recibieron apoyos económicos y migraron a cubrir un puesto vacante en los sectores industrial y de servicios.</t>
  </si>
  <si>
    <r>
      <t>Porcentaje de buscadores de empleo que recibieron apoyos económicos y migraron a cubrir un puesto vacante en el subprograma Movilidad Laboral Sectores Industrial y de Servicios.</t>
    </r>
    <r>
      <rPr>
        <i/>
        <sz val="10"/>
        <color indexed="30"/>
        <rFont val="Soberana Sans"/>
        <family val="3"/>
      </rPr>
      <t xml:space="preserve">
</t>
    </r>
  </si>
  <si>
    <t>(MLSISa/MLSISp)*100   MLSISa= Número de personas apoyadas en el subprograma Movilidad Laboral Sectores Industrial y de Servicios.   MLSISp= Número de personas programadas a atender en el subprograma Movilidad Laboral Sectores Industrial y de Servicios.</t>
  </si>
  <si>
    <t>D Personas repatriadas atendidas recibieron apoyo para el traslado a su lugar de origen o residencia.</t>
  </si>
  <si>
    <r>
      <t>Porcentaje de personas repatriadas atendidas por el Subprograma Repatriados Trabajando.</t>
    </r>
    <r>
      <rPr>
        <i/>
        <sz val="10"/>
        <color indexed="30"/>
        <rFont val="Soberana Sans"/>
        <family val="3"/>
      </rPr>
      <t xml:space="preserve">
</t>
    </r>
  </si>
  <si>
    <t>(RTa/RTp)*100   RTa= Número de repatriados atendidos en el subprograma Repatriados Trabajando.   RTp= Número de repatriados programados a atender  en el subprograma Repatriados Trabajando</t>
  </si>
  <si>
    <t>E Jornaleros agrícolas buscadores de empleo recibieron apoyos económicos y migraron a cubrir un puesto vacante en el sector agrícola.</t>
  </si>
  <si>
    <r>
      <t>Porcentaje de jornaleros agrícolas buscadores de empleo que recibieron apoyos económicos y migraron a cubrir un puesto vacante en el sector agrícola</t>
    </r>
    <r>
      <rPr>
        <i/>
        <sz val="10"/>
        <color indexed="30"/>
        <rFont val="Soberana Sans"/>
        <family val="3"/>
      </rPr>
      <t xml:space="preserve">
</t>
    </r>
  </si>
  <si>
    <t>(JAa/JAp)*100   JAa= Número de personas jornaleras agrícolas atendidas en el subprograma Movilidad Laboral Sector Agrícola,   JAp= Número de personas jornaleras agrícolas programadas a  atender en el subprograma Movilidad Laboral Sector Agrícola</t>
  </si>
  <si>
    <t>A 1 Presupuesto ejercido en el Programa de Apoyo al Empleo</t>
  </si>
  <si>
    <r>
      <t>Porcentaje de presupuesto ejercido en el Programa de Apoyo al Empleo.</t>
    </r>
    <r>
      <rPr>
        <i/>
        <sz val="10"/>
        <color indexed="30"/>
        <rFont val="Soberana Sans"/>
        <family val="3"/>
      </rPr>
      <t xml:space="preserve">
</t>
    </r>
  </si>
  <si>
    <t>(Pe/Pp)*100   Pe= Presupuesto ejercido en el Programa de Apoyo al Empleo.  Pp= Presupuesto programado a ejercer en la operación del Programa de Apoyo al Empleo</t>
  </si>
  <si>
    <t>Gestión-Economía-Trimestral</t>
  </si>
  <si>
    <t>C 2 Asesorías realizadas</t>
  </si>
  <si>
    <r>
      <t>Porcentaje de asesorías  realizadas.</t>
    </r>
    <r>
      <rPr>
        <i/>
        <sz val="10"/>
        <color indexed="30"/>
        <rFont val="Soberana Sans"/>
        <family val="3"/>
      </rPr>
      <t xml:space="preserve">
</t>
    </r>
  </si>
  <si>
    <t>(Acr/Acp)*100  Acr=asesorías realizada por el personal de la Coordinación General del Servicio Nacional de Empleo.  Acp= asesorías programadas a realizar por el personal de la Coordinación General del Servicio Nacional de Empleo.</t>
  </si>
  <si>
    <r>
      <t xml:space="preserve">Tasa de beneficiarios del Programa de Apoyo al Empleo colocados en un empleo o con autoempleo. 
</t>
    </r>
    <r>
      <rPr>
        <sz val="10"/>
        <rFont val="Soberana Sans"/>
        <family val="2"/>
      </rPr>
      <t xml:space="preserve"> Causa : Al mes de diciembre de 2013, se logró una meta de 102.91, la cual comparada con la programada de 62.72, da como resultado un porcentaje de cumplimiento de 164.08 por ciento.     La diferencia obedece a que los subprogramas del PAE con mayor volumen de operación muestran un avance superior a lo programado, resultado de las estrategias instrumentadas para impulsar el posicionamiento de los programas del Servicio Nacional de Empleo entre los buscadores de empleo y las empresas. A la fecha se han colocado 355,118 trabajadores, alcance que representa el 164.08 por ciento de la meta programada (216,425). Efecto: Incremento en el número de personas con oportunidad de colocarse en un empleo o con autoempleo. Otros Motivos:Se supera  la tasa de beneficiarios prevista en 40.2 por ciento derivado de una ampliación presupuestal al programa en sus subprogramas Bécate y Fomento al Autoempleo.</t>
    </r>
  </si>
  <si>
    <r>
      <t xml:space="preserve">Tasa de colocación de personas buscadoras de empleo capacitadas en el subprograma Bécate.
</t>
    </r>
    <r>
      <rPr>
        <sz val="10"/>
        <rFont val="Soberana Sans"/>
        <family val="2"/>
      </rPr>
      <t xml:space="preserve"> Causa : Al mes de diciembre de 2013, se logró una meta de 111.91, la cual comparada con la programada de 70.78, da como resultado un porcentaje de cumplimiento de 158.12 por ciento.     La diferencia obedece a que se impulsaron las modalidades y tipos de capacitación con mayor eficiencia en la colocación de personas en un empleo formal. A la fecha se han colocado 241,739 personas buscadoras de empleo, alcance que representa el 158.12 por ciento de la meta programada (152,884). Efecto: Incremento en el número de personas con oportunidad de colocarse en un empleo o con autoempleo. Otros Motivos:Se supera la tasa de colocación en 41.13 puntos de la meta prevista al año.</t>
    </r>
  </si>
  <si>
    <r>
      <t xml:space="preserve">Porcentaje de personas apoyadas con mobiliario, equipo y/o herramientas en el subprograma Fomento al Autoempleo.
</t>
    </r>
    <r>
      <rPr>
        <sz val="10"/>
        <rFont val="Soberana Sans"/>
        <family val="2"/>
      </rPr>
      <t xml:space="preserve"> Causa : Al mes de diciembre de 2013, se logró una meta de 180.36, la cual comparada con la programada de 100.0, da como resultado un porcentaje de cumplimiento de 180.36 por ciento.     La diferencia obedece a que se impulsó en las entidades federativas las acciones de revisión, autorización y entrega oportuna de bienes para Iniciativas de Ocupación por Cuenta Propia. A la fecha se han apoyado con mobiliario, equipo y/o herramientas a 15,262 personas, alcance que representa el 180.36 por ciento de la meta programada (8,462). Efecto: Se incrementó el número de personas apoyadas con mobiliario, maquinaria, equipo y/o herramienta, lo que llevó a superar la meta prevista al mes que se informa. Otros Motivos:Se superó en 80.36 puntos la meta prevista en el año.</t>
    </r>
  </si>
  <si>
    <r>
      <t xml:space="preserve">Porcentaje de buscadores de empleo que recibieron apoyos económicos y migraron a cubrir un puesto vacante en el subprograma Movilidad Laboral Sectores Industrial y de Servicios.
</t>
    </r>
    <r>
      <rPr>
        <sz val="10"/>
        <rFont val="Soberana Sans"/>
        <family val="2"/>
      </rPr>
      <t xml:space="preserve"> Causa : Al mes de diciembre de 2013, se logró una meta de 189.11, la cual comparada con la programada de 100, da como resultado un porcentaje de cumplimiento de 189.11 por ciento.     La diferencia obedece a  que se incrementó el número de vacantes captadas en localidades receptoras. A la fecha se han apoyado económicamente a 9,998 personas buscadoras de empleo, alcance que representa el 189.11 por ciento de la meta programada (5,287). Efecto: Se superó la meta programada debido al comportamiento de la demanda registrada por la población objetivo del Programa de Apoyo al Empleo. Otros Motivos:Se ha podido superar en 89.11 por ciento la meta prevista en el año.</t>
    </r>
  </si>
  <si>
    <r>
      <t xml:space="preserve">Porcentaje de personas repatriadas atendidas por el Subprograma Repatriados Trabajando.
</t>
    </r>
    <r>
      <rPr>
        <sz val="10"/>
        <rFont val="Soberana Sans"/>
        <family val="2"/>
      </rPr>
      <t xml:space="preserve"> Causa : Al mes de diciembre de 2013, se logró una meta de 127.96, la cual comparada con la programada de 100.0, da como resultado un porcentaje de cumplimiento de 127.96 por ciento.     La diferencia obedece a que se incremento el número de connacionales repatriados interesados en ubicar una oportunidad de empleo en México. A la fecha se han repatriado 10,143 personas, alcance que representa el 127.96 por ciento de la meta programada (7,927). Efecto: Mayor número de connacionales apoyados con la operación del programa. Otros Motivos:Se supera la meta prevista al año en 27.96 por ciento.</t>
    </r>
  </si>
  <si>
    <r>
      <t xml:space="preserve">Porcentaje de jornaleros agrícolas buscadores de empleo que recibieron apoyos económicos y migraron a cubrir un puesto vacante en el sector agrícola
</t>
    </r>
    <r>
      <rPr>
        <sz val="10"/>
        <rFont val="Soberana Sans"/>
        <family val="2"/>
      </rPr>
      <t xml:space="preserve"> Causa : Al mes de diciembre de 2013, se logró una meta de 101.83, la cual comparada con la programada de 100.0, da como resultado un porcentaje de cumplimiento de 101.83 por ciento.     La diferencia obedece a que el ajuste a la normatividad afectó directamente la operación del Programa y disminuyó la demanda del apoyo por parte de los jornaleros agrícolas migrantes en territorio nacional. Sin embargo, a la fecha se han apoyado económicamente a 109,350 jornaleros, alcance que representa el 101.83 por ciento de la meta programada (107,380). Efecto: Se cumple la meta anual y la operación se ajusta a los ajustes de la norma. Otros Motivos:Se supera la meta anual en 1.83 por ciento.</t>
    </r>
  </si>
  <si>
    <r>
      <t xml:space="preserve">Porcentaje de presupuesto ejercido en el Programa de Apoyo al Empleo.
</t>
    </r>
    <r>
      <rPr>
        <sz val="10"/>
        <rFont val="Soberana Sans"/>
        <family val="2"/>
      </rPr>
      <t xml:space="preserve"> Causa : Al mes de diciembre de 2013, se logró una meta de 98.32, la cual comparada con la programada de 100.0, da como resultado un porcentaje de cumplimiento de 98.32 por ciento.      La diferencia obedece a que de los $1,638 320,225.85  de presupuesto modificado por la Coordinación General del Servicio Nacional de Empleo se ejerció $1,610 774,930.70 por lo que la variación absoluta de $27 545,295.15 corresponde a acciones canceladas o saldos no utilizados por las Oficinas del Servicio Nacional de Empleo de las entidades federativas. Efecto:  Otros Motivos:</t>
    </r>
  </si>
  <si>
    <r>
      <t xml:space="preserve">Porcentaje de asesorías  realizadas.
</t>
    </r>
    <r>
      <rPr>
        <sz val="10"/>
        <rFont val="Soberana Sans"/>
        <family val="2"/>
      </rPr>
      <t xml:space="preserve"> Causa : Al mes de diciembre de 2013, se logró una meta de 102.2, la cual comparada con la programada de 100, da como resultado un porcentaje de cumplimiento de 102.2 por ciento.     La diferencia obedece a que se incrementó el número de visitas a las oficinas del Servicio Nacional de Empleo. Al periodo que se reporta se realizaron 93 asesorías, alcance superior en 2.2 por ciento respecto a la meta programada de 91 asesorías. Efecto: Las acciones realizadas en estas visitas, permiten promover la adecuada ejecución del programa en sus distintos componentes.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</si>
</sst>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4"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2">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164" fontId="19" fillId="0" borderId="53" xfId="0" applyNumberFormat="1" applyFon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0" fillId="0" borderId="43" xfId="0" applyFill="1" applyBorder="1" applyAlignment="1">
      <alignment horizontal="justify" vertical="top" wrapText="1"/>
    </xf>
    <xf numFmtId="0" fontId="0" fillId="0" borderId="40" xfId="0" applyFill="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8" fillId="36" borderId="19" xfId="0" applyFont="1" applyFill="1" applyBorder="1" applyAlignment="1">
      <alignment horizontal="center" vertical="center" wrapText="1"/>
    </xf>
    <xf numFmtId="0" fontId="18" fillId="36" borderId="23" xfId="0" applyFont="1" applyFill="1" applyBorder="1" applyAlignment="1">
      <alignment horizontal="center" vertical="center" wrapText="1"/>
    </xf>
    <xf numFmtId="0" fontId="18" fillId="36" borderId="21" xfId="0" applyFont="1" applyFill="1" applyBorder="1" applyAlignment="1">
      <alignment horizontal="center" vertical="center" wrapText="1"/>
    </xf>
    <xf numFmtId="0" fontId="18" fillId="36" borderId="0" xfId="0" applyFont="1" applyFill="1" applyBorder="1" applyAlignment="1">
      <alignment horizontal="center" vertical="center" wrapText="1"/>
    </xf>
    <xf numFmtId="0" fontId="18" fillId="36" borderId="26" xfId="0" applyFont="1" applyFill="1" applyBorder="1" applyAlignment="1">
      <alignment horizontal="center" vertical="center" wrapText="1"/>
    </xf>
    <xf numFmtId="0" fontId="18" fillId="36" borderId="20" xfId="0" applyFont="1" applyFill="1" applyBorder="1" applyAlignment="1">
      <alignment horizontal="center" vertical="center" wrapText="1"/>
    </xf>
    <xf numFmtId="0" fontId="18" fillId="36" borderId="24" xfId="0" applyFont="1" applyFill="1" applyBorder="1" applyAlignment="1">
      <alignment horizontal="center" vertical="center" wrapText="1"/>
    </xf>
    <xf numFmtId="0" fontId="18" fillId="36" borderId="25"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election activeCell="AA1" sqref="AA1"/>
    </sheetView>
  </sheetViews>
  <sheetFormatPr baseColWidth="10" defaultColWidth="5" defaultRowHeight="12.75" x14ac:dyDescent="0.2"/>
  <cols>
    <col min="1" max="1" width="3.5" style="1" customWidth="1"/>
    <col min="2" max="16384" width="5" style="1"/>
  </cols>
  <sheetData>
    <row r="1" spans="2:30" s="2" customFormat="1" ht="48" customHeight="1" x14ac:dyDescent="0.2">
      <c r="B1" s="53" t="s">
        <v>0</v>
      </c>
      <c r="C1" s="53"/>
      <c r="D1" s="53"/>
      <c r="E1" s="53"/>
      <c r="F1" s="53"/>
      <c r="G1" s="53"/>
      <c r="H1" s="53"/>
      <c r="I1" s="53"/>
      <c r="J1" s="53"/>
      <c r="K1" s="53"/>
      <c r="L1" s="53"/>
      <c r="M1" s="53"/>
      <c r="N1" s="53"/>
      <c r="O1" s="53"/>
      <c r="P1" s="53"/>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4" t="s">
        <v>2</v>
      </c>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row>
    <row r="12" spans="2:30" ht="13.5" customHeight="1" x14ac:dyDescent="0.2">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row>
    <row r="13" spans="2:30" ht="13.5" customHeight="1" x14ac:dyDescent="0.2">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row>
    <row r="14" spans="2:30" ht="13.5" customHeight="1" x14ac:dyDescent="0.2">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row>
    <row r="15" spans="2:30" ht="13.5" customHeight="1" x14ac:dyDescent="0.2">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row>
    <row r="16" spans="2:30" ht="13.5" customHeight="1" x14ac:dyDescent="0.2">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row>
    <row r="17" spans="2:30" ht="13.5" customHeight="1" x14ac:dyDescent="0.2">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row>
    <row r="18" spans="2:30" ht="13.5" customHeight="1" x14ac:dyDescent="0.2">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row>
    <row r="19" spans="2:30" ht="13.5" customHeight="1" x14ac:dyDescent="0.2">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row>
    <row r="20" spans="2:30" ht="13.5" customHeight="1" x14ac:dyDescent="0.2">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row>
    <row r="21" spans="2:30" ht="13.5" customHeight="1" x14ac:dyDescent="0.2">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row>
    <row r="22" spans="2:30" ht="13.5" customHeight="1" x14ac:dyDescent="0.2">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row>
    <row r="23" spans="2:30" ht="13.5" customHeight="1" x14ac:dyDescent="0.2">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row>
    <row r="24" spans="2:30" ht="13.5" customHeight="1" x14ac:dyDescent="0.2">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row>
    <row r="25" spans="2:30" ht="13.5" customHeight="1" x14ac:dyDescent="0.2">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row>
    <row r="26" spans="2:30" ht="13.5" customHeight="1" x14ac:dyDescent="0.2">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row>
    <row r="27" spans="2:30" ht="13.5" customHeight="1" x14ac:dyDescent="0.2">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row>
    <row r="28" spans="2:30" ht="13.5" customHeight="1" x14ac:dyDescent="0.2">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row>
    <row r="29" spans="2:30" ht="13.5" customHeight="1" x14ac:dyDescent="0.2">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row>
    <row r="30" spans="2:30" ht="13.5" customHeight="1" x14ac:dyDescent="0.2">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row>
    <row r="31" spans="2:30" ht="13.5" customHeight="1" x14ac:dyDescent="0.2">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row>
    <row r="32" spans="2:30" ht="13.5" customHeight="1" x14ac:dyDescent="0.2">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row>
    <row r="33" spans="2:30" ht="13.5" customHeight="1" x14ac:dyDescent="0.2">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row>
    <row r="34" spans="2:30" ht="13.5" customHeight="1" x14ac:dyDescent="0.2">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55" t="s">
        <v>3</v>
      </c>
      <c r="E49" s="55"/>
      <c r="F49" s="55"/>
      <c r="G49" s="55"/>
      <c r="H49" s="55"/>
      <c r="I49" s="55"/>
      <c r="J49" s="55"/>
      <c r="K49" s="55"/>
      <c r="L49" s="55"/>
      <c r="M49" s="55"/>
      <c r="N49" s="55"/>
      <c r="O49" s="55"/>
      <c r="P49" s="55"/>
      <c r="Q49" s="55"/>
      <c r="R49" s="55"/>
      <c r="S49" s="55"/>
      <c r="T49" s="55"/>
      <c r="U49" s="55"/>
      <c r="V49" s="55"/>
      <c r="W49" s="55"/>
      <c r="X49" s="55"/>
      <c r="Y49" s="55"/>
      <c r="Z49" s="55"/>
      <c r="AA49" s="55"/>
      <c r="AB49" s="55"/>
    </row>
    <row r="50" spans="4:28" ht="13.5" customHeight="1" x14ac:dyDescent="0.2">
      <c r="D50" s="56" t="s">
        <v>4</v>
      </c>
      <c r="E50" s="56"/>
      <c r="F50" s="56"/>
      <c r="G50" s="56"/>
      <c r="H50" s="56"/>
      <c r="I50" s="56"/>
      <c r="J50" s="56"/>
      <c r="K50" s="56"/>
      <c r="L50" s="56"/>
      <c r="M50" s="56"/>
      <c r="N50" s="56"/>
      <c r="O50" s="56"/>
      <c r="P50" s="56"/>
      <c r="Q50" s="56"/>
      <c r="R50" s="56"/>
      <c r="S50" s="56"/>
      <c r="T50" s="56"/>
      <c r="U50" s="56"/>
      <c r="V50" s="56"/>
      <c r="W50" s="56"/>
      <c r="X50" s="56"/>
      <c r="Y50" s="56"/>
      <c r="Z50" s="56"/>
      <c r="AA50" s="56"/>
      <c r="AB50" s="56"/>
    </row>
    <row r="51" spans="4:28" ht="13.5" customHeight="1" x14ac:dyDescent="0.2">
      <c r="D51" s="56"/>
      <c r="E51" s="56"/>
      <c r="F51" s="56"/>
      <c r="G51" s="56"/>
      <c r="H51" s="56"/>
      <c r="I51" s="56"/>
      <c r="J51" s="56"/>
      <c r="K51" s="56"/>
      <c r="L51" s="56"/>
      <c r="M51" s="56"/>
      <c r="N51" s="56"/>
      <c r="O51" s="56"/>
      <c r="P51" s="56"/>
      <c r="Q51" s="56"/>
      <c r="R51" s="56"/>
      <c r="S51" s="56"/>
      <c r="T51" s="56"/>
      <c r="U51" s="56"/>
      <c r="V51" s="56"/>
      <c r="W51" s="56"/>
      <c r="X51" s="56"/>
      <c r="Y51" s="56"/>
      <c r="Z51" s="56"/>
      <c r="AA51" s="56"/>
      <c r="AB51" s="56"/>
    </row>
    <row r="52" spans="4:28" ht="13.5" customHeight="1" x14ac:dyDescent="0.2">
      <c r="D52" s="56"/>
      <c r="E52" s="56"/>
      <c r="F52" s="56"/>
      <c r="G52" s="56"/>
      <c r="H52" s="56"/>
      <c r="I52" s="56"/>
      <c r="J52" s="56"/>
      <c r="K52" s="56"/>
      <c r="L52" s="56"/>
      <c r="M52" s="56"/>
      <c r="N52" s="56"/>
      <c r="O52" s="56"/>
      <c r="P52" s="56"/>
      <c r="Q52" s="56"/>
      <c r="R52" s="56"/>
      <c r="S52" s="56"/>
      <c r="T52" s="56"/>
      <c r="U52" s="56"/>
      <c r="V52" s="56"/>
      <c r="W52" s="56"/>
      <c r="X52" s="56"/>
      <c r="Y52" s="56"/>
      <c r="Z52" s="56"/>
      <c r="AA52" s="56"/>
      <c r="AB52" s="56"/>
    </row>
    <row r="53" spans="4:28" ht="13.5" customHeight="1" x14ac:dyDescent="0.2">
      <c r="D53" s="56"/>
      <c r="E53" s="56"/>
      <c r="F53" s="56"/>
      <c r="G53" s="56"/>
      <c r="H53" s="56"/>
      <c r="I53" s="56"/>
      <c r="J53" s="56"/>
      <c r="K53" s="56"/>
      <c r="L53" s="56"/>
      <c r="M53" s="56"/>
      <c r="N53" s="56"/>
      <c r="O53" s="56"/>
      <c r="P53" s="56"/>
      <c r="Q53" s="56"/>
      <c r="R53" s="56"/>
      <c r="S53" s="56"/>
      <c r="T53" s="56"/>
      <c r="U53" s="56"/>
      <c r="V53" s="56"/>
      <c r="W53" s="56"/>
      <c r="X53" s="56"/>
      <c r="Y53" s="56"/>
      <c r="Z53" s="56"/>
      <c r="AA53" s="56"/>
      <c r="AB53" s="56"/>
    </row>
    <row r="54" spans="4:28" ht="13.5" customHeight="1" x14ac:dyDescent="0.2">
      <c r="D54" s="56"/>
      <c r="E54" s="56"/>
      <c r="F54" s="56"/>
      <c r="G54" s="56"/>
      <c r="H54" s="56"/>
      <c r="I54" s="56"/>
      <c r="J54" s="56"/>
      <c r="K54" s="56"/>
      <c r="L54" s="56"/>
      <c r="M54" s="56"/>
      <c r="N54" s="56"/>
      <c r="O54" s="56"/>
      <c r="P54" s="56"/>
      <c r="Q54" s="56"/>
      <c r="R54" s="56"/>
      <c r="S54" s="56"/>
      <c r="T54" s="56"/>
      <c r="U54" s="56"/>
      <c r="V54" s="56"/>
      <c r="W54" s="56"/>
      <c r="X54" s="56"/>
      <c r="Y54" s="56"/>
      <c r="Z54" s="56"/>
      <c r="AA54" s="56"/>
      <c r="AB54" s="56"/>
    </row>
    <row r="55" spans="4:28" ht="13.5" customHeight="1" x14ac:dyDescent="0.2">
      <c r="D55" s="56"/>
      <c r="E55" s="56"/>
      <c r="F55" s="56"/>
      <c r="G55" s="56"/>
      <c r="H55" s="56"/>
      <c r="I55" s="56"/>
      <c r="J55" s="56"/>
      <c r="K55" s="56"/>
      <c r="L55" s="56"/>
      <c r="M55" s="56"/>
      <c r="N55" s="56"/>
      <c r="O55" s="56"/>
      <c r="P55" s="56"/>
      <c r="Q55" s="56"/>
      <c r="R55" s="56"/>
      <c r="S55" s="56"/>
      <c r="T55" s="56"/>
      <c r="U55" s="56"/>
      <c r="V55" s="56"/>
      <c r="W55" s="56"/>
      <c r="X55" s="56"/>
      <c r="Y55" s="56"/>
      <c r="Z55" s="56"/>
      <c r="AA55" s="56"/>
      <c r="AB55" s="56"/>
    </row>
    <row r="56" spans="4:28" ht="13.5" customHeight="1" x14ac:dyDescent="0.2">
      <c r="D56" s="56"/>
      <c r="E56" s="56"/>
      <c r="F56" s="56"/>
      <c r="G56" s="56"/>
      <c r="H56" s="56"/>
      <c r="I56" s="56"/>
      <c r="J56" s="56"/>
      <c r="K56" s="56"/>
      <c r="L56" s="56"/>
      <c r="M56" s="56"/>
      <c r="N56" s="56"/>
      <c r="O56" s="56"/>
      <c r="P56" s="56"/>
      <c r="Q56" s="56"/>
      <c r="R56" s="56"/>
      <c r="S56" s="56"/>
      <c r="T56" s="56"/>
      <c r="U56" s="56"/>
      <c r="V56" s="56"/>
      <c r="W56" s="56"/>
      <c r="X56" s="56"/>
      <c r="Y56" s="56"/>
      <c r="Z56" s="56"/>
      <c r="AA56" s="56"/>
      <c r="AB56" s="56"/>
    </row>
    <row r="57" spans="4:28" ht="13.5" customHeight="1" x14ac:dyDescent="0.2">
      <c r="D57" s="56"/>
      <c r="E57" s="56"/>
      <c r="F57" s="56"/>
      <c r="G57" s="56"/>
      <c r="H57" s="56"/>
      <c r="I57" s="56"/>
      <c r="J57" s="56"/>
      <c r="K57" s="56"/>
      <c r="L57" s="56"/>
      <c r="M57" s="56"/>
      <c r="N57" s="56"/>
      <c r="O57" s="56"/>
      <c r="P57" s="56"/>
      <c r="Q57" s="56"/>
      <c r="R57" s="56"/>
      <c r="S57" s="56"/>
      <c r="T57" s="56"/>
      <c r="U57" s="56"/>
      <c r="V57" s="56"/>
      <c r="W57" s="56"/>
      <c r="X57" s="56"/>
      <c r="Y57" s="56"/>
      <c r="Z57" s="56"/>
      <c r="AA57" s="56"/>
      <c r="AB57" s="56"/>
    </row>
    <row r="58" spans="4:28" ht="13.5" customHeight="1" x14ac:dyDescent="0.2">
      <c r="D58" s="56"/>
      <c r="E58" s="56"/>
      <c r="F58" s="56"/>
      <c r="G58" s="56"/>
      <c r="H58" s="56"/>
      <c r="I58" s="56"/>
      <c r="J58" s="56"/>
      <c r="K58" s="56"/>
      <c r="L58" s="56"/>
      <c r="M58" s="56"/>
      <c r="N58" s="56"/>
      <c r="O58" s="56"/>
      <c r="P58" s="56"/>
      <c r="Q58" s="56"/>
      <c r="R58" s="56"/>
      <c r="S58" s="56"/>
      <c r="T58" s="56"/>
      <c r="U58" s="56"/>
      <c r="V58" s="56"/>
      <c r="W58" s="56"/>
      <c r="X58" s="56"/>
      <c r="Y58" s="56"/>
      <c r="Z58" s="56"/>
      <c r="AA58" s="56"/>
      <c r="AB58" s="56"/>
    </row>
    <row r="59" spans="4:28" ht="13.5" customHeight="1" x14ac:dyDescent="0.2">
      <c r="D59" s="56"/>
      <c r="E59" s="56"/>
      <c r="F59" s="56"/>
      <c r="G59" s="56"/>
      <c r="H59" s="56"/>
      <c r="I59" s="56"/>
      <c r="J59" s="56"/>
      <c r="K59" s="56"/>
      <c r="L59" s="56"/>
      <c r="M59" s="56"/>
      <c r="N59" s="56"/>
      <c r="O59" s="56"/>
      <c r="P59" s="56"/>
      <c r="Q59" s="56"/>
      <c r="R59" s="56"/>
      <c r="S59" s="56"/>
      <c r="T59" s="56"/>
      <c r="U59" s="56"/>
      <c r="V59" s="56"/>
      <c r="W59" s="56"/>
      <c r="X59" s="56"/>
      <c r="Y59" s="56"/>
      <c r="Z59" s="56"/>
      <c r="AA59" s="56"/>
      <c r="AB59" s="56"/>
    </row>
    <row r="60" spans="4:28" ht="13.5" customHeight="1" x14ac:dyDescent="0.2">
      <c r="D60" s="56"/>
      <c r="E60" s="56"/>
      <c r="F60" s="56"/>
      <c r="G60" s="56"/>
      <c r="H60" s="56"/>
      <c r="I60" s="56"/>
      <c r="J60" s="56"/>
      <c r="K60" s="56"/>
      <c r="L60" s="56"/>
      <c r="M60" s="56"/>
      <c r="N60" s="56"/>
      <c r="O60" s="56"/>
      <c r="P60" s="56"/>
      <c r="Q60" s="56"/>
      <c r="R60" s="56"/>
      <c r="S60" s="56"/>
      <c r="T60" s="56"/>
      <c r="U60" s="56"/>
      <c r="V60" s="56"/>
      <c r="W60" s="56"/>
      <c r="X60" s="56"/>
      <c r="Y60" s="56"/>
      <c r="Z60" s="56"/>
      <c r="AA60" s="56"/>
      <c r="AB60" s="56"/>
    </row>
    <row r="61" spans="4:28" ht="13.5" customHeight="1" x14ac:dyDescent="0.2">
      <c r="D61" s="56"/>
      <c r="E61" s="56"/>
      <c r="F61" s="56"/>
      <c r="G61" s="56"/>
      <c r="H61" s="56"/>
      <c r="I61" s="56"/>
      <c r="J61" s="56"/>
      <c r="K61" s="56"/>
      <c r="L61" s="56"/>
      <c r="M61" s="56"/>
      <c r="N61" s="56"/>
      <c r="O61" s="56"/>
      <c r="P61" s="56"/>
      <c r="Q61" s="56"/>
      <c r="R61" s="56"/>
      <c r="S61" s="56"/>
      <c r="T61" s="56"/>
      <c r="U61" s="56"/>
      <c r="V61" s="56"/>
      <c r="W61" s="56"/>
      <c r="X61" s="56"/>
      <c r="Y61" s="56"/>
      <c r="Z61" s="56"/>
      <c r="AA61" s="56"/>
      <c r="AB61" s="56"/>
    </row>
    <row r="62" spans="4:28" ht="13.5" customHeight="1" x14ac:dyDescent="0.2">
      <c r="D62" s="56"/>
      <c r="E62" s="56"/>
      <c r="F62" s="56"/>
      <c r="G62" s="56"/>
      <c r="H62" s="56"/>
      <c r="I62" s="56"/>
      <c r="J62" s="56"/>
      <c r="K62" s="56"/>
      <c r="L62" s="56"/>
      <c r="M62" s="56"/>
      <c r="N62" s="56"/>
      <c r="O62" s="56"/>
      <c r="P62" s="56"/>
      <c r="Q62" s="56"/>
      <c r="R62" s="56"/>
      <c r="S62" s="56"/>
      <c r="T62" s="56"/>
      <c r="U62" s="56"/>
      <c r="V62" s="56"/>
      <c r="W62" s="56"/>
      <c r="X62" s="56"/>
      <c r="Y62" s="56"/>
      <c r="Z62" s="56"/>
      <c r="AA62" s="56"/>
      <c r="AB62" s="56"/>
    </row>
    <row r="63" spans="4:28" ht="13.5" customHeight="1" x14ac:dyDescent="0.2">
      <c r="D63" s="56"/>
      <c r="E63" s="56"/>
      <c r="F63" s="56"/>
      <c r="G63" s="56"/>
      <c r="H63" s="56"/>
      <c r="I63" s="56"/>
      <c r="J63" s="56"/>
      <c r="K63" s="56"/>
      <c r="L63" s="56"/>
      <c r="M63" s="56"/>
      <c r="N63" s="56"/>
      <c r="O63" s="56"/>
      <c r="P63" s="56"/>
      <c r="Q63" s="56"/>
      <c r="R63" s="56"/>
      <c r="S63" s="56"/>
      <c r="T63" s="56"/>
      <c r="U63" s="56"/>
      <c r="V63" s="56"/>
      <c r="W63" s="56"/>
      <c r="X63" s="56"/>
      <c r="Y63" s="56"/>
      <c r="Z63" s="56"/>
      <c r="AA63" s="56"/>
      <c r="AB63" s="56"/>
    </row>
    <row r="64" spans="4:28" ht="13.5" customHeight="1" x14ac:dyDescent="0.2">
      <c r="D64" s="56"/>
      <c r="E64" s="56"/>
      <c r="F64" s="56"/>
      <c r="G64" s="56"/>
      <c r="H64" s="56"/>
      <c r="I64" s="56"/>
      <c r="J64" s="56"/>
      <c r="K64" s="56"/>
      <c r="L64" s="56"/>
      <c r="M64" s="56"/>
      <c r="N64" s="56"/>
      <c r="O64" s="56"/>
      <c r="P64" s="56"/>
      <c r="Q64" s="56"/>
      <c r="R64" s="56"/>
      <c r="S64" s="56"/>
      <c r="T64" s="56"/>
      <c r="U64" s="56"/>
      <c r="V64" s="56"/>
      <c r="W64" s="56"/>
      <c r="X64" s="56"/>
      <c r="Y64" s="56"/>
      <c r="Z64" s="56"/>
      <c r="AA64" s="56"/>
      <c r="AB64" s="56"/>
    </row>
    <row r="65" spans="4:28" ht="13.5" customHeight="1" x14ac:dyDescent="0.2">
      <c r="D65" s="56"/>
      <c r="E65" s="56"/>
      <c r="F65" s="56"/>
      <c r="G65" s="56"/>
      <c r="H65" s="56"/>
      <c r="I65" s="56"/>
      <c r="J65" s="56"/>
      <c r="K65" s="56"/>
      <c r="L65" s="56"/>
      <c r="M65" s="56"/>
      <c r="N65" s="56"/>
      <c r="O65" s="56"/>
      <c r="P65" s="56"/>
      <c r="Q65" s="56"/>
      <c r="R65" s="56"/>
      <c r="S65" s="56"/>
      <c r="T65" s="56"/>
      <c r="U65" s="56"/>
      <c r="V65" s="56"/>
      <c r="W65" s="56"/>
      <c r="X65" s="56"/>
      <c r="Y65" s="56"/>
      <c r="Z65" s="56"/>
      <c r="AA65" s="56"/>
      <c r="AB65" s="56"/>
    </row>
    <row r="66" spans="4:28" ht="13.5" customHeight="1" x14ac:dyDescent="0.2">
      <c r="D66" s="56"/>
      <c r="E66" s="56"/>
      <c r="F66" s="56"/>
      <c r="G66" s="56"/>
      <c r="H66" s="56"/>
      <c r="I66" s="56"/>
      <c r="J66" s="56"/>
      <c r="K66" s="56"/>
      <c r="L66" s="56"/>
      <c r="M66" s="56"/>
      <c r="N66" s="56"/>
      <c r="O66" s="56"/>
      <c r="P66" s="56"/>
      <c r="Q66" s="56"/>
      <c r="R66" s="56"/>
      <c r="S66" s="56"/>
      <c r="T66" s="56"/>
      <c r="U66" s="56"/>
      <c r="V66" s="56"/>
      <c r="W66" s="56"/>
      <c r="X66" s="56"/>
      <c r="Y66" s="56"/>
      <c r="Z66" s="56"/>
      <c r="AA66" s="56"/>
      <c r="AB66" s="56"/>
    </row>
    <row r="67" spans="4:28" ht="13.5" customHeight="1" x14ac:dyDescent="0.2">
      <c r="D67" s="56"/>
      <c r="E67" s="56"/>
      <c r="F67" s="56"/>
      <c r="G67" s="56"/>
      <c r="H67" s="56"/>
      <c r="I67" s="56"/>
      <c r="J67" s="56"/>
      <c r="K67" s="56"/>
      <c r="L67" s="56"/>
      <c r="M67" s="56"/>
      <c r="N67" s="56"/>
      <c r="O67" s="56"/>
      <c r="P67" s="56"/>
      <c r="Q67" s="56"/>
      <c r="R67" s="56"/>
      <c r="S67" s="56"/>
      <c r="T67" s="56"/>
      <c r="U67" s="56"/>
      <c r="V67" s="56"/>
      <c r="W67" s="56"/>
      <c r="X67" s="56"/>
      <c r="Y67" s="56"/>
      <c r="Z67" s="56"/>
      <c r="AA67" s="56"/>
      <c r="AB67" s="56"/>
    </row>
    <row r="68" spans="4:28" ht="13.5" customHeight="1" x14ac:dyDescent="0.2">
      <c r="D68" s="56"/>
      <c r="E68" s="56"/>
      <c r="F68" s="56"/>
      <c r="G68" s="56"/>
      <c r="H68" s="56"/>
      <c r="I68" s="56"/>
      <c r="J68" s="56"/>
      <c r="K68" s="56"/>
      <c r="L68" s="56"/>
      <c r="M68" s="56"/>
      <c r="N68" s="56"/>
      <c r="O68" s="56"/>
      <c r="P68" s="56"/>
      <c r="Q68" s="56"/>
      <c r="R68" s="56"/>
      <c r="S68" s="56"/>
      <c r="T68" s="56"/>
      <c r="U68" s="56"/>
      <c r="V68" s="56"/>
      <c r="W68" s="56"/>
      <c r="X68" s="56"/>
      <c r="Y68" s="56"/>
      <c r="Z68" s="56"/>
      <c r="AA68" s="56"/>
      <c r="AB68" s="56"/>
    </row>
    <row r="69" spans="4:28" ht="13.5" customHeight="1" x14ac:dyDescent="0.2">
      <c r="D69" s="56"/>
      <c r="E69" s="56"/>
      <c r="F69" s="56"/>
      <c r="G69" s="56"/>
      <c r="H69" s="56"/>
      <c r="I69" s="56"/>
      <c r="J69" s="56"/>
      <c r="K69" s="56"/>
      <c r="L69" s="56"/>
      <c r="M69" s="56"/>
      <c r="N69" s="56"/>
      <c r="O69" s="56"/>
      <c r="P69" s="56"/>
      <c r="Q69" s="56"/>
      <c r="R69" s="56"/>
      <c r="S69" s="56"/>
      <c r="T69" s="56"/>
      <c r="U69" s="56"/>
      <c r="V69" s="56"/>
      <c r="W69" s="56"/>
      <c r="X69" s="56"/>
      <c r="Y69" s="56"/>
      <c r="Z69" s="56"/>
      <c r="AA69" s="56"/>
      <c r="AB69" s="56"/>
    </row>
    <row r="70" spans="4:28" ht="13.5" customHeight="1" x14ac:dyDescent="0.2">
      <c r="D70" s="56"/>
      <c r="E70" s="56"/>
      <c r="F70" s="56"/>
      <c r="G70" s="56"/>
      <c r="H70" s="56"/>
      <c r="I70" s="56"/>
      <c r="J70" s="56"/>
      <c r="K70" s="56"/>
      <c r="L70" s="56"/>
      <c r="M70" s="56"/>
      <c r="N70" s="56"/>
      <c r="O70" s="56"/>
      <c r="P70" s="56"/>
      <c r="Q70" s="56"/>
      <c r="R70" s="56"/>
      <c r="S70" s="56"/>
      <c r="T70" s="56"/>
      <c r="U70" s="56"/>
      <c r="V70" s="56"/>
      <c r="W70" s="56"/>
      <c r="X70" s="56"/>
      <c r="Y70" s="56"/>
      <c r="Z70" s="56"/>
      <c r="AA70" s="56"/>
      <c r="AB70" s="56"/>
    </row>
    <row r="71" spans="4:28" ht="13.5" customHeight="1" x14ac:dyDescent="0.2">
      <c r="D71" s="56"/>
      <c r="E71" s="56"/>
      <c r="F71" s="56"/>
      <c r="G71" s="56"/>
      <c r="H71" s="56"/>
      <c r="I71" s="56"/>
      <c r="J71" s="56"/>
      <c r="K71" s="56"/>
      <c r="L71" s="56"/>
      <c r="M71" s="56"/>
      <c r="N71" s="56"/>
      <c r="O71" s="56"/>
      <c r="P71" s="56"/>
      <c r="Q71" s="56"/>
      <c r="R71" s="56"/>
      <c r="S71" s="56"/>
      <c r="T71" s="56"/>
      <c r="U71" s="56"/>
      <c r="V71" s="56"/>
      <c r="W71" s="56"/>
      <c r="X71" s="56"/>
      <c r="Y71" s="56"/>
      <c r="Z71" s="56"/>
      <c r="AA71" s="56"/>
      <c r="AB71" s="56"/>
    </row>
    <row r="72" spans="4:28" ht="13.5" customHeight="1" x14ac:dyDescent="0.2">
      <c r="D72" s="56"/>
      <c r="E72" s="56"/>
      <c r="F72" s="56"/>
      <c r="G72" s="56"/>
      <c r="H72" s="56"/>
      <c r="I72" s="56"/>
      <c r="J72" s="56"/>
      <c r="K72" s="56"/>
      <c r="L72" s="56"/>
      <c r="M72" s="56"/>
      <c r="N72" s="56"/>
      <c r="O72" s="56"/>
      <c r="P72" s="56"/>
      <c r="Q72" s="56"/>
      <c r="R72" s="56"/>
      <c r="S72" s="56"/>
      <c r="T72" s="56"/>
      <c r="U72" s="56"/>
      <c r="V72" s="56"/>
      <c r="W72" s="56"/>
      <c r="X72" s="56"/>
      <c r="Y72" s="56"/>
      <c r="Z72" s="56"/>
      <c r="AA72" s="56"/>
      <c r="AB72" s="56"/>
    </row>
    <row r="73" spans="4:28" ht="13.5" customHeight="1" x14ac:dyDescent="0.2">
      <c r="D73" s="56"/>
      <c r="E73" s="56"/>
      <c r="F73" s="56"/>
      <c r="G73" s="56"/>
      <c r="H73" s="56"/>
      <c r="I73" s="56"/>
      <c r="J73" s="56"/>
      <c r="K73" s="56"/>
      <c r="L73" s="56"/>
      <c r="M73" s="56"/>
      <c r="N73" s="56"/>
      <c r="O73" s="56"/>
      <c r="P73" s="56"/>
      <c r="Q73" s="56"/>
      <c r="R73" s="56"/>
      <c r="S73" s="56"/>
      <c r="T73" s="56"/>
      <c r="U73" s="56"/>
      <c r="V73" s="56"/>
      <c r="W73" s="56"/>
      <c r="X73" s="56"/>
      <c r="Y73" s="56"/>
      <c r="Z73" s="56"/>
      <c r="AA73" s="56"/>
      <c r="AB73" s="56"/>
    </row>
    <row r="74" spans="4:28" ht="13.5" customHeight="1" x14ac:dyDescent="0.2">
      <c r="D74" s="56"/>
      <c r="E74" s="56"/>
      <c r="F74" s="56"/>
      <c r="G74" s="56"/>
      <c r="H74" s="56"/>
      <c r="I74" s="56"/>
      <c r="J74" s="56"/>
      <c r="K74" s="56"/>
      <c r="L74" s="56"/>
      <c r="M74" s="56"/>
      <c r="N74" s="56"/>
      <c r="O74" s="56"/>
      <c r="P74" s="56"/>
      <c r="Q74" s="56"/>
      <c r="R74" s="56"/>
      <c r="S74" s="56"/>
      <c r="T74" s="56"/>
      <c r="U74" s="56"/>
      <c r="V74" s="56"/>
      <c r="W74" s="56"/>
      <c r="X74" s="56"/>
      <c r="Y74" s="56"/>
      <c r="Z74" s="56"/>
      <c r="AA74" s="56"/>
      <c r="AB74" s="56"/>
    </row>
    <row r="75" spans="4:28" ht="13.5" customHeight="1" x14ac:dyDescent="0.2">
      <c r="D75" s="56"/>
      <c r="E75" s="56"/>
      <c r="F75" s="56"/>
      <c r="G75" s="56"/>
      <c r="H75" s="56"/>
      <c r="I75" s="56"/>
      <c r="J75" s="56"/>
      <c r="K75" s="56"/>
      <c r="L75" s="56"/>
      <c r="M75" s="56"/>
      <c r="N75" s="56"/>
      <c r="O75" s="56"/>
      <c r="P75" s="56"/>
      <c r="Q75" s="56"/>
      <c r="R75" s="56"/>
      <c r="S75" s="56"/>
      <c r="T75" s="56"/>
      <c r="U75" s="56"/>
      <c r="V75" s="56"/>
      <c r="W75" s="56"/>
      <c r="X75" s="56"/>
      <c r="Y75" s="56"/>
      <c r="Z75" s="56"/>
      <c r="AA75" s="56"/>
      <c r="AB75" s="56"/>
    </row>
    <row r="76" spans="4:28" ht="13.5" customHeight="1" x14ac:dyDescent="0.2">
      <c r="D76" s="56"/>
      <c r="E76" s="56"/>
      <c r="F76" s="56"/>
      <c r="G76" s="56"/>
      <c r="H76" s="56"/>
      <c r="I76" s="56"/>
      <c r="J76" s="56"/>
      <c r="K76" s="56"/>
      <c r="L76" s="56"/>
      <c r="M76" s="56"/>
      <c r="N76" s="56"/>
      <c r="O76" s="56"/>
      <c r="P76" s="56"/>
      <c r="Q76" s="56"/>
      <c r="R76" s="56"/>
      <c r="S76" s="56"/>
      <c r="T76" s="56"/>
      <c r="U76" s="56"/>
      <c r="V76" s="56"/>
      <c r="W76" s="56"/>
      <c r="X76" s="56"/>
      <c r="Y76" s="56"/>
      <c r="Z76" s="56"/>
      <c r="AA76" s="56"/>
      <c r="AB76" s="56"/>
    </row>
    <row r="77" spans="4:28" ht="13.5" customHeight="1" x14ac:dyDescent="0.2">
      <c r="D77" s="56"/>
      <c r="E77" s="56"/>
      <c r="F77" s="56"/>
      <c r="G77" s="56"/>
      <c r="H77" s="56"/>
      <c r="I77" s="56"/>
      <c r="J77" s="56"/>
      <c r="K77" s="56"/>
      <c r="L77" s="56"/>
      <c r="M77" s="56"/>
      <c r="N77" s="56"/>
      <c r="O77" s="56"/>
      <c r="P77" s="56"/>
      <c r="Q77" s="56"/>
      <c r="R77" s="56"/>
      <c r="S77" s="56"/>
      <c r="T77" s="56"/>
      <c r="U77" s="56"/>
      <c r="V77" s="56"/>
      <c r="W77" s="56"/>
      <c r="X77" s="56"/>
      <c r="Y77" s="56"/>
      <c r="Z77" s="56"/>
      <c r="AA77" s="56"/>
      <c r="AB77" s="56"/>
    </row>
    <row r="78" spans="4:28" ht="13.5" customHeight="1" x14ac:dyDescent="0.2">
      <c r="D78" s="56"/>
      <c r="E78" s="56"/>
      <c r="F78" s="56"/>
      <c r="G78" s="56"/>
      <c r="H78" s="56"/>
      <c r="I78" s="56"/>
      <c r="J78" s="56"/>
      <c r="K78" s="56"/>
      <c r="L78" s="56"/>
      <c r="M78" s="56"/>
      <c r="N78" s="56"/>
      <c r="O78" s="56"/>
      <c r="P78" s="56"/>
      <c r="Q78" s="56"/>
      <c r="R78" s="56"/>
      <c r="S78" s="56"/>
      <c r="T78" s="56"/>
      <c r="U78" s="56"/>
      <c r="V78" s="56"/>
      <c r="W78" s="56"/>
      <c r="X78" s="56"/>
      <c r="Y78" s="56"/>
      <c r="Z78" s="56"/>
      <c r="AA78" s="56"/>
      <c r="AB78" s="56"/>
    </row>
    <row r="79" spans="4:28" ht="13.5" customHeight="1" x14ac:dyDescent="0.2">
      <c r="D79" s="56"/>
      <c r="E79" s="56"/>
      <c r="F79" s="56"/>
      <c r="G79" s="56"/>
      <c r="H79" s="56"/>
      <c r="I79" s="56"/>
      <c r="J79" s="56"/>
      <c r="K79" s="56"/>
      <c r="L79" s="56"/>
      <c r="M79" s="56"/>
      <c r="N79" s="56"/>
      <c r="O79" s="56"/>
      <c r="P79" s="56"/>
      <c r="Q79" s="56"/>
      <c r="R79" s="56"/>
      <c r="S79" s="56"/>
      <c r="T79" s="56"/>
      <c r="U79" s="56"/>
      <c r="V79" s="56"/>
      <c r="W79" s="56"/>
      <c r="X79" s="56"/>
      <c r="Y79" s="56"/>
      <c r="Z79" s="56"/>
      <c r="AA79" s="56"/>
      <c r="AB79" s="56"/>
    </row>
    <row r="80" spans="4:28" ht="13.5" customHeight="1" x14ac:dyDescent="0.2">
      <c r="D80" s="56"/>
      <c r="E80" s="56"/>
      <c r="F80" s="56"/>
      <c r="G80" s="56"/>
      <c r="H80" s="56"/>
      <c r="I80" s="56"/>
      <c r="J80" s="56"/>
      <c r="K80" s="56"/>
      <c r="L80" s="56"/>
      <c r="M80" s="56"/>
      <c r="N80" s="56"/>
      <c r="O80" s="56"/>
      <c r="P80" s="56"/>
      <c r="Q80" s="56"/>
      <c r="R80" s="56"/>
      <c r="S80" s="56"/>
      <c r="T80" s="56"/>
      <c r="U80" s="56"/>
      <c r="V80" s="56"/>
      <c r="W80" s="56"/>
      <c r="X80" s="56"/>
      <c r="Y80" s="56"/>
      <c r="Z80" s="56"/>
      <c r="AA80" s="56"/>
      <c r="AB80" s="56"/>
    </row>
    <row r="81" spans="4:28" ht="13.5" customHeight="1" x14ac:dyDescent="0.2">
      <c r="D81" s="56"/>
      <c r="E81" s="56"/>
      <c r="F81" s="56"/>
      <c r="G81" s="56"/>
      <c r="H81" s="56"/>
      <c r="I81" s="56"/>
      <c r="J81" s="56"/>
      <c r="K81" s="56"/>
      <c r="L81" s="56"/>
      <c r="M81" s="56"/>
      <c r="N81" s="56"/>
      <c r="O81" s="56"/>
      <c r="P81" s="56"/>
      <c r="Q81" s="56"/>
      <c r="R81" s="56"/>
      <c r="S81" s="56"/>
      <c r="T81" s="56"/>
      <c r="U81" s="56"/>
      <c r="V81" s="56"/>
      <c r="W81" s="56"/>
      <c r="X81" s="56"/>
      <c r="Y81" s="56"/>
      <c r="Z81" s="56"/>
      <c r="AA81" s="56"/>
      <c r="AB81" s="56"/>
    </row>
    <row r="82" spans="4:28" ht="13.5" customHeight="1" x14ac:dyDescent="0.2">
      <c r="D82" s="56"/>
      <c r="E82" s="56"/>
      <c r="F82" s="56"/>
      <c r="G82" s="56"/>
      <c r="H82" s="56"/>
      <c r="I82" s="56"/>
      <c r="J82" s="56"/>
      <c r="K82" s="56"/>
      <c r="L82" s="56"/>
      <c r="M82" s="56"/>
      <c r="N82" s="56"/>
      <c r="O82" s="56"/>
      <c r="P82" s="56"/>
      <c r="Q82" s="56"/>
      <c r="R82" s="56"/>
      <c r="S82" s="56"/>
      <c r="T82" s="56"/>
      <c r="U82" s="56"/>
      <c r="V82" s="56"/>
      <c r="W82" s="56"/>
      <c r="X82" s="56"/>
      <c r="Y82" s="56"/>
      <c r="Z82" s="56"/>
      <c r="AA82" s="56"/>
      <c r="AB82" s="56"/>
    </row>
    <row r="83" spans="4:28" ht="13.5" customHeight="1" x14ac:dyDescent="0.2">
      <c r="D83" s="56"/>
      <c r="E83" s="56"/>
      <c r="F83" s="56"/>
      <c r="G83" s="56"/>
      <c r="H83" s="56"/>
      <c r="I83" s="56"/>
      <c r="J83" s="56"/>
      <c r="K83" s="56"/>
      <c r="L83" s="56"/>
      <c r="M83" s="56"/>
      <c r="N83" s="56"/>
      <c r="O83" s="56"/>
      <c r="P83" s="56"/>
      <c r="Q83" s="56"/>
      <c r="R83" s="56"/>
      <c r="S83" s="56"/>
      <c r="T83" s="56"/>
      <c r="U83" s="56"/>
      <c r="V83" s="56"/>
      <c r="W83" s="56"/>
      <c r="X83" s="56"/>
      <c r="Y83" s="56"/>
      <c r="Z83" s="56"/>
      <c r="AA83" s="56"/>
      <c r="AB83" s="56"/>
    </row>
    <row r="84" spans="4:28" ht="13.5" customHeight="1" x14ac:dyDescent="0.2">
      <c r="D84" s="56"/>
      <c r="E84" s="56"/>
      <c r="F84" s="56"/>
      <c r="G84" s="56"/>
      <c r="H84" s="56"/>
      <c r="I84" s="56"/>
      <c r="J84" s="56"/>
      <c r="K84" s="56"/>
      <c r="L84" s="56"/>
      <c r="M84" s="56"/>
      <c r="N84" s="56"/>
      <c r="O84" s="56"/>
      <c r="P84" s="56"/>
      <c r="Q84" s="56"/>
      <c r="R84" s="56"/>
      <c r="S84" s="56"/>
      <c r="T84" s="56"/>
      <c r="U84" s="56"/>
      <c r="V84" s="56"/>
      <c r="W84" s="56"/>
      <c r="X84" s="56"/>
      <c r="Y84" s="56"/>
      <c r="Z84" s="56"/>
      <c r="AA84" s="56"/>
      <c r="AB84" s="56"/>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1"/>
  <sheetViews>
    <sheetView zoomScale="80" zoomScaleNormal="80" zoomScaleSheetLayoutView="80" workbookViewId="0">
      <selection activeCell="C11" sqref="C11:H11"/>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0" t="s">
        <v>0</v>
      </c>
      <c r="C1" s="90"/>
      <c r="D1" s="90"/>
      <c r="E1" s="90"/>
      <c r="F1" s="90"/>
      <c r="G1" s="90"/>
      <c r="H1" s="90"/>
      <c r="I1" s="90"/>
      <c r="J1" s="90"/>
      <c r="K1" s="90"/>
      <c r="L1" s="9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8</v>
      </c>
      <c r="D4" s="91" t="s">
        <v>9</v>
      </c>
      <c r="E4" s="91"/>
      <c r="F4" s="91"/>
      <c r="G4" s="91"/>
      <c r="H4" s="91"/>
      <c r="I4" s="14"/>
      <c r="J4" s="15" t="s">
        <v>10</v>
      </c>
      <c r="K4" s="16" t="s">
        <v>11</v>
      </c>
      <c r="L4" s="92" t="s">
        <v>12</v>
      </c>
      <c r="M4" s="92"/>
      <c r="N4" s="92"/>
      <c r="O4" s="92"/>
      <c r="P4" s="15" t="s">
        <v>13</v>
      </c>
      <c r="Q4" s="92" t="s">
        <v>14</v>
      </c>
      <c r="R4" s="92"/>
      <c r="S4" s="15" t="s">
        <v>15</v>
      </c>
      <c r="T4" s="92"/>
      <c r="U4" s="93"/>
    </row>
    <row r="5" spans="1:34" ht="15.75" customHeight="1" x14ac:dyDescent="0.2">
      <c r="B5" s="87" t="s">
        <v>16</v>
      </c>
      <c r="C5" s="88"/>
      <c r="D5" s="88"/>
      <c r="E5" s="88"/>
      <c r="F5" s="88"/>
      <c r="G5" s="88"/>
      <c r="H5" s="88"/>
      <c r="I5" s="88"/>
      <c r="J5" s="88"/>
      <c r="K5" s="88"/>
      <c r="L5" s="88"/>
      <c r="M5" s="88"/>
      <c r="N5" s="88"/>
      <c r="O5" s="88"/>
      <c r="P5" s="88"/>
      <c r="Q5" s="88"/>
      <c r="R5" s="88"/>
      <c r="S5" s="88"/>
      <c r="T5" s="88"/>
      <c r="U5" s="89"/>
    </row>
    <row r="6" spans="1:34" ht="61.5" customHeight="1" thickBot="1" x14ac:dyDescent="0.25">
      <c r="B6" s="17" t="s">
        <v>17</v>
      </c>
      <c r="C6" s="72" t="s">
        <v>18</v>
      </c>
      <c r="D6" s="72"/>
      <c r="E6" s="72"/>
      <c r="F6" s="72"/>
      <c r="G6" s="72"/>
      <c r="H6" s="18"/>
      <c r="I6" s="18"/>
      <c r="J6" s="18" t="s">
        <v>19</v>
      </c>
      <c r="K6" s="72" t="s">
        <v>20</v>
      </c>
      <c r="L6" s="72"/>
      <c r="M6" s="72"/>
      <c r="N6" s="19"/>
      <c r="O6" s="20" t="s">
        <v>21</v>
      </c>
      <c r="P6" s="72" t="s">
        <v>22</v>
      </c>
      <c r="Q6" s="72"/>
      <c r="R6" s="21"/>
      <c r="S6" s="20" t="s">
        <v>23</v>
      </c>
      <c r="T6" s="72" t="s">
        <v>24</v>
      </c>
      <c r="U6" s="73"/>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94" t="s">
        <v>26</v>
      </c>
      <c r="C8" s="80" t="s">
        <v>27</v>
      </c>
      <c r="D8" s="80"/>
      <c r="E8" s="80"/>
      <c r="F8" s="80"/>
      <c r="G8" s="80"/>
      <c r="H8" s="95"/>
      <c r="I8" s="74" t="s">
        <v>28</v>
      </c>
      <c r="J8" s="75"/>
      <c r="K8" s="75"/>
      <c r="L8" s="75"/>
      <c r="M8" s="75"/>
      <c r="N8" s="75"/>
      <c r="O8" s="75"/>
      <c r="P8" s="75"/>
      <c r="Q8" s="75"/>
      <c r="R8" s="75"/>
      <c r="S8" s="76"/>
      <c r="T8" s="77" t="s">
        <v>29</v>
      </c>
      <c r="U8" s="78"/>
    </row>
    <row r="9" spans="1:34" ht="19.5" customHeight="1" x14ac:dyDescent="0.2">
      <c r="B9" s="96"/>
      <c r="C9" s="97"/>
      <c r="D9" s="97"/>
      <c r="E9" s="97"/>
      <c r="F9" s="97"/>
      <c r="G9" s="97"/>
      <c r="H9" s="98"/>
      <c r="I9" s="79" t="s">
        <v>30</v>
      </c>
      <c r="J9" s="80"/>
      <c r="K9" s="80"/>
      <c r="L9" s="80" t="s">
        <v>31</v>
      </c>
      <c r="M9" s="80"/>
      <c r="N9" s="80"/>
      <c r="O9" s="80"/>
      <c r="P9" s="80" t="s">
        <v>32</v>
      </c>
      <c r="Q9" s="80" t="s">
        <v>33</v>
      </c>
      <c r="R9" s="83" t="s">
        <v>34</v>
      </c>
      <c r="S9" s="84"/>
      <c r="T9" s="80" t="s">
        <v>35</v>
      </c>
      <c r="U9" s="85" t="s">
        <v>36</v>
      </c>
    </row>
    <row r="10" spans="1:34" ht="26.25" customHeight="1" thickBot="1" x14ac:dyDescent="0.25">
      <c r="B10" s="99"/>
      <c r="C10" s="100"/>
      <c r="D10" s="100"/>
      <c r="E10" s="100"/>
      <c r="F10" s="100"/>
      <c r="G10" s="100"/>
      <c r="H10" s="101"/>
      <c r="I10" s="81"/>
      <c r="J10" s="82"/>
      <c r="K10" s="82"/>
      <c r="L10" s="82"/>
      <c r="M10" s="82"/>
      <c r="N10" s="82"/>
      <c r="O10" s="82"/>
      <c r="P10" s="82"/>
      <c r="Q10" s="82"/>
      <c r="R10" s="23" t="s">
        <v>37</v>
      </c>
      <c r="S10" s="24" t="s">
        <v>38</v>
      </c>
      <c r="T10" s="82"/>
      <c r="U10" s="86"/>
    </row>
    <row r="11" spans="1:34" ht="146.25" customHeight="1" thickTop="1" thickBot="1" x14ac:dyDescent="0.25">
      <c r="A11" s="25"/>
      <c r="B11" s="26" t="s">
        <v>39</v>
      </c>
      <c r="C11" s="71" t="s">
        <v>40</v>
      </c>
      <c r="D11" s="71"/>
      <c r="E11" s="71"/>
      <c r="F11" s="71"/>
      <c r="G11" s="71"/>
      <c r="H11" s="71"/>
      <c r="I11" s="71" t="s">
        <v>41</v>
      </c>
      <c r="J11" s="71"/>
      <c r="K11" s="71"/>
      <c r="L11" s="71" t="s">
        <v>42</v>
      </c>
      <c r="M11" s="71"/>
      <c r="N11" s="71"/>
      <c r="O11" s="71"/>
      <c r="P11" s="27" t="s">
        <v>43</v>
      </c>
      <c r="Q11" s="27" t="s">
        <v>44</v>
      </c>
      <c r="R11" s="27">
        <v>1</v>
      </c>
      <c r="S11" s="27">
        <v>1</v>
      </c>
      <c r="T11" s="27">
        <v>0.18</v>
      </c>
      <c r="U11" s="28">
        <f>IF(ISERR((S11-T11)*100/S11+100),"N/A",(S11-T11)*100/S11+100)</f>
        <v>182</v>
      </c>
    </row>
    <row r="12" spans="1:34" ht="146.25" customHeight="1" thickTop="1" thickBot="1" x14ac:dyDescent="0.25">
      <c r="A12" s="25"/>
      <c r="B12" s="26" t="s">
        <v>45</v>
      </c>
      <c r="C12" s="71" t="s">
        <v>46</v>
      </c>
      <c r="D12" s="71"/>
      <c r="E12" s="71"/>
      <c r="F12" s="71"/>
      <c r="G12" s="71"/>
      <c r="H12" s="71"/>
      <c r="I12" s="71" t="s">
        <v>47</v>
      </c>
      <c r="J12" s="71"/>
      <c r="K12" s="71"/>
      <c r="L12" s="71" t="s">
        <v>48</v>
      </c>
      <c r="M12" s="71"/>
      <c r="N12" s="71"/>
      <c r="O12" s="71"/>
      <c r="P12" s="27" t="s">
        <v>43</v>
      </c>
      <c r="Q12" s="27" t="s">
        <v>49</v>
      </c>
      <c r="R12" s="27">
        <v>100.91</v>
      </c>
      <c r="S12" s="27">
        <v>100.91</v>
      </c>
      <c r="T12" s="27">
        <v>118.72</v>
      </c>
      <c r="U12" s="28">
        <f t="shared" ref="U12:U17" si="0">IF(ISERR(T12/S12*100),"N/A",T12/S12*100)</f>
        <v>117.64939054603111</v>
      </c>
    </row>
    <row r="13" spans="1:34" ht="146.25" customHeight="1" thickTop="1" x14ac:dyDescent="0.2">
      <c r="A13" s="25"/>
      <c r="B13" s="26" t="s">
        <v>50</v>
      </c>
      <c r="C13" s="71" t="s">
        <v>51</v>
      </c>
      <c r="D13" s="71"/>
      <c r="E13" s="71"/>
      <c r="F13" s="71"/>
      <c r="G13" s="71"/>
      <c r="H13" s="71"/>
      <c r="I13" s="71" t="s">
        <v>52</v>
      </c>
      <c r="J13" s="71"/>
      <c r="K13" s="71"/>
      <c r="L13" s="71" t="s">
        <v>53</v>
      </c>
      <c r="M13" s="71"/>
      <c r="N13" s="71"/>
      <c r="O13" s="71"/>
      <c r="P13" s="27" t="s">
        <v>43</v>
      </c>
      <c r="Q13" s="27" t="s">
        <v>49</v>
      </c>
      <c r="R13" s="27">
        <v>100.04</v>
      </c>
      <c r="S13" s="27">
        <v>100.04</v>
      </c>
      <c r="T13" s="27">
        <v>122.34</v>
      </c>
      <c r="U13" s="28">
        <f t="shared" si="0"/>
        <v>122.29108356657336</v>
      </c>
    </row>
    <row r="14" spans="1:34" ht="146.25" customHeight="1" thickBot="1" x14ac:dyDescent="0.25">
      <c r="A14" s="25"/>
      <c r="B14" s="29" t="s">
        <v>54</v>
      </c>
      <c r="C14" s="70" t="s">
        <v>55</v>
      </c>
      <c r="D14" s="70"/>
      <c r="E14" s="70"/>
      <c r="F14" s="70"/>
      <c r="G14" s="70"/>
      <c r="H14" s="70"/>
      <c r="I14" s="70" t="s">
        <v>56</v>
      </c>
      <c r="J14" s="70"/>
      <c r="K14" s="70"/>
      <c r="L14" s="70" t="s">
        <v>57</v>
      </c>
      <c r="M14" s="70"/>
      <c r="N14" s="70"/>
      <c r="O14" s="70"/>
      <c r="P14" s="30" t="s">
        <v>43</v>
      </c>
      <c r="Q14" s="30" t="s">
        <v>49</v>
      </c>
      <c r="R14" s="30">
        <v>108.34</v>
      </c>
      <c r="S14" s="30">
        <v>108.34</v>
      </c>
      <c r="T14" s="30">
        <v>87.55</v>
      </c>
      <c r="U14" s="31">
        <f t="shared" si="0"/>
        <v>80.810411666974332</v>
      </c>
    </row>
    <row r="15" spans="1:34" ht="146.25" customHeight="1" thickTop="1" x14ac:dyDescent="0.2">
      <c r="A15" s="25"/>
      <c r="B15" s="26" t="s">
        <v>58</v>
      </c>
      <c r="C15" s="71" t="s">
        <v>59</v>
      </c>
      <c r="D15" s="71"/>
      <c r="E15" s="71"/>
      <c r="F15" s="71"/>
      <c r="G15" s="71"/>
      <c r="H15" s="71"/>
      <c r="I15" s="71" t="s">
        <v>60</v>
      </c>
      <c r="J15" s="71"/>
      <c r="K15" s="71"/>
      <c r="L15" s="71" t="s">
        <v>61</v>
      </c>
      <c r="M15" s="71"/>
      <c r="N15" s="71"/>
      <c r="O15" s="71"/>
      <c r="P15" s="27" t="s">
        <v>43</v>
      </c>
      <c r="Q15" s="27" t="s">
        <v>62</v>
      </c>
      <c r="R15" s="27">
        <v>79.98</v>
      </c>
      <c r="S15" s="27">
        <v>79.98</v>
      </c>
      <c r="T15" s="27">
        <v>80.3</v>
      </c>
      <c r="U15" s="28">
        <f t="shared" si="0"/>
        <v>100.40010002500624</v>
      </c>
    </row>
    <row r="16" spans="1:34" ht="146.25" customHeight="1" x14ac:dyDescent="0.2">
      <c r="A16" s="25"/>
      <c r="B16" s="29" t="s">
        <v>54</v>
      </c>
      <c r="C16" s="70" t="s">
        <v>54</v>
      </c>
      <c r="D16" s="70"/>
      <c r="E16" s="70"/>
      <c r="F16" s="70"/>
      <c r="G16" s="70"/>
      <c r="H16" s="70"/>
      <c r="I16" s="70" t="s">
        <v>63</v>
      </c>
      <c r="J16" s="70"/>
      <c r="K16" s="70"/>
      <c r="L16" s="70" t="s">
        <v>64</v>
      </c>
      <c r="M16" s="70"/>
      <c r="N16" s="70"/>
      <c r="O16" s="70"/>
      <c r="P16" s="30" t="s">
        <v>43</v>
      </c>
      <c r="Q16" s="30" t="s">
        <v>62</v>
      </c>
      <c r="R16" s="30">
        <v>18.46</v>
      </c>
      <c r="S16" s="30">
        <v>18.46</v>
      </c>
      <c r="T16" s="30">
        <v>26.58</v>
      </c>
      <c r="U16" s="31">
        <f t="shared" si="0"/>
        <v>143.98699891657637</v>
      </c>
    </row>
    <row r="17" spans="1:22" ht="146.25" customHeight="1" thickBot="1" x14ac:dyDescent="0.25">
      <c r="A17" s="25"/>
      <c r="B17" s="29" t="s">
        <v>54</v>
      </c>
      <c r="C17" s="70" t="s">
        <v>54</v>
      </c>
      <c r="D17" s="70"/>
      <c r="E17" s="70"/>
      <c r="F17" s="70"/>
      <c r="G17" s="70"/>
      <c r="H17" s="70"/>
      <c r="I17" s="70" t="s">
        <v>65</v>
      </c>
      <c r="J17" s="70"/>
      <c r="K17" s="70"/>
      <c r="L17" s="70" t="s">
        <v>66</v>
      </c>
      <c r="M17" s="70"/>
      <c r="N17" s="70"/>
      <c r="O17" s="70"/>
      <c r="P17" s="30" t="s">
        <v>43</v>
      </c>
      <c r="Q17" s="30" t="s">
        <v>62</v>
      </c>
      <c r="R17" s="30">
        <v>65.31</v>
      </c>
      <c r="S17" s="30">
        <v>65.31</v>
      </c>
      <c r="T17" s="30">
        <v>47.72</v>
      </c>
      <c r="U17" s="31">
        <f t="shared" si="0"/>
        <v>73.066911652120652</v>
      </c>
    </row>
    <row r="18" spans="1:22" ht="22.5" customHeight="1" thickTop="1" thickBot="1" x14ac:dyDescent="0.25">
      <c r="B18" s="8" t="s">
        <v>67</v>
      </c>
      <c r="C18" s="9"/>
      <c r="D18" s="9"/>
      <c r="E18" s="9"/>
      <c r="F18" s="9"/>
      <c r="G18" s="9"/>
      <c r="H18" s="10"/>
      <c r="I18" s="10"/>
      <c r="J18" s="10"/>
      <c r="K18" s="10"/>
      <c r="L18" s="10"/>
      <c r="M18" s="10"/>
      <c r="N18" s="10"/>
      <c r="O18" s="10"/>
      <c r="P18" s="10"/>
      <c r="Q18" s="10"/>
      <c r="R18" s="10"/>
      <c r="S18" s="10"/>
      <c r="T18" s="10"/>
      <c r="U18" s="11"/>
      <c r="V18" s="32"/>
    </row>
    <row r="19" spans="1:22" ht="30.75" customHeight="1" thickTop="1" x14ac:dyDescent="0.2">
      <c r="B19" s="33"/>
      <c r="C19" s="34"/>
      <c r="D19" s="34"/>
      <c r="E19" s="34"/>
      <c r="F19" s="34"/>
      <c r="G19" s="34"/>
      <c r="H19" s="35"/>
      <c r="I19" s="35"/>
      <c r="J19" s="35"/>
      <c r="K19" s="35"/>
      <c r="L19" s="35"/>
      <c r="M19" s="35"/>
      <c r="N19" s="35"/>
      <c r="O19" s="35"/>
      <c r="P19" s="36"/>
      <c r="Q19" s="37"/>
      <c r="R19" s="38" t="s">
        <v>68</v>
      </c>
      <c r="S19" s="22" t="s">
        <v>69</v>
      </c>
      <c r="T19" s="38" t="s">
        <v>70</v>
      </c>
      <c r="U19" s="22" t="s">
        <v>71</v>
      </c>
    </row>
    <row r="20" spans="1:22" ht="30.75" customHeight="1" thickBot="1" x14ac:dyDescent="0.25">
      <c r="B20" s="39"/>
      <c r="C20" s="40"/>
      <c r="D20" s="40"/>
      <c r="E20" s="40"/>
      <c r="F20" s="40"/>
      <c r="G20" s="40"/>
      <c r="H20" s="41"/>
      <c r="I20" s="41"/>
      <c r="J20" s="41"/>
      <c r="K20" s="41"/>
      <c r="L20" s="41"/>
      <c r="M20" s="41"/>
      <c r="N20" s="41"/>
      <c r="O20" s="41"/>
      <c r="P20" s="42"/>
      <c r="Q20" s="43"/>
      <c r="R20" s="44" t="s">
        <v>72</v>
      </c>
      <c r="S20" s="43" t="s">
        <v>72</v>
      </c>
      <c r="T20" s="43" t="s">
        <v>72</v>
      </c>
      <c r="U20" s="43" t="s">
        <v>73</v>
      </c>
    </row>
    <row r="21" spans="1:22" ht="24.75" customHeight="1" thickBot="1" x14ac:dyDescent="0.25">
      <c r="B21" s="63" t="s">
        <v>74</v>
      </c>
      <c r="C21" s="64"/>
      <c r="D21" s="64"/>
      <c r="E21" s="45"/>
      <c r="F21" s="45"/>
      <c r="G21" s="45"/>
      <c r="H21" s="46"/>
      <c r="I21" s="46"/>
      <c r="J21" s="46"/>
      <c r="K21" s="46"/>
      <c r="L21" s="46"/>
      <c r="M21" s="46"/>
      <c r="N21" s="46"/>
      <c r="O21" s="46"/>
      <c r="P21" s="47"/>
      <c r="Q21" s="47"/>
      <c r="R21" s="48">
        <f>854.090491</f>
        <v>854.09049100000004</v>
      </c>
      <c r="S21" s="48">
        <f>854.090491</f>
        <v>854.09049100000004</v>
      </c>
      <c r="T21" s="48">
        <f>785.97956714</f>
        <v>785.97956713999997</v>
      </c>
      <c r="U21" s="49">
        <f>+IF(ISERR(T21/S21*100),"N/A",T21/S21*100)</f>
        <v>92.025326990790717</v>
      </c>
    </row>
    <row r="22" spans="1:22" ht="24.75" customHeight="1" thickBot="1" x14ac:dyDescent="0.25">
      <c r="B22" s="65" t="s">
        <v>75</v>
      </c>
      <c r="C22" s="66"/>
      <c r="D22" s="66"/>
      <c r="E22" s="50"/>
      <c r="F22" s="50"/>
      <c r="G22" s="50"/>
      <c r="H22" s="51"/>
      <c r="I22" s="51"/>
      <c r="J22" s="51"/>
      <c r="K22" s="51"/>
      <c r="L22" s="51"/>
      <c r="M22" s="51"/>
      <c r="N22" s="51"/>
      <c r="O22" s="51"/>
      <c r="P22" s="52"/>
      <c r="Q22" s="52"/>
      <c r="R22" s="48">
        <f>845.60333713</f>
        <v>845.60333713</v>
      </c>
      <c r="S22" s="48">
        <f>845.60333713</f>
        <v>845.60333713</v>
      </c>
      <c r="T22" s="48">
        <f>785.97956714</f>
        <v>785.97956713999997</v>
      </c>
      <c r="U22" s="49">
        <f>+IF(ISERR(T22/S22*100),"N/A",T22/S22*100)</f>
        <v>92.948967042589416</v>
      </c>
    </row>
    <row r="23" spans="1:22" ht="14.85" customHeight="1" thickTop="1" thickBot="1" x14ac:dyDescent="0.25">
      <c r="B23" s="8" t="s">
        <v>76</v>
      </c>
      <c r="C23" s="9"/>
      <c r="D23" s="9"/>
      <c r="E23" s="9"/>
      <c r="F23" s="9"/>
      <c r="G23" s="9"/>
      <c r="H23" s="10"/>
      <c r="I23" s="10"/>
      <c r="J23" s="10"/>
      <c r="K23" s="10"/>
      <c r="L23" s="10"/>
      <c r="M23" s="10"/>
      <c r="N23" s="10"/>
      <c r="O23" s="10"/>
      <c r="P23" s="10"/>
      <c r="Q23" s="10"/>
      <c r="R23" s="10"/>
      <c r="S23" s="10"/>
      <c r="T23" s="10"/>
      <c r="U23" s="11"/>
    </row>
    <row r="24" spans="1:22" ht="44.25" customHeight="1" thickTop="1" x14ac:dyDescent="0.2">
      <c r="B24" s="67" t="s">
        <v>77</v>
      </c>
      <c r="C24" s="68"/>
      <c r="D24" s="68"/>
      <c r="E24" s="68"/>
      <c r="F24" s="68"/>
      <c r="G24" s="68"/>
      <c r="H24" s="68"/>
      <c r="I24" s="68"/>
      <c r="J24" s="68"/>
      <c r="K24" s="68"/>
      <c r="L24" s="68"/>
      <c r="M24" s="68"/>
      <c r="N24" s="68"/>
      <c r="O24" s="68"/>
      <c r="P24" s="68"/>
      <c r="Q24" s="68"/>
      <c r="R24" s="68"/>
      <c r="S24" s="68"/>
      <c r="T24" s="68"/>
      <c r="U24" s="69"/>
    </row>
    <row r="25" spans="1:22" ht="134.25" customHeight="1" x14ac:dyDescent="0.2">
      <c r="B25" s="57" t="s">
        <v>78</v>
      </c>
      <c r="C25" s="58"/>
      <c r="D25" s="58"/>
      <c r="E25" s="58"/>
      <c r="F25" s="58"/>
      <c r="G25" s="58"/>
      <c r="H25" s="58"/>
      <c r="I25" s="58"/>
      <c r="J25" s="58"/>
      <c r="K25" s="58"/>
      <c r="L25" s="58"/>
      <c r="M25" s="58"/>
      <c r="N25" s="58"/>
      <c r="O25" s="58"/>
      <c r="P25" s="58"/>
      <c r="Q25" s="58"/>
      <c r="R25" s="58"/>
      <c r="S25" s="58"/>
      <c r="T25" s="58"/>
      <c r="U25" s="59"/>
    </row>
    <row r="26" spans="1:22" ht="134.25" customHeight="1" x14ac:dyDescent="0.2">
      <c r="B26" s="57" t="s">
        <v>79</v>
      </c>
      <c r="C26" s="58"/>
      <c r="D26" s="58"/>
      <c r="E26" s="58"/>
      <c r="F26" s="58"/>
      <c r="G26" s="58"/>
      <c r="H26" s="58"/>
      <c r="I26" s="58"/>
      <c r="J26" s="58"/>
      <c r="K26" s="58"/>
      <c r="L26" s="58"/>
      <c r="M26" s="58"/>
      <c r="N26" s="58"/>
      <c r="O26" s="58"/>
      <c r="P26" s="58"/>
      <c r="Q26" s="58"/>
      <c r="R26" s="58"/>
      <c r="S26" s="58"/>
      <c r="T26" s="58"/>
      <c r="U26" s="59"/>
    </row>
    <row r="27" spans="1:22" ht="134.25" customHeight="1" x14ac:dyDescent="0.2">
      <c r="B27" s="57" t="s">
        <v>80</v>
      </c>
      <c r="C27" s="58"/>
      <c r="D27" s="58"/>
      <c r="E27" s="58"/>
      <c r="F27" s="58"/>
      <c r="G27" s="58"/>
      <c r="H27" s="58"/>
      <c r="I27" s="58"/>
      <c r="J27" s="58"/>
      <c r="K27" s="58"/>
      <c r="L27" s="58"/>
      <c r="M27" s="58"/>
      <c r="N27" s="58"/>
      <c r="O27" s="58"/>
      <c r="P27" s="58"/>
      <c r="Q27" s="58"/>
      <c r="R27" s="58"/>
      <c r="S27" s="58"/>
      <c r="T27" s="58"/>
      <c r="U27" s="59"/>
    </row>
    <row r="28" spans="1:22" ht="134.25" customHeight="1" x14ac:dyDescent="0.2">
      <c r="B28" s="57" t="s">
        <v>81</v>
      </c>
      <c r="C28" s="58"/>
      <c r="D28" s="58"/>
      <c r="E28" s="58"/>
      <c r="F28" s="58"/>
      <c r="G28" s="58"/>
      <c r="H28" s="58"/>
      <c r="I28" s="58"/>
      <c r="J28" s="58"/>
      <c r="K28" s="58"/>
      <c r="L28" s="58"/>
      <c r="M28" s="58"/>
      <c r="N28" s="58"/>
      <c r="O28" s="58"/>
      <c r="P28" s="58"/>
      <c r="Q28" s="58"/>
      <c r="R28" s="58"/>
      <c r="S28" s="58"/>
      <c r="T28" s="58"/>
      <c r="U28" s="59"/>
    </row>
    <row r="29" spans="1:22" ht="134.25" customHeight="1" x14ac:dyDescent="0.2">
      <c r="B29" s="57" t="s">
        <v>82</v>
      </c>
      <c r="C29" s="58"/>
      <c r="D29" s="58"/>
      <c r="E29" s="58"/>
      <c r="F29" s="58"/>
      <c r="G29" s="58"/>
      <c r="H29" s="58"/>
      <c r="I29" s="58"/>
      <c r="J29" s="58"/>
      <c r="K29" s="58"/>
      <c r="L29" s="58"/>
      <c r="M29" s="58"/>
      <c r="N29" s="58"/>
      <c r="O29" s="58"/>
      <c r="P29" s="58"/>
      <c r="Q29" s="58"/>
      <c r="R29" s="58"/>
      <c r="S29" s="58"/>
      <c r="T29" s="58"/>
      <c r="U29" s="59"/>
    </row>
    <row r="30" spans="1:22" ht="134.25" customHeight="1" x14ac:dyDescent="0.2">
      <c r="B30" s="57" t="s">
        <v>83</v>
      </c>
      <c r="C30" s="58"/>
      <c r="D30" s="58"/>
      <c r="E30" s="58"/>
      <c r="F30" s="58"/>
      <c r="G30" s="58"/>
      <c r="H30" s="58"/>
      <c r="I30" s="58"/>
      <c r="J30" s="58"/>
      <c r="K30" s="58"/>
      <c r="L30" s="58"/>
      <c r="M30" s="58"/>
      <c r="N30" s="58"/>
      <c r="O30" s="58"/>
      <c r="P30" s="58"/>
      <c r="Q30" s="58"/>
      <c r="R30" s="58"/>
      <c r="S30" s="58"/>
      <c r="T30" s="58"/>
      <c r="U30" s="59"/>
    </row>
    <row r="31" spans="1:22" ht="134.25" customHeight="1" thickBot="1" x14ac:dyDescent="0.25">
      <c r="B31" s="60" t="s">
        <v>84</v>
      </c>
      <c r="C31" s="61"/>
      <c r="D31" s="61"/>
      <c r="E31" s="61"/>
      <c r="F31" s="61"/>
      <c r="G31" s="61"/>
      <c r="H31" s="61"/>
      <c r="I31" s="61"/>
      <c r="J31" s="61"/>
      <c r="K31" s="61"/>
      <c r="L31" s="61"/>
      <c r="M31" s="61"/>
      <c r="N31" s="61"/>
      <c r="O31" s="61"/>
      <c r="P31" s="61"/>
      <c r="Q31" s="61"/>
      <c r="R31" s="61"/>
      <c r="S31" s="61"/>
      <c r="T31" s="61"/>
      <c r="U31" s="62"/>
    </row>
  </sheetData>
  <mergeCells count="52">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B28:U28"/>
    <mergeCell ref="B29:U29"/>
    <mergeCell ref="B30:U30"/>
    <mergeCell ref="B31:U31"/>
    <mergeCell ref="B21:D21"/>
    <mergeCell ref="B22:D22"/>
    <mergeCell ref="B24:U24"/>
    <mergeCell ref="B25:U25"/>
    <mergeCell ref="B26:U26"/>
    <mergeCell ref="B27:U27"/>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5"/>
  <sheetViews>
    <sheetView zoomScale="80" zoomScaleNormal="80" zoomScaleSheetLayoutView="80" workbookViewId="0">
      <selection activeCell="W34" sqref="W34"/>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0" t="s">
        <v>0</v>
      </c>
      <c r="C1" s="90"/>
      <c r="D1" s="90"/>
      <c r="E1" s="90"/>
      <c r="F1" s="90"/>
      <c r="G1" s="90"/>
      <c r="H1" s="90"/>
      <c r="I1" s="90"/>
      <c r="J1" s="90"/>
      <c r="K1" s="90"/>
      <c r="L1" s="9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85</v>
      </c>
      <c r="D4" s="91" t="s">
        <v>86</v>
      </c>
      <c r="E4" s="91"/>
      <c r="F4" s="91"/>
      <c r="G4" s="91"/>
      <c r="H4" s="91"/>
      <c r="I4" s="14"/>
      <c r="J4" s="15" t="s">
        <v>10</v>
      </c>
      <c r="K4" s="16" t="s">
        <v>11</v>
      </c>
      <c r="L4" s="92" t="s">
        <v>12</v>
      </c>
      <c r="M4" s="92"/>
      <c r="N4" s="92"/>
      <c r="O4" s="92"/>
      <c r="P4" s="15" t="s">
        <v>13</v>
      </c>
      <c r="Q4" s="92" t="s">
        <v>87</v>
      </c>
      <c r="R4" s="92"/>
      <c r="S4" s="15" t="s">
        <v>15</v>
      </c>
      <c r="T4" s="92"/>
      <c r="U4" s="93"/>
    </row>
    <row r="5" spans="1:34" ht="15.75" customHeight="1" x14ac:dyDescent="0.2">
      <c r="B5" s="87" t="s">
        <v>16</v>
      </c>
      <c r="C5" s="88"/>
      <c r="D5" s="88"/>
      <c r="E5" s="88"/>
      <c r="F5" s="88"/>
      <c r="G5" s="88"/>
      <c r="H5" s="88"/>
      <c r="I5" s="88"/>
      <c r="J5" s="88"/>
      <c r="K5" s="88"/>
      <c r="L5" s="88"/>
      <c r="M5" s="88"/>
      <c r="N5" s="88"/>
      <c r="O5" s="88"/>
      <c r="P5" s="88"/>
      <c r="Q5" s="88"/>
      <c r="R5" s="88"/>
      <c r="S5" s="88"/>
      <c r="T5" s="88"/>
      <c r="U5" s="89"/>
    </row>
    <row r="6" spans="1:34" ht="53.25" customHeight="1" thickBot="1" x14ac:dyDescent="0.25">
      <c r="B6" s="17" t="s">
        <v>17</v>
      </c>
      <c r="C6" s="72" t="s">
        <v>88</v>
      </c>
      <c r="D6" s="72"/>
      <c r="E6" s="72"/>
      <c r="F6" s="72"/>
      <c r="G6" s="72"/>
      <c r="H6" s="18"/>
      <c r="I6" s="18"/>
      <c r="J6" s="18" t="s">
        <v>19</v>
      </c>
      <c r="K6" s="72" t="s">
        <v>89</v>
      </c>
      <c r="L6" s="72"/>
      <c r="M6" s="72"/>
      <c r="N6" s="19"/>
      <c r="O6" s="20" t="s">
        <v>21</v>
      </c>
      <c r="P6" s="72" t="s">
        <v>90</v>
      </c>
      <c r="Q6" s="72"/>
      <c r="R6" s="21"/>
      <c r="S6" s="20" t="s">
        <v>23</v>
      </c>
      <c r="T6" s="72" t="s">
        <v>91</v>
      </c>
      <c r="U6" s="73"/>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94" t="s">
        <v>26</v>
      </c>
      <c r="C8" s="80" t="s">
        <v>27</v>
      </c>
      <c r="D8" s="80"/>
      <c r="E8" s="80"/>
      <c r="F8" s="80"/>
      <c r="G8" s="80"/>
      <c r="H8" s="95"/>
      <c r="I8" s="74" t="s">
        <v>28</v>
      </c>
      <c r="J8" s="75"/>
      <c r="K8" s="75"/>
      <c r="L8" s="75"/>
      <c r="M8" s="75"/>
      <c r="N8" s="75"/>
      <c r="O8" s="75"/>
      <c r="P8" s="75"/>
      <c r="Q8" s="75"/>
      <c r="R8" s="75"/>
      <c r="S8" s="76"/>
      <c r="T8" s="77" t="s">
        <v>29</v>
      </c>
      <c r="U8" s="78"/>
    </row>
    <row r="9" spans="1:34" ht="19.5" customHeight="1" x14ac:dyDescent="0.2">
      <c r="B9" s="96"/>
      <c r="C9" s="97"/>
      <c r="D9" s="97"/>
      <c r="E9" s="97"/>
      <c r="F9" s="97"/>
      <c r="G9" s="97"/>
      <c r="H9" s="98"/>
      <c r="I9" s="79" t="s">
        <v>30</v>
      </c>
      <c r="J9" s="80"/>
      <c r="K9" s="80"/>
      <c r="L9" s="80" t="s">
        <v>31</v>
      </c>
      <c r="M9" s="80"/>
      <c r="N9" s="80"/>
      <c r="O9" s="80"/>
      <c r="P9" s="80" t="s">
        <v>32</v>
      </c>
      <c r="Q9" s="80" t="s">
        <v>33</v>
      </c>
      <c r="R9" s="83" t="s">
        <v>34</v>
      </c>
      <c r="S9" s="84"/>
      <c r="T9" s="80" t="s">
        <v>35</v>
      </c>
      <c r="U9" s="85" t="s">
        <v>36</v>
      </c>
    </row>
    <row r="10" spans="1:34" ht="26.25" customHeight="1" thickBot="1" x14ac:dyDescent="0.25">
      <c r="B10" s="99"/>
      <c r="C10" s="100"/>
      <c r="D10" s="100"/>
      <c r="E10" s="100"/>
      <c r="F10" s="100"/>
      <c r="G10" s="100"/>
      <c r="H10" s="101"/>
      <c r="I10" s="81"/>
      <c r="J10" s="82"/>
      <c r="K10" s="82"/>
      <c r="L10" s="82"/>
      <c r="M10" s="82"/>
      <c r="N10" s="82"/>
      <c r="O10" s="82"/>
      <c r="P10" s="82"/>
      <c r="Q10" s="82"/>
      <c r="R10" s="23" t="s">
        <v>37</v>
      </c>
      <c r="S10" s="24" t="s">
        <v>38</v>
      </c>
      <c r="T10" s="82"/>
      <c r="U10" s="86"/>
    </row>
    <row r="11" spans="1:34" ht="119.25" customHeight="1" thickTop="1" thickBot="1" x14ac:dyDescent="0.25">
      <c r="A11" s="25"/>
      <c r="B11" s="26" t="s">
        <v>39</v>
      </c>
      <c r="C11" s="71" t="s">
        <v>92</v>
      </c>
      <c r="D11" s="71"/>
      <c r="E11" s="71"/>
      <c r="F11" s="71"/>
      <c r="G11" s="71"/>
      <c r="H11" s="71"/>
      <c r="I11" s="71" t="s">
        <v>93</v>
      </c>
      <c r="J11" s="71"/>
      <c r="K11" s="71"/>
      <c r="L11" s="71" t="s">
        <v>94</v>
      </c>
      <c r="M11" s="71"/>
      <c r="N11" s="71"/>
      <c r="O11" s="71"/>
      <c r="P11" s="27" t="s">
        <v>43</v>
      </c>
      <c r="Q11" s="27" t="s">
        <v>95</v>
      </c>
      <c r="R11" s="27">
        <v>6.03</v>
      </c>
      <c r="S11" s="27">
        <v>6.03</v>
      </c>
      <c r="T11" s="27">
        <v>7</v>
      </c>
      <c r="U11" s="28">
        <f>IF(ISERR((S11-T11)*100/S11+100),"N/A",(S11-T11)*100/S11+100)</f>
        <v>83.913764510779444</v>
      </c>
    </row>
    <row r="12" spans="1:34" ht="119.25" customHeight="1" thickTop="1" thickBot="1" x14ac:dyDescent="0.25">
      <c r="A12" s="25"/>
      <c r="B12" s="26" t="s">
        <v>45</v>
      </c>
      <c r="C12" s="71" t="s">
        <v>96</v>
      </c>
      <c r="D12" s="71"/>
      <c r="E12" s="71"/>
      <c r="F12" s="71"/>
      <c r="G12" s="71"/>
      <c r="H12" s="71"/>
      <c r="I12" s="71" t="s">
        <v>97</v>
      </c>
      <c r="J12" s="71"/>
      <c r="K12" s="71"/>
      <c r="L12" s="71" t="s">
        <v>98</v>
      </c>
      <c r="M12" s="71"/>
      <c r="N12" s="71"/>
      <c r="O12" s="71"/>
      <c r="P12" s="27" t="s">
        <v>43</v>
      </c>
      <c r="Q12" s="27" t="s">
        <v>95</v>
      </c>
      <c r="R12" s="27">
        <v>16.670000000000002</v>
      </c>
      <c r="S12" s="27">
        <v>16.670000000000002</v>
      </c>
      <c r="T12" s="27">
        <v>16.54</v>
      </c>
      <c r="U12" s="28">
        <f>IF(ISERR(T12/S12*100),"N/A",T12/S12*100)</f>
        <v>99.220155968806225</v>
      </c>
    </row>
    <row r="13" spans="1:34" ht="119.25" customHeight="1" thickTop="1" x14ac:dyDescent="0.2">
      <c r="A13" s="25"/>
      <c r="B13" s="26" t="s">
        <v>50</v>
      </c>
      <c r="C13" s="71" t="s">
        <v>99</v>
      </c>
      <c r="D13" s="71"/>
      <c r="E13" s="71"/>
      <c r="F13" s="71"/>
      <c r="G13" s="71"/>
      <c r="H13" s="71"/>
      <c r="I13" s="71" t="s">
        <v>100</v>
      </c>
      <c r="J13" s="71"/>
      <c r="K13" s="71"/>
      <c r="L13" s="71" t="s">
        <v>101</v>
      </c>
      <c r="M13" s="71"/>
      <c r="N13" s="71"/>
      <c r="O13" s="71"/>
      <c r="P13" s="27" t="s">
        <v>43</v>
      </c>
      <c r="Q13" s="27" t="s">
        <v>102</v>
      </c>
      <c r="R13" s="27">
        <v>16.670000000000002</v>
      </c>
      <c r="S13" s="27">
        <v>16.670000000000002</v>
      </c>
      <c r="T13" s="27">
        <v>15.72</v>
      </c>
      <c r="U13" s="28">
        <f>IF(ISERR(T13/S13*100),"N/A",T13/S13*100)</f>
        <v>94.301139772045588</v>
      </c>
    </row>
    <row r="14" spans="1:34" ht="119.25" customHeight="1" x14ac:dyDescent="0.2">
      <c r="A14" s="25"/>
      <c r="B14" s="29" t="s">
        <v>54</v>
      </c>
      <c r="C14" s="70" t="s">
        <v>103</v>
      </c>
      <c r="D14" s="70"/>
      <c r="E14" s="70"/>
      <c r="F14" s="70"/>
      <c r="G14" s="70"/>
      <c r="H14" s="70"/>
      <c r="I14" s="70" t="s">
        <v>104</v>
      </c>
      <c r="J14" s="70"/>
      <c r="K14" s="70"/>
      <c r="L14" s="70" t="s">
        <v>105</v>
      </c>
      <c r="M14" s="70"/>
      <c r="N14" s="70"/>
      <c r="O14" s="70"/>
      <c r="P14" s="30" t="s">
        <v>43</v>
      </c>
      <c r="Q14" s="30" t="s">
        <v>102</v>
      </c>
      <c r="R14" s="30">
        <v>16.670000000000002</v>
      </c>
      <c r="S14" s="30">
        <v>16.670000000000002</v>
      </c>
      <c r="T14" s="30">
        <v>23.4</v>
      </c>
      <c r="U14" s="31">
        <f>IF(ISERR(T14/S14*100),"N/A",T14/S14*100)</f>
        <v>140.371925614877</v>
      </c>
    </row>
    <row r="15" spans="1:34" ht="119.25" customHeight="1" thickBot="1" x14ac:dyDescent="0.25">
      <c r="A15" s="25"/>
      <c r="B15" s="29" t="s">
        <v>54</v>
      </c>
      <c r="C15" s="70" t="s">
        <v>106</v>
      </c>
      <c r="D15" s="70"/>
      <c r="E15" s="70"/>
      <c r="F15" s="70"/>
      <c r="G15" s="70"/>
      <c r="H15" s="70"/>
      <c r="I15" s="70" t="s">
        <v>107</v>
      </c>
      <c r="J15" s="70"/>
      <c r="K15" s="70"/>
      <c r="L15" s="70" t="s">
        <v>108</v>
      </c>
      <c r="M15" s="70"/>
      <c r="N15" s="70"/>
      <c r="O15" s="70"/>
      <c r="P15" s="30" t="s">
        <v>43</v>
      </c>
      <c r="Q15" s="30" t="s">
        <v>102</v>
      </c>
      <c r="R15" s="30">
        <v>87.9</v>
      </c>
      <c r="S15" s="30">
        <v>87.9</v>
      </c>
      <c r="T15" s="30">
        <v>87.9</v>
      </c>
      <c r="U15" s="31">
        <f>IF(ISERR(T15/S15*100),"N/A",T15/S15*100)</f>
        <v>100</v>
      </c>
    </row>
    <row r="16" spans="1:34" ht="119.25" customHeight="1" thickTop="1" x14ac:dyDescent="0.2">
      <c r="A16" s="25"/>
      <c r="B16" s="26" t="s">
        <v>58</v>
      </c>
      <c r="C16" s="71" t="s">
        <v>109</v>
      </c>
      <c r="D16" s="71"/>
      <c r="E16" s="71"/>
      <c r="F16" s="71"/>
      <c r="G16" s="71"/>
      <c r="H16" s="71"/>
      <c r="I16" s="71" t="s">
        <v>110</v>
      </c>
      <c r="J16" s="71"/>
      <c r="K16" s="71"/>
      <c r="L16" s="71" t="s">
        <v>111</v>
      </c>
      <c r="M16" s="71"/>
      <c r="N16" s="71"/>
      <c r="O16" s="71"/>
      <c r="P16" s="27" t="s">
        <v>43</v>
      </c>
      <c r="Q16" s="27" t="s">
        <v>112</v>
      </c>
      <c r="R16" s="27">
        <v>16.670000000000002</v>
      </c>
      <c r="S16" s="27">
        <v>16.670000000000002</v>
      </c>
      <c r="T16" s="27">
        <v>27.56</v>
      </c>
      <c r="U16" s="28">
        <f>IF(ISERR(T16/S16*100),"N/A",T16/S16*100)</f>
        <v>165.32693461307736</v>
      </c>
    </row>
    <row r="17" spans="1:22" ht="119.25" customHeight="1" x14ac:dyDescent="0.2">
      <c r="A17" s="25"/>
      <c r="B17" s="29" t="s">
        <v>54</v>
      </c>
      <c r="C17" s="70" t="s">
        <v>113</v>
      </c>
      <c r="D17" s="70"/>
      <c r="E17" s="70"/>
      <c r="F17" s="70"/>
      <c r="G17" s="70"/>
      <c r="H17" s="70"/>
      <c r="I17" s="70" t="s">
        <v>114</v>
      </c>
      <c r="J17" s="70"/>
      <c r="K17" s="70"/>
      <c r="L17" s="70" t="s">
        <v>115</v>
      </c>
      <c r="M17" s="70"/>
      <c r="N17" s="70"/>
      <c r="O17" s="70"/>
      <c r="P17" s="30" t="s">
        <v>43</v>
      </c>
      <c r="Q17" s="30" t="s">
        <v>112</v>
      </c>
      <c r="R17" s="30">
        <v>16.670000000000002</v>
      </c>
      <c r="S17" s="30">
        <v>16.670000000000002</v>
      </c>
      <c r="T17" s="30">
        <v>16.670000000000002</v>
      </c>
      <c r="U17" s="31">
        <f>IF(ISERR((S17-T17)*100/S17+100),"N/A",(S17-T17)*100/S17+100)</f>
        <v>100</v>
      </c>
    </row>
    <row r="18" spans="1:22" ht="119.25" customHeight="1" x14ac:dyDescent="0.2">
      <c r="A18" s="25"/>
      <c r="B18" s="29" t="s">
        <v>54</v>
      </c>
      <c r="C18" s="70" t="s">
        <v>116</v>
      </c>
      <c r="D18" s="70"/>
      <c r="E18" s="70"/>
      <c r="F18" s="70"/>
      <c r="G18" s="70"/>
      <c r="H18" s="70"/>
      <c r="I18" s="70" t="s">
        <v>117</v>
      </c>
      <c r="J18" s="70"/>
      <c r="K18" s="70"/>
      <c r="L18" s="70" t="s">
        <v>118</v>
      </c>
      <c r="M18" s="70"/>
      <c r="N18" s="70"/>
      <c r="O18" s="70"/>
      <c r="P18" s="30" t="s">
        <v>43</v>
      </c>
      <c r="Q18" s="30" t="s">
        <v>62</v>
      </c>
      <c r="R18" s="30">
        <v>15.5</v>
      </c>
      <c r="S18" s="30">
        <v>15.5</v>
      </c>
      <c r="T18" s="30">
        <v>19.600000000000001</v>
      </c>
      <c r="U18" s="31">
        <f t="shared" ref="U18:U24" si="0">IF(ISERR(T18/S18*100),"N/A",T18/S18*100)</f>
        <v>126.45161290322582</v>
      </c>
    </row>
    <row r="19" spans="1:22" ht="119.25" customHeight="1" x14ac:dyDescent="0.2">
      <c r="A19" s="25"/>
      <c r="B19" s="29" t="s">
        <v>54</v>
      </c>
      <c r="C19" s="70" t="s">
        <v>119</v>
      </c>
      <c r="D19" s="70"/>
      <c r="E19" s="70"/>
      <c r="F19" s="70"/>
      <c r="G19" s="70"/>
      <c r="H19" s="70"/>
      <c r="I19" s="70" t="s">
        <v>120</v>
      </c>
      <c r="J19" s="70"/>
      <c r="K19" s="70"/>
      <c r="L19" s="70" t="s">
        <v>121</v>
      </c>
      <c r="M19" s="70"/>
      <c r="N19" s="70"/>
      <c r="O19" s="70"/>
      <c r="P19" s="30" t="s">
        <v>43</v>
      </c>
      <c r="Q19" s="30" t="s">
        <v>62</v>
      </c>
      <c r="R19" s="30">
        <v>16.670000000000002</v>
      </c>
      <c r="S19" s="30">
        <v>16.670000000000002</v>
      </c>
      <c r="T19" s="30">
        <v>40.28</v>
      </c>
      <c r="U19" s="31">
        <f t="shared" si="0"/>
        <v>241.63167366526693</v>
      </c>
    </row>
    <row r="20" spans="1:22" ht="119.25" customHeight="1" x14ac:dyDescent="0.2">
      <c r="A20" s="25"/>
      <c r="B20" s="29" t="s">
        <v>54</v>
      </c>
      <c r="C20" s="70" t="s">
        <v>122</v>
      </c>
      <c r="D20" s="70"/>
      <c r="E20" s="70"/>
      <c r="F20" s="70"/>
      <c r="G20" s="70"/>
      <c r="H20" s="70"/>
      <c r="I20" s="70" t="s">
        <v>123</v>
      </c>
      <c r="J20" s="70"/>
      <c r="K20" s="70"/>
      <c r="L20" s="70" t="s">
        <v>124</v>
      </c>
      <c r="M20" s="70"/>
      <c r="N20" s="70"/>
      <c r="O20" s="70"/>
      <c r="P20" s="30" t="s">
        <v>43</v>
      </c>
      <c r="Q20" s="30" t="s">
        <v>62</v>
      </c>
      <c r="R20" s="30">
        <v>15.15</v>
      </c>
      <c r="S20" s="30">
        <v>15.15</v>
      </c>
      <c r="T20" s="30">
        <v>20.82</v>
      </c>
      <c r="U20" s="31">
        <f t="shared" si="0"/>
        <v>137.42574257425741</v>
      </c>
    </row>
    <row r="21" spans="1:22" ht="119.25" customHeight="1" x14ac:dyDescent="0.2">
      <c r="A21" s="25"/>
      <c r="B21" s="29" t="s">
        <v>54</v>
      </c>
      <c r="C21" s="70" t="s">
        <v>125</v>
      </c>
      <c r="D21" s="70"/>
      <c r="E21" s="70"/>
      <c r="F21" s="70"/>
      <c r="G21" s="70"/>
      <c r="H21" s="70"/>
      <c r="I21" s="70" t="s">
        <v>126</v>
      </c>
      <c r="J21" s="70"/>
      <c r="K21" s="70"/>
      <c r="L21" s="70" t="s">
        <v>127</v>
      </c>
      <c r="M21" s="70"/>
      <c r="N21" s="70"/>
      <c r="O21" s="70"/>
      <c r="P21" s="30" t="s">
        <v>43</v>
      </c>
      <c r="Q21" s="30" t="s">
        <v>62</v>
      </c>
      <c r="R21" s="30">
        <v>16.670000000000002</v>
      </c>
      <c r="S21" s="30">
        <v>16.670000000000002</v>
      </c>
      <c r="T21" s="30">
        <v>20</v>
      </c>
      <c r="U21" s="31">
        <f t="shared" si="0"/>
        <v>119.97600479904018</v>
      </c>
    </row>
    <row r="22" spans="1:22" ht="119.25" customHeight="1" x14ac:dyDescent="0.2">
      <c r="A22" s="25"/>
      <c r="B22" s="29" t="s">
        <v>54</v>
      </c>
      <c r="C22" s="70" t="s">
        <v>128</v>
      </c>
      <c r="D22" s="70"/>
      <c r="E22" s="70"/>
      <c r="F22" s="70"/>
      <c r="G22" s="70"/>
      <c r="H22" s="70"/>
      <c r="I22" s="70" t="s">
        <v>129</v>
      </c>
      <c r="J22" s="70"/>
      <c r="K22" s="70"/>
      <c r="L22" s="70" t="s">
        <v>130</v>
      </c>
      <c r="M22" s="70"/>
      <c r="N22" s="70"/>
      <c r="O22" s="70"/>
      <c r="P22" s="30" t="s">
        <v>43</v>
      </c>
      <c r="Q22" s="30" t="s">
        <v>112</v>
      </c>
      <c r="R22" s="30">
        <v>90</v>
      </c>
      <c r="S22" s="30">
        <v>90</v>
      </c>
      <c r="T22" s="30">
        <v>90</v>
      </c>
      <c r="U22" s="31">
        <f t="shared" si="0"/>
        <v>100</v>
      </c>
    </row>
    <row r="23" spans="1:22" ht="119.25" customHeight="1" x14ac:dyDescent="0.2">
      <c r="A23" s="25"/>
      <c r="B23" s="29" t="s">
        <v>54</v>
      </c>
      <c r="C23" s="70" t="s">
        <v>131</v>
      </c>
      <c r="D23" s="70"/>
      <c r="E23" s="70"/>
      <c r="F23" s="70"/>
      <c r="G23" s="70"/>
      <c r="H23" s="70"/>
      <c r="I23" s="70" t="s">
        <v>132</v>
      </c>
      <c r="J23" s="70"/>
      <c r="K23" s="70"/>
      <c r="L23" s="70" t="s">
        <v>133</v>
      </c>
      <c r="M23" s="70"/>
      <c r="N23" s="70"/>
      <c r="O23" s="70"/>
      <c r="P23" s="30" t="s">
        <v>43</v>
      </c>
      <c r="Q23" s="30" t="s">
        <v>134</v>
      </c>
      <c r="R23" s="30">
        <v>93.79</v>
      </c>
      <c r="S23" s="30">
        <v>93.79</v>
      </c>
      <c r="T23" s="30">
        <v>298.87</v>
      </c>
      <c r="U23" s="31">
        <f t="shared" si="0"/>
        <v>318.65870561893593</v>
      </c>
    </row>
    <row r="24" spans="1:22" ht="119.25" customHeight="1" thickBot="1" x14ac:dyDescent="0.25">
      <c r="A24" s="25"/>
      <c r="B24" s="29" t="s">
        <v>54</v>
      </c>
      <c r="C24" s="70" t="s">
        <v>135</v>
      </c>
      <c r="D24" s="70"/>
      <c r="E24" s="70"/>
      <c r="F24" s="70"/>
      <c r="G24" s="70"/>
      <c r="H24" s="70"/>
      <c r="I24" s="70" t="s">
        <v>136</v>
      </c>
      <c r="J24" s="70"/>
      <c r="K24" s="70"/>
      <c r="L24" s="70" t="s">
        <v>137</v>
      </c>
      <c r="M24" s="70"/>
      <c r="N24" s="70"/>
      <c r="O24" s="70"/>
      <c r="P24" s="30" t="s">
        <v>43</v>
      </c>
      <c r="Q24" s="30" t="s">
        <v>62</v>
      </c>
      <c r="R24" s="30">
        <v>91.58</v>
      </c>
      <c r="S24" s="30">
        <v>91.58</v>
      </c>
      <c r="T24" s="30">
        <v>92.47</v>
      </c>
      <c r="U24" s="31">
        <f t="shared" si="0"/>
        <v>100.97182791002402</v>
      </c>
    </row>
    <row r="25" spans="1:22" ht="22.5" customHeight="1" thickTop="1" thickBot="1" x14ac:dyDescent="0.25">
      <c r="B25" s="8" t="s">
        <v>67</v>
      </c>
      <c r="C25" s="9"/>
      <c r="D25" s="9"/>
      <c r="E25" s="9"/>
      <c r="F25" s="9"/>
      <c r="G25" s="9"/>
      <c r="H25" s="10"/>
      <c r="I25" s="10"/>
      <c r="J25" s="10"/>
      <c r="K25" s="10"/>
      <c r="L25" s="10"/>
      <c r="M25" s="10"/>
      <c r="N25" s="10"/>
      <c r="O25" s="10"/>
      <c r="P25" s="10"/>
      <c r="Q25" s="10"/>
      <c r="R25" s="10"/>
      <c r="S25" s="10"/>
      <c r="T25" s="10"/>
      <c r="U25" s="11"/>
      <c r="V25" s="32"/>
    </row>
    <row r="26" spans="1:22" ht="26.25" customHeight="1" thickTop="1" x14ac:dyDescent="0.2">
      <c r="B26" s="33"/>
      <c r="C26" s="34"/>
      <c r="D26" s="34"/>
      <c r="E26" s="34"/>
      <c r="F26" s="34"/>
      <c r="G26" s="34"/>
      <c r="H26" s="35"/>
      <c r="I26" s="35"/>
      <c r="J26" s="35"/>
      <c r="K26" s="35"/>
      <c r="L26" s="35"/>
      <c r="M26" s="35"/>
      <c r="N26" s="35"/>
      <c r="O26" s="35"/>
      <c r="P26" s="36"/>
      <c r="Q26" s="37"/>
      <c r="R26" s="38" t="s">
        <v>68</v>
      </c>
      <c r="S26" s="22" t="s">
        <v>69</v>
      </c>
      <c r="T26" s="38" t="s">
        <v>70</v>
      </c>
      <c r="U26" s="22" t="s">
        <v>71</v>
      </c>
    </row>
    <row r="27" spans="1:22" ht="26.25" customHeight="1" thickBot="1" x14ac:dyDescent="0.25">
      <c r="B27" s="39"/>
      <c r="C27" s="40"/>
      <c r="D27" s="40"/>
      <c r="E27" s="40"/>
      <c r="F27" s="40"/>
      <c r="G27" s="40"/>
      <c r="H27" s="41"/>
      <c r="I27" s="41"/>
      <c r="J27" s="41"/>
      <c r="K27" s="41"/>
      <c r="L27" s="41"/>
      <c r="M27" s="41"/>
      <c r="N27" s="41"/>
      <c r="O27" s="41"/>
      <c r="P27" s="42"/>
      <c r="Q27" s="43"/>
      <c r="R27" s="44" t="s">
        <v>72</v>
      </c>
      <c r="S27" s="43" t="s">
        <v>72</v>
      </c>
      <c r="T27" s="43" t="s">
        <v>72</v>
      </c>
      <c r="U27" s="43" t="s">
        <v>73</v>
      </c>
    </row>
    <row r="28" spans="1:22" ht="13.5" customHeight="1" thickBot="1" x14ac:dyDescent="0.25">
      <c r="B28" s="63" t="s">
        <v>74</v>
      </c>
      <c r="C28" s="64"/>
      <c r="D28" s="64"/>
      <c r="E28" s="45"/>
      <c r="F28" s="45"/>
      <c r="G28" s="45"/>
      <c r="H28" s="46"/>
      <c r="I28" s="46"/>
      <c r="J28" s="46"/>
      <c r="K28" s="46"/>
      <c r="L28" s="46"/>
      <c r="M28" s="46"/>
      <c r="N28" s="46"/>
      <c r="O28" s="46"/>
      <c r="P28" s="47"/>
      <c r="Q28" s="47"/>
      <c r="R28" s="48">
        <f>57.066714</f>
        <v>57.066713999999997</v>
      </c>
      <c r="S28" s="48">
        <f>57.066714</f>
        <v>57.066713999999997</v>
      </c>
      <c r="T28" s="48">
        <f>55.33861947</f>
        <v>55.338619469999998</v>
      </c>
      <c r="U28" s="49">
        <f>+IF(ISERR(T28/S28*100),"N/A",T28/S28*100)</f>
        <v>96.971799480166325</v>
      </c>
    </row>
    <row r="29" spans="1:22" ht="13.5" customHeight="1" thickBot="1" x14ac:dyDescent="0.25">
      <c r="B29" s="65" t="s">
        <v>75</v>
      </c>
      <c r="C29" s="66"/>
      <c r="D29" s="66"/>
      <c r="E29" s="50"/>
      <c r="F29" s="50"/>
      <c r="G29" s="50"/>
      <c r="H29" s="51"/>
      <c r="I29" s="51"/>
      <c r="J29" s="51"/>
      <c r="K29" s="51"/>
      <c r="L29" s="51"/>
      <c r="M29" s="51"/>
      <c r="N29" s="51"/>
      <c r="O29" s="51"/>
      <c r="P29" s="52"/>
      <c r="Q29" s="52"/>
      <c r="R29" s="48">
        <f>58.25005885</f>
        <v>58.250058850000002</v>
      </c>
      <c r="S29" s="48">
        <f>58.25005885</f>
        <v>58.250058850000002</v>
      </c>
      <c r="T29" s="48">
        <f>55.33861947</f>
        <v>55.338619469999998</v>
      </c>
      <c r="U29" s="49">
        <f>+IF(ISERR(T29/S29*100),"N/A",T29/S29*100)</f>
        <v>95.00182585652442</v>
      </c>
    </row>
    <row r="30" spans="1:22" ht="14.85" customHeight="1" thickTop="1" thickBot="1" x14ac:dyDescent="0.25">
      <c r="B30" s="8" t="s">
        <v>76</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67" t="s">
        <v>77</v>
      </c>
      <c r="C31" s="68"/>
      <c r="D31" s="68"/>
      <c r="E31" s="68"/>
      <c r="F31" s="68"/>
      <c r="G31" s="68"/>
      <c r="H31" s="68"/>
      <c r="I31" s="68"/>
      <c r="J31" s="68"/>
      <c r="K31" s="68"/>
      <c r="L31" s="68"/>
      <c r="M31" s="68"/>
      <c r="N31" s="68"/>
      <c r="O31" s="68"/>
      <c r="P31" s="68"/>
      <c r="Q31" s="68"/>
      <c r="R31" s="68"/>
      <c r="S31" s="68"/>
      <c r="T31" s="68"/>
      <c r="U31" s="69"/>
    </row>
    <row r="32" spans="1:22" ht="98.25" customHeight="1" x14ac:dyDescent="0.2">
      <c r="B32" s="57" t="s">
        <v>138</v>
      </c>
      <c r="C32" s="58"/>
      <c r="D32" s="58"/>
      <c r="E32" s="58"/>
      <c r="F32" s="58"/>
      <c r="G32" s="58"/>
      <c r="H32" s="58"/>
      <c r="I32" s="58"/>
      <c r="J32" s="58"/>
      <c r="K32" s="58"/>
      <c r="L32" s="58"/>
      <c r="M32" s="58"/>
      <c r="N32" s="58"/>
      <c r="O32" s="58"/>
      <c r="P32" s="58"/>
      <c r="Q32" s="58"/>
      <c r="R32" s="58"/>
      <c r="S32" s="58"/>
      <c r="T32" s="58"/>
      <c r="U32" s="59"/>
    </row>
    <row r="33" spans="2:21" ht="130.5" customHeight="1" x14ac:dyDescent="0.2">
      <c r="B33" s="57" t="s">
        <v>139</v>
      </c>
      <c r="C33" s="58"/>
      <c r="D33" s="58"/>
      <c r="E33" s="58"/>
      <c r="F33" s="58"/>
      <c r="G33" s="58"/>
      <c r="H33" s="58"/>
      <c r="I33" s="58"/>
      <c r="J33" s="58"/>
      <c r="K33" s="58"/>
      <c r="L33" s="58"/>
      <c r="M33" s="58"/>
      <c r="N33" s="58"/>
      <c r="O33" s="58"/>
      <c r="P33" s="58"/>
      <c r="Q33" s="58"/>
      <c r="R33" s="58"/>
      <c r="S33" s="58"/>
      <c r="T33" s="58"/>
      <c r="U33" s="59"/>
    </row>
    <row r="34" spans="2:21" ht="98.25" customHeight="1" x14ac:dyDescent="0.2">
      <c r="B34" s="57" t="s">
        <v>140</v>
      </c>
      <c r="C34" s="58"/>
      <c r="D34" s="58"/>
      <c r="E34" s="58"/>
      <c r="F34" s="58"/>
      <c r="G34" s="58"/>
      <c r="H34" s="58"/>
      <c r="I34" s="58"/>
      <c r="J34" s="58"/>
      <c r="K34" s="58"/>
      <c r="L34" s="58"/>
      <c r="M34" s="58"/>
      <c r="N34" s="58"/>
      <c r="O34" s="58"/>
      <c r="P34" s="58"/>
      <c r="Q34" s="58"/>
      <c r="R34" s="58"/>
      <c r="S34" s="58"/>
      <c r="T34" s="58"/>
      <c r="U34" s="59"/>
    </row>
    <row r="35" spans="2:21" ht="98.25" customHeight="1" x14ac:dyDescent="0.2">
      <c r="B35" s="57" t="s">
        <v>141</v>
      </c>
      <c r="C35" s="58"/>
      <c r="D35" s="58"/>
      <c r="E35" s="58"/>
      <c r="F35" s="58"/>
      <c r="G35" s="58"/>
      <c r="H35" s="58"/>
      <c r="I35" s="58"/>
      <c r="J35" s="58"/>
      <c r="K35" s="58"/>
      <c r="L35" s="58"/>
      <c r="M35" s="58"/>
      <c r="N35" s="58"/>
      <c r="O35" s="58"/>
      <c r="P35" s="58"/>
      <c r="Q35" s="58"/>
      <c r="R35" s="58"/>
      <c r="S35" s="58"/>
      <c r="T35" s="58"/>
      <c r="U35" s="59"/>
    </row>
    <row r="36" spans="2:21" ht="98.25" customHeight="1" x14ac:dyDescent="0.2">
      <c r="B36" s="57" t="s">
        <v>142</v>
      </c>
      <c r="C36" s="58"/>
      <c r="D36" s="58"/>
      <c r="E36" s="58"/>
      <c r="F36" s="58"/>
      <c r="G36" s="58"/>
      <c r="H36" s="58"/>
      <c r="I36" s="58"/>
      <c r="J36" s="58"/>
      <c r="K36" s="58"/>
      <c r="L36" s="58"/>
      <c r="M36" s="58"/>
      <c r="N36" s="58"/>
      <c r="O36" s="58"/>
      <c r="P36" s="58"/>
      <c r="Q36" s="58"/>
      <c r="R36" s="58"/>
      <c r="S36" s="58"/>
      <c r="T36" s="58"/>
      <c r="U36" s="59"/>
    </row>
    <row r="37" spans="2:21" ht="98.25" customHeight="1" x14ac:dyDescent="0.2">
      <c r="B37" s="57" t="s">
        <v>143</v>
      </c>
      <c r="C37" s="58"/>
      <c r="D37" s="58"/>
      <c r="E37" s="58"/>
      <c r="F37" s="58"/>
      <c r="G37" s="58"/>
      <c r="H37" s="58"/>
      <c r="I37" s="58"/>
      <c r="J37" s="58"/>
      <c r="K37" s="58"/>
      <c r="L37" s="58"/>
      <c r="M37" s="58"/>
      <c r="N37" s="58"/>
      <c r="O37" s="58"/>
      <c r="P37" s="58"/>
      <c r="Q37" s="58"/>
      <c r="R37" s="58"/>
      <c r="S37" s="58"/>
      <c r="T37" s="58"/>
      <c r="U37" s="59"/>
    </row>
    <row r="38" spans="2:21" ht="138.75" customHeight="1" x14ac:dyDescent="0.2">
      <c r="B38" s="57" t="s">
        <v>144</v>
      </c>
      <c r="C38" s="58"/>
      <c r="D38" s="58"/>
      <c r="E38" s="58"/>
      <c r="F38" s="58"/>
      <c r="G38" s="58"/>
      <c r="H38" s="58"/>
      <c r="I38" s="58"/>
      <c r="J38" s="58"/>
      <c r="K38" s="58"/>
      <c r="L38" s="58"/>
      <c r="M38" s="58"/>
      <c r="N38" s="58"/>
      <c r="O38" s="58"/>
      <c r="P38" s="58"/>
      <c r="Q38" s="58"/>
      <c r="R38" s="58"/>
      <c r="S38" s="58"/>
      <c r="T38" s="58"/>
      <c r="U38" s="59"/>
    </row>
    <row r="39" spans="2:21" ht="98.25" customHeight="1" x14ac:dyDescent="0.2">
      <c r="B39" s="57" t="s">
        <v>145</v>
      </c>
      <c r="C39" s="58"/>
      <c r="D39" s="58"/>
      <c r="E39" s="58"/>
      <c r="F39" s="58"/>
      <c r="G39" s="58"/>
      <c r="H39" s="58"/>
      <c r="I39" s="58"/>
      <c r="J39" s="58"/>
      <c r="K39" s="58"/>
      <c r="L39" s="58"/>
      <c r="M39" s="58"/>
      <c r="N39" s="58"/>
      <c r="O39" s="58"/>
      <c r="P39" s="58"/>
      <c r="Q39" s="58"/>
      <c r="R39" s="58"/>
      <c r="S39" s="58"/>
      <c r="T39" s="58"/>
      <c r="U39" s="59"/>
    </row>
    <row r="40" spans="2:21" ht="98.25" customHeight="1" x14ac:dyDescent="0.2">
      <c r="B40" s="57" t="s">
        <v>146</v>
      </c>
      <c r="C40" s="58"/>
      <c r="D40" s="58"/>
      <c r="E40" s="58"/>
      <c r="F40" s="58"/>
      <c r="G40" s="58"/>
      <c r="H40" s="58"/>
      <c r="I40" s="58"/>
      <c r="J40" s="58"/>
      <c r="K40" s="58"/>
      <c r="L40" s="58"/>
      <c r="M40" s="58"/>
      <c r="N40" s="58"/>
      <c r="O40" s="58"/>
      <c r="P40" s="58"/>
      <c r="Q40" s="58"/>
      <c r="R40" s="58"/>
      <c r="S40" s="58"/>
      <c r="T40" s="58"/>
      <c r="U40" s="59"/>
    </row>
    <row r="41" spans="2:21" ht="98.25" customHeight="1" x14ac:dyDescent="0.2">
      <c r="B41" s="57" t="s">
        <v>147</v>
      </c>
      <c r="C41" s="58"/>
      <c r="D41" s="58"/>
      <c r="E41" s="58"/>
      <c r="F41" s="58"/>
      <c r="G41" s="58"/>
      <c r="H41" s="58"/>
      <c r="I41" s="58"/>
      <c r="J41" s="58"/>
      <c r="K41" s="58"/>
      <c r="L41" s="58"/>
      <c r="M41" s="58"/>
      <c r="N41" s="58"/>
      <c r="O41" s="58"/>
      <c r="P41" s="58"/>
      <c r="Q41" s="58"/>
      <c r="R41" s="58"/>
      <c r="S41" s="58"/>
      <c r="T41" s="58"/>
      <c r="U41" s="59"/>
    </row>
    <row r="42" spans="2:21" ht="98.25" customHeight="1" x14ac:dyDescent="0.2">
      <c r="B42" s="57" t="s">
        <v>148</v>
      </c>
      <c r="C42" s="58"/>
      <c r="D42" s="58"/>
      <c r="E42" s="58"/>
      <c r="F42" s="58"/>
      <c r="G42" s="58"/>
      <c r="H42" s="58"/>
      <c r="I42" s="58"/>
      <c r="J42" s="58"/>
      <c r="K42" s="58"/>
      <c r="L42" s="58"/>
      <c r="M42" s="58"/>
      <c r="N42" s="58"/>
      <c r="O42" s="58"/>
      <c r="P42" s="58"/>
      <c r="Q42" s="58"/>
      <c r="R42" s="58"/>
      <c r="S42" s="58"/>
      <c r="T42" s="58"/>
      <c r="U42" s="59"/>
    </row>
    <row r="43" spans="2:21" ht="98.25" customHeight="1" x14ac:dyDescent="0.2">
      <c r="B43" s="57" t="s">
        <v>149</v>
      </c>
      <c r="C43" s="58"/>
      <c r="D43" s="58"/>
      <c r="E43" s="58"/>
      <c r="F43" s="58"/>
      <c r="G43" s="58"/>
      <c r="H43" s="58"/>
      <c r="I43" s="58"/>
      <c r="J43" s="58"/>
      <c r="K43" s="58"/>
      <c r="L43" s="58"/>
      <c r="M43" s="58"/>
      <c r="N43" s="58"/>
      <c r="O43" s="58"/>
      <c r="P43" s="58"/>
      <c r="Q43" s="58"/>
      <c r="R43" s="58"/>
      <c r="S43" s="58"/>
      <c r="T43" s="58"/>
      <c r="U43" s="59"/>
    </row>
    <row r="44" spans="2:21" ht="98.25" customHeight="1" x14ac:dyDescent="0.2">
      <c r="B44" s="57" t="s">
        <v>150</v>
      </c>
      <c r="C44" s="58"/>
      <c r="D44" s="58"/>
      <c r="E44" s="58"/>
      <c r="F44" s="58"/>
      <c r="G44" s="58"/>
      <c r="H44" s="58"/>
      <c r="I44" s="58"/>
      <c r="J44" s="58"/>
      <c r="K44" s="58"/>
      <c r="L44" s="58"/>
      <c r="M44" s="58"/>
      <c r="N44" s="58"/>
      <c r="O44" s="58"/>
      <c r="P44" s="58"/>
      <c r="Q44" s="58"/>
      <c r="R44" s="58"/>
      <c r="S44" s="58"/>
      <c r="T44" s="58"/>
      <c r="U44" s="59"/>
    </row>
    <row r="45" spans="2:21" ht="98.25" customHeight="1" thickBot="1" x14ac:dyDescent="0.25">
      <c r="B45" s="60" t="s">
        <v>151</v>
      </c>
      <c r="C45" s="61"/>
      <c r="D45" s="61"/>
      <c r="E45" s="61"/>
      <c r="F45" s="61"/>
      <c r="G45" s="61"/>
      <c r="H45" s="61"/>
      <c r="I45" s="61"/>
      <c r="J45" s="61"/>
      <c r="K45" s="61"/>
      <c r="L45" s="61"/>
      <c r="M45" s="61"/>
      <c r="N45" s="61"/>
      <c r="O45" s="61"/>
      <c r="P45" s="61"/>
      <c r="Q45" s="61"/>
      <c r="R45" s="61"/>
      <c r="S45" s="61"/>
      <c r="T45" s="61"/>
      <c r="U45" s="62"/>
    </row>
  </sheetData>
  <mergeCells count="80">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C20:H20"/>
    <mergeCell ref="I20:K20"/>
    <mergeCell ref="L20:O20"/>
    <mergeCell ref="C21:H21"/>
    <mergeCell ref="I21:K21"/>
    <mergeCell ref="L21:O21"/>
    <mergeCell ref="C22:H22"/>
    <mergeCell ref="I22:K22"/>
    <mergeCell ref="L22:O22"/>
    <mergeCell ref="C23:H23"/>
    <mergeCell ref="I23:K23"/>
    <mergeCell ref="L23:O23"/>
    <mergeCell ref="B37:U37"/>
    <mergeCell ref="C24:H24"/>
    <mergeCell ref="I24:K24"/>
    <mergeCell ref="L24:O24"/>
    <mergeCell ref="B28:D28"/>
    <mergeCell ref="B29:D29"/>
    <mergeCell ref="B31:U31"/>
    <mergeCell ref="B32:U32"/>
    <mergeCell ref="B33:U33"/>
    <mergeCell ref="B34:U34"/>
    <mergeCell ref="B35:U35"/>
    <mergeCell ref="B36:U36"/>
    <mergeCell ref="B44:U44"/>
    <mergeCell ref="B45:U45"/>
    <mergeCell ref="B38:U38"/>
    <mergeCell ref="B39:U39"/>
    <mergeCell ref="B40:U40"/>
    <mergeCell ref="B41:U41"/>
    <mergeCell ref="B42:U42"/>
    <mergeCell ref="B43:U43"/>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4"/>
  <sheetViews>
    <sheetView topLeftCell="A16" zoomScale="80" zoomScaleNormal="80" zoomScaleSheetLayoutView="80" workbookViewId="0">
      <selection activeCell="B30" sqref="B30:U30"/>
    </sheetView>
  </sheetViews>
  <sheetFormatPr baseColWidth="10" defaultColWidth="10" defaultRowHeight="12.75" x14ac:dyDescent="0.2"/>
  <cols>
    <col min="1" max="1" width="3.5" style="1" customWidth="1"/>
    <col min="2" max="2" width="13.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90" t="s">
        <v>0</v>
      </c>
      <c r="C1" s="90"/>
      <c r="D1" s="90"/>
      <c r="E1" s="90"/>
      <c r="F1" s="90"/>
      <c r="G1" s="90"/>
      <c r="H1" s="90"/>
      <c r="I1" s="90"/>
      <c r="J1" s="90"/>
      <c r="K1" s="90"/>
      <c r="L1" s="90"/>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1.75" customHeight="1" thickTop="1" x14ac:dyDescent="0.2">
      <c r="B4" s="12" t="s">
        <v>7</v>
      </c>
      <c r="C4" s="13" t="s">
        <v>152</v>
      </c>
      <c r="D4" s="91" t="s">
        <v>153</v>
      </c>
      <c r="E4" s="91"/>
      <c r="F4" s="91"/>
      <c r="G4" s="91"/>
      <c r="H4" s="91"/>
      <c r="I4" s="14"/>
      <c r="J4" s="15" t="s">
        <v>10</v>
      </c>
      <c r="K4" s="16" t="s">
        <v>11</v>
      </c>
      <c r="L4" s="92" t="s">
        <v>12</v>
      </c>
      <c r="M4" s="92"/>
      <c r="N4" s="92"/>
      <c r="O4" s="92"/>
      <c r="P4" s="15" t="s">
        <v>13</v>
      </c>
      <c r="Q4" s="92" t="s">
        <v>154</v>
      </c>
      <c r="R4" s="92"/>
      <c r="S4" s="15" t="s">
        <v>15</v>
      </c>
      <c r="T4" s="92" t="s">
        <v>155</v>
      </c>
      <c r="U4" s="93"/>
    </row>
    <row r="5" spans="1:34" ht="15.75" customHeight="1" x14ac:dyDescent="0.2">
      <c r="B5" s="87" t="s">
        <v>16</v>
      </c>
      <c r="C5" s="88"/>
      <c r="D5" s="88"/>
      <c r="E5" s="88"/>
      <c r="F5" s="88"/>
      <c r="G5" s="88"/>
      <c r="H5" s="88"/>
      <c r="I5" s="88"/>
      <c r="J5" s="88"/>
      <c r="K5" s="88"/>
      <c r="L5" s="88"/>
      <c r="M5" s="88"/>
      <c r="N5" s="88"/>
      <c r="O5" s="88"/>
      <c r="P5" s="88"/>
      <c r="Q5" s="88"/>
      <c r="R5" s="88"/>
      <c r="S5" s="88"/>
      <c r="T5" s="88"/>
      <c r="U5" s="89"/>
    </row>
    <row r="6" spans="1:34" ht="90.75" customHeight="1" thickBot="1" x14ac:dyDescent="0.25">
      <c r="B6" s="17" t="s">
        <v>17</v>
      </c>
      <c r="C6" s="72" t="s">
        <v>88</v>
      </c>
      <c r="D6" s="72"/>
      <c r="E6" s="72"/>
      <c r="F6" s="72"/>
      <c r="G6" s="72"/>
      <c r="H6" s="18"/>
      <c r="I6" s="18"/>
      <c r="J6" s="18" t="s">
        <v>19</v>
      </c>
      <c r="K6" s="72" t="s">
        <v>89</v>
      </c>
      <c r="L6" s="72"/>
      <c r="M6" s="72"/>
      <c r="N6" s="19"/>
      <c r="O6" s="20" t="s">
        <v>21</v>
      </c>
      <c r="P6" s="72" t="s">
        <v>90</v>
      </c>
      <c r="Q6" s="72"/>
      <c r="R6" s="21"/>
      <c r="S6" s="20" t="s">
        <v>23</v>
      </c>
      <c r="T6" s="72" t="s">
        <v>156</v>
      </c>
      <c r="U6" s="73"/>
    </row>
    <row r="7" spans="1:34" ht="22.5" customHeight="1" thickTop="1" thickBot="1" x14ac:dyDescent="0.25">
      <c r="B7" s="8" t="s">
        <v>25</v>
      </c>
      <c r="C7" s="9"/>
      <c r="D7" s="9"/>
      <c r="E7" s="9"/>
      <c r="F7" s="9"/>
      <c r="G7" s="9"/>
      <c r="H7" s="10"/>
      <c r="I7" s="10"/>
      <c r="J7" s="10"/>
      <c r="K7" s="10"/>
      <c r="L7" s="10"/>
      <c r="M7" s="10"/>
      <c r="N7" s="10"/>
      <c r="O7" s="10"/>
      <c r="P7" s="10"/>
      <c r="Q7" s="10"/>
      <c r="R7" s="10"/>
      <c r="S7" s="10"/>
      <c r="T7" s="10"/>
      <c r="U7" s="11"/>
    </row>
    <row r="8" spans="1:34" ht="16.5" customHeight="1" thickTop="1" x14ac:dyDescent="0.2">
      <c r="B8" s="94" t="s">
        <v>26</v>
      </c>
      <c r="C8" s="80" t="s">
        <v>27</v>
      </c>
      <c r="D8" s="80"/>
      <c r="E8" s="80"/>
      <c r="F8" s="80"/>
      <c r="G8" s="80"/>
      <c r="H8" s="95"/>
      <c r="I8" s="74" t="s">
        <v>28</v>
      </c>
      <c r="J8" s="75"/>
      <c r="K8" s="75"/>
      <c r="L8" s="75"/>
      <c r="M8" s="75"/>
      <c r="N8" s="75"/>
      <c r="O8" s="75"/>
      <c r="P8" s="75"/>
      <c r="Q8" s="75"/>
      <c r="R8" s="75"/>
      <c r="S8" s="76"/>
      <c r="T8" s="77" t="s">
        <v>29</v>
      </c>
      <c r="U8" s="78"/>
    </row>
    <row r="9" spans="1:34" ht="19.5" customHeight="1" x14ac:dyDescent="0.2">
      <c r="B9" s="96"/>
      <c r="C9" s="97"/>
      <c r="D9" s="97"/>
      <c r="E9" s="97"/>
      <c r="F9" s="97"/>
      <c r="G9" s="97"/>
      <c r="H9" s="98"/>
      <c r="I9" s="79" t="s">
        <v>30</v>
      </c>
      <c r="J9" s="80"/>
      <c r="K9" s="80"/>
      <c r="L9" s="80" t="s">
        <v>31</v>
      </c>
      <c r="M9" s="80"/>
      <c r="N9" s="80"/>
      <c r="O9" s="80"/>
      <c r="P9" s="80" t="s">
        <v>32</v>
      </c>
      <c r="Q9" s="80" t="s">
        <v>33</v>
      </c>
      <c r="R9" s="83" t="s">
        <v>34</v>
      </c>
      <c r="S9" s="84"/>
      <c r="T9" s="80" t="s">
        <v>35</v>
      </c>
      <c r="U9" s="85" t="s">
        <v>36</v>
      </c>
    </row>
    <row r="10" spans="1:34" ht="26.25" customHeight="1" thickBot="1" x14ac:dyDescent="0.25">
      <c r="B10" s="99"/>
      <c r="C10" s="100"/>
      <c r="D10" s="100"/>
      <c r="E10" s="100"/>
      <c r="F10" s="100"/>
      <c r="G10" s="100"/>
      <c r="H10" s="101"/>
      <c r="I10" s="81"/>
      <c r="J10" s="82"/>
      <c r="K10" s="82"/>
      <c r="L10" s="82"/>
      <c r="M10" s="82"/>
      <c r="N10" s="82"/>
      <c r="O10" s="82"/>
      <c r="P10" s="82"/>
      <c r="Q10" s="82"/>
      <c r="R10" s="23" t="s">
        <v>37</v>
      </c>
      <c r="S10" s="24" t="s">
        <v>38</v>
      </c>
      <c r="T10" s="82"/>
      <c r="U10" s="86"/>
    </row>
    <row r="11" spans="1:34" ht="134.25" customHeight="1" thickTop="1" thickBot="1" x14ac:dyDescent="0.25">
      <c r="A11" s="25"/>
      <c r="B11" s="26" t="s">
        <v>39</v>
      </c>
      <c r="C11" s="71" t="s">
        <v>157</v>
      </c>
      <c r="D11" s="71"/>
      <c r="E11" s="71"/>
      <c r="F11" s="71"/>
      <c r="G11" s="71"/>
      <c r="H11" s="71"/>
      <c r="I11" s="71" t="s">
        <v>158</v>
      </c>
      <c r="J11" s="71"/>
      <c r="K11" s="71"/>
      <c r="L11" s="71" t="s">
        <v>159</v>
      </c>
      <c r="M11" s="71"/>
      <c r="N11" s="71"/>
      <c r="O11" s="71"/>
      <c r="P11" s="27" t="s">
        <v>160</v>
      </c>
      <c r="Q11" s="27" t="s">
        <v>161</v>
      </c>
      <c r="R11" s="27" t="s">
        <v>162</v>
      </c>
      <c r="S11" s="27" t="s">
        <v>162</v>
      </c>
      <c r="T11" s="27" t="s">
        <v>162</v>
      </c>
      <c r="U11" s="28" t="str">
        <f t="shared" ref="U11:U19" si="0">IF(ISERR(T11/S11*100),"N/A",T11/S11*100)</f>
        <v>N/A</v>
      </c>
    </row>
    <row r="12" spans="1:34" ht="134.25" customHeight="1" thickTop="1" thickBot="1" x14ac:dyDescent="0.25">
      <c r="A12" s="25"/>
      <c r="B12" s="26" t="s">
        <v>45</v>
      </c>
      <c r="C12" s="71" t="s">
        <v>163</v>
      </c>
      <c r="D12" s="71"/>
      <c r="E12" s="71"/>
      <c r="F12" s="71"/>
      <c r="G12" s="71"/>
      <c r="H12" s="71"/>
      <c r="I12" s="71" t="s">
        <v>164</v>
      </c>
      <c r="J12" s="71"/>
      <c r="K12" s="71"/>
      <c r="L12" s="71" t="s">
        <v>165</v>
      </c>
      <c r="M12" s="71"/>
      <c r="N12" s="71"/>
      <c r="O12" s="71"/>
      <c r="P12" s="27" t="s">
        <v>43</v>
      </c>
      <c r="Q12" s="27" t="s">
        <v>49</v>
      </c>
      <c r="R12" s="27">
        <v>62.72</v>
      </c>
      <c r="S12" s="27">
        <v>62.72</v>
      </c>
      <c r="T12" s="27">
        <v>102.91</v>
      </c>
      <c r="U12" s="28">
        <f t="shared" si="0"/>
        <v>164.07844387755102</v>
      </c>
    </row>
    <row r="13" spans="1:34" ht="134.25" customHeight="1" thickTop="1" x14ac:dyDescent="0.2">
      <c r="A13" s="25"/>
      <c r="B13" s="26" t="s">
        <v>50</v>
      </c>
      <c r="C13" s="71" t="s">
        <v>166</v>
      </c>
      <c r="D13" s="71"/>
      <c r="E13" s="71"/>
      <c r="F13" s="71"/>
      <c r="G13" s="71"/>
      <c r="H13" s="71"/>
      <c r="I13" s="71" t="s">
        <v>167</v>
      </c>
      <c r="J13" s="71"/>
      <c r="K13" s="71"/>
      <c r="L13" s="71" t="s">
        <v>168</v>
      </c>
      <c r="M13" s="71"/>
      <c r="N13" s="71"/>
      <c r="O13" s="71"/>
      <c r="P13" s="27" t="s">
        <v>43</v>
      </c>
      <c r="Q13" s="27" t="s">
        <v>49</v>
      </c>
      <c r="R13" s="27">
        <v>70.78</v>
      </c>
      <c r="S13" s="27">
        <v>70.78</v>
      </c>
      <c r="T13" s="27">
        <v>111.91</v>
      </c>
      <c r="U13" s="28">
        <f t="shared" si="0"/>
        <v>158.10963549025146</v>
      </c>
    </row>
    <row r="14" spans="1:34" ht="134.25" customHeight="1" x14ac:dyDescent="0.2">
      <c r="A14" s="25"/>
      <c r="B14" s="29" t="s">
        <v>54</v>
      </c>
      <c r="C14" s="70" t="s">
        <v>169</v>
      </c>
      <c r="D14" s="70"/>
      <c r="E14" s="70"/>
      <c r="F14" s="70"/>
      <c r="G14" s="70"/>
      <c r="H14" s="70"/>
      <c r="I14" s="70" t="s">
        <v>170</v>
      </c>
      <c r="J14" s="70"/>
      <c r="K14" s="70"/>
      <c r="L14" s="70" t="s">
        <v>171</v>
      </c>
      <c r="M14" s="70"/>
      <c r="N14" s="70"/>
      <c r="O14" s="70"/>
      <c r="P14" s="30" t="s">
        <v>43</v>
      </c>
      <c r="Q14" s="30" t="s">
        <v>49</v>
      </c>
      <c r="R14" s="30">
        <v>100</v>
      </c>
      <c r="S14" s="30">
        <v>100</v>
      </c>
      <c r="T14" s="30">
        <v>180.36</v>
      </c>
      <c r="U14" s="31">
        <f t="shared" si="0"/>
        <v>180.36</v>
      </c>
    </row>
    <row r="15" spans="1:34" ht="134.25" customHeight="1" x14ac:dyDescent="0.2">
      <c r="A15" s="25"/>
      <c r="B15" s="29" t="s">
        <v>54</v>
      </c>
      <c r="C15" s="70" t="s">
        <v>172</v>
      </c>
      <c r="D15" s="70"/>
      <c r="E15" s="70"/>
      <c r="F15" s="70"/>
      <c r="G15" s="70"/>
      <c r="H15" s="70"/>
      <c r="I15" s="70" t="s">
        <v>173</v>
      </c>
      <c r="J15" s="70"/>
      <c r="K15" s="70"/>
      <c r="L15" s="70" t="s">
        <v>174</v>
      </c>
      <c r="M15" s="70"/>
      <c r="N15" s="70"/>
      <c r="O15" s="70"/>
      <c r="P15" s="30" t="s">
        <v>43</v>
      </c>
      <c r="Q15" s="30" t="s">
        <v>49</v>
      </c>
      <c r="R15" s="30">
        <v>100</v>
      </c>
      <c r="S15" s="30">
        <v>100</v>
      </c>
      <c r="T15" s="30">
        <v>189.11</v>
      </c>
      <c r="U15" s="31">
        <f t="shared" si="0"/>
        <v>189.11</v>
      </c>
    </row>
    <row r="16" spans="1:34" ht="134.25" customHeight="1" x14ac:dyDescent="0.2">
      <c r="A16" s="25"/>
      <c r="B16" s="29" t="s">
        <v>54</v>
      </c>
      <c r="C16" s="70" t="s">
        <v>175</v>
      </c>
      <c r="D16" s="70"/>
      <c r="E16" s="70"/>
      <c r="F16" s="70"/>
      <c r="G16" s="70"/>
      <c r="H16" s="70"/>
      <c r="I16" s="70" t="s">
        <v>176</v>
      </c>
      <c r="J16" s="70"/>
      <c r="K16" s="70"/>
      <c r="L16" s="70" t="s">
        <v>177</v>
      </c>
      <c r="M16" s="70"/>
      <c r="N16" s="70"/>
      <c r="O16" s="70"/>
      <c r="P16" s="30" t="s">
        <v>43</v>
      </c>
      <c r="Q16" s="30" t="s">
        <v>49</v>
      </c>
      <c r="R16" s="30">
        <v>100</v>
      </c>
      <c r="S16" s="30">
        <v>100</v>
      </c>
      <c r="T16" s="30">
        <v>127.96</v>
      </c>
      <c r="U16" s="31">
        <f t="shared" si="0"/>
        <v>127.95999999999998</v>
      </c>
    </row>
    <row r="17" spans="1:22" ht="134.25" customHeight="1" thickBot="1" x14ac:dyDescent="0.25">
      <c r="A17" s="25"/>
      <c r="B17" s="29" t="s">
        <v>54</v>
      </c>
      <c r="C17" s="70" t="s">
        <v>178</v>
      </c>
      <c r="D17" s="70"/>
      <c r="E17" s="70"/>
      <c r="F17" s="70"/>
      <c r="G17" s="70"/>
      <c r="H17" s="70"/>
      <c r="I17" s="70" t="s">
        <v>179</v>
      </c>
      <c r="J17" s="70"/>
      <c r="K17" s="70"/>
      <c r="L17" s="70" t="s">
        <v>180</v>
      </c>
      <c r="M17" s="70"/>
      <c r="N17" s="70"/>
      <c r="O17" s="70"/>
      <c r="P17" s="30" t="s">
        <v>43</v>
      </c>
      <c r="Q17" s="30" t="s">
        <v>49</v>
      </c>
      <c r="R17" s="30">
        <v>100</v>
      </c>
      <c r="S17" s="30">
        <v>100</v>
      </c>
      <c r="T17" s="30">
        <v>101.83</v>
      </c>
      <c r="U17" s="31">
        <f t="shared" si="0"/>
        <v>101.83</v>
      </c>
    </row>
    <row r="18" spans="1:22" ht="134.25" customHeight="1" thickTop="1" x14ac:dyDescent="0.2">
      <c r="A18" s="25"/>
      <c r="B18" s="26" t="s">
        <v>58</v>
      </c>
      <c r="C18" s="71" t="s">
        <v>181</v>
      </c>
      <c r="D18" s="71"/>
      <c r="E18" s="71"/>
      <c r="F18" s="71"/>
      <c r="G18" s="71"/>
      <c r="H18" s="71"/>
      <c r="I18" s="71" t="s">
        <v>182</v>
      </c>
      <c r="J18" s="71"/>
      <c r="K18" s="71"/>
      <c r="L18" s="71" t="s">
        <v>183</v>
      </c>
      <c r="M18" s="71"/>
      <c r="N18" s="71"/>
      <c r="O18" s="71"/>
      <c r="P18" s="27" t="s">
        <v>43</v>
      </c>
      <c r="Q18" s="27" t="s">
        <v>184</v>
      </c>
      <c r="R18" s="27">
        <v>100</v>
      </c>
      <c r="S18" s="27" t="s">
        <v>162</v>
      </c>
      <c r="T18" s="27">
        <v>98.32</v>
      </c>
      <c r="U18" s="28" t="str">
        <f t="shared" si="0"/>
        <v>N/A</v>
      </c>
    </row>
    <row r="19" spans="1:22" ht="134.25" customHeight="1" thickBot="1" x14ac:dyDescent="0.25">
      <c r="A19" s="25"/>
      <c r="B19" s="29" t="s">
        <v>54</v>
      </c>
      <c r="C19" s="70" t="s">
        <v>185</v>
      </c>
      <c r="D19" s="70"/>
      <c r="E19" s="70"/>
      <c r="F19" s="70"/>
      <c r="G19" s="70"/>
      <c r="H19" s="70"/>
      <c r="I19" s="70" t="s">
        <v>186</v>
      </c>
      <c r="J19" s="70"/>
      <c r="K19" s="70"/>
      <c r="L19" s="70" t="s">
        <v>187</v>
      </c>
      <c r="M19" s="70"/>
      <c r="N19" s="70"/>
      <c r="O19" s="70"/>
      <c r="P19" s="30" t="s">
        <v>43</v>
      </c>
      <c r="Q19" s="30" t="s">
        <v>184</v>
      </c>
      <c r="R19" s="30" t="s">
        <v>162</v>
      </c>
      <c r="S19" s="30" t="s">
        <v>162</v>
      </c>
      <c r="T19" s="30">
        <v>102.2</v>
      </c>
      <c r="U19" s="31" t="str">
        <f t="shared" si="0"/>
        <v>N/A</v>
      </c>
    </row>
    <row r="20" spans="1:22" ht="22.5" customHeight="1" thickTop="1" thickBot="1" x14ac:dyDescent="0.25">
      <c r="B20" s="8" t="s">
        <v>67</v>
      </c>
      <c r="C20" s="9"/>
      <c r="D20" s="9"/>
      <c r="E20" s="9"/>
      <c r="F20" s="9"/>
      <c r="G20" s="9"/>
      <c r="H20" s="10"/>
      <c r="I20" s="10"/>
      <c r="J20" s="10"/>
      <c r="K20" s="10"/>
      <c r="L20" s="10"/>
      <c r="M20" s="10"/>
      <c r="N20" s="10"/>
      <c r="O20" s="10"/>
      <c r="P20" s="10"/>
      <c r="Q20" s="10"/>
      <c r="R20" s="10"/>
      <c r="S20" s="10"/>
      <c r="T20" s="10"/>
      <c r="U20" s="11"/>
      <c r="V20" s="32"/>
    </row>
    <row r="21" spans="1:22" ht="26.25" customHeight="1" thickTop="1" x14ac:dyDescent="0.2">
      <c r="B21" s="33"/>
      <c r="C21" s="34"/>
      <c r="D21" s="34"/>
      <c r="E21" s="34"/>
      <c r="F21" s="34"/>
      <c r="G21" s="34"/>
      <c r="H21" s="35"/>
      <c r="I21" s="35"/>
      <c r="J21" s="35"/>
      <c r="K21" s="35"/>
      <c r="L21" s="35"/>
      <c r="M21" s="35"/>
      <c r="N21" s="35"/>
      <c r="O21" s="35"/>
      <c r="P21" s="36"/>
      <c r="Q21" s="37"/>
      <c r="R21" s="38" t="s">
        <v>68</v>
      </c>
      <c r="S21" s="22" t="s">
        <v>69</v>
      </c>
      <c r="T21" s="38" t="s">
        <v>70</v>
      </c>
      <c r="U21" s="22" t="s">
        <v>71</v>
      </c>
    </row>
    <row r="22" spans="1:22" ht="26.25" customHeight="1" thickBot="1" x14ac:dyDescent="0.25">
      <c r="B22" s="39"/>
      <c r="C22" s="40"/>
      <c r="D22" s="40"/>
      <c r="E22" s="40"/>
      <c r="F22" s="40"/>
      <c r="G22" s="40"/>
      <c r="H22" s="41"/>
      <c r="I22" s="41"/>
      <c r="J22" s="41"/>
      <c r="K22" s="41"/>
      <c r="L22" s="41"/>
      <c r="M22" s="41"/>
      <c r="N22" s="41"/>
      <c r="O22" s="41"/>
      <c r="P22" s="42"/>
      <c r="Q22" s="43"/>
      <c r="R22" s="44" t="s">
        <v>72</v>
      </c>
      <c r="S22" s="43" t="s">
        <v>72</v>
      </c>
      <c r="T22" s="43" t="s">
        <v>72</v>
      </c>
      <c r="U22" s="43" t="s">
        <v>73</v>
      </c>
    </row>
    <row r="23" spans="1:22" ht="13.5" customHeight="1" thickBot="1" x14ac:dyDescent="0.25">
      <c r="B23" s="63" t="s">
        <v>74</v>
      </c>
      <c r="C23" s="64"/>
      <c r="D23" s="64"/>
      <c r="E23" s="45"/>
      <c r="F23" s="45"/>
      <c r="G23" s="45"/>
      <c r="H23" s="46"/>
      <c r="I23" s="46"/>
      <c r="J23" s="46"/>
      <c r="K23" s="46"/>
      <c r="L23" s="46"/>
      <c r="M23" s="46"/>
      <c r="N23" s="46"/>
      <c r="O23" s="46"/>
      <c r="P23" s="47"/>
      <c r="Q23" s="47"/>
      <c r="R23" s="48">
        <f>1594.98</f>
        <v>1594.98</v>
      </c>
      <c r="S23" s="48">
        <f>1594.98</f>
        <v>1594.98</v>
      </c>
      <c r="T23" s="48">
        <f>1660.52565142</f>
        <v>1660.52565142</v>
      </c>
      <c r="U23" s="49">
        <f>+IF(ISERR(T23/S23*100),"N/A",T23/S23*100)</f>
        <v>104.10949675983399</v>
      </c>
    </row>
    <row r="24" spans="1:22" ht="13.5" customHeight="1" thickBot="1" x14ac:dyDescent="0.25">
      <c r="B24" s="65" t="s">
        <v>75</v>
      </c>
      <c r="C24" s="66"/>
      <c r="D24" s="66"/>
      <c r="E24" s="50"/>
      <c r="F24" s="50"/>
      <c r="G24" s="50"/>
      <c r="H24" s="51"/>
      <c r="I24" s="51"/>
      <c r="J24" s="51"/>
      <c r="K24" s="51"/>
      <c r="L24" s="51"/>
      <c r="M24" s="51"/>
      <c r="N24" s="51"/>
      <c r="O24" s="51"/>
      <c r="P24" s="52"/>
      <c r="Q24" s="52"/>
      <c r="R24" s="48">
        <f>1714.28087884</f>
        <v>1714.28087884</v>
      </c>
      <c r="S24" s="48">
        <f>1714.28087884</f>
        <v>1714.28087884</v>
      </c>
      <c r="T24" s="48">
        <f>1660.52565142</f>
        <v>1660.52565142</v>
      </c>
      <c r="U24" s="49">
        <f>+IF(ISERR(T24/S24*100),"N/A",T24/S24*100)</f>
        <v>96.864269555618293</v>
      </c>
    </row>
    <row r="25" spans="1:22" ht="14.85" customHeight="1" thickTop="1" thickBot="1" x14ac:dyDescent="0.25">
      <c r="B25" s="8" t="s">
        <v>76</v>
      </c>
      <c r="C25" s="9"/>
      <c r="D25" s="9"/>
      <c r="E25" s="9"/>
      <c r="F25" s="9"/>
      <c r="G25" s="9"/>
      <c r="H25" s="10"/>
      <c r="I25" s="10"/>
      <c r="J25" s="10"/>
      <c r="K25" s="10"/>
      <c r="L25" s="10"/>
      <c r="M25" s="10"/>
      <c r="N25" s="10"/>
      <c r="O25" s="10"/>
      <c r="P25" s="10"/>
      <c r="Q25" s="10"/>
      <c r="R25" s="10"/>
      <c r="S25" s="10"/>
      <c r="T25" s="10"/>
      <c r="U25" s="11"/>
    </row>
    <row r="26" spans="1:22" ht="44.25" customHeight="1" thickTop="1" x14ac:dyDescent="0.2">
      <c r="B26" s="67" t="s">
        <v>77</v>
      </c>
      <c r="C26" s="68"/>
      <c r="D26" s="68"/>
      <c r="E26" s="68"/>
      <c r="F26" s="68"/>
      <c r="G26" s="68"/>
      <c r="H26" s="68"/>
      <c r="I26" s="68"/>
      <c r="J26" s="68"/>
      <c r="K26" s="68"/>
      <c r="L26" s="68"/>
      <c r="M26" s="68"/>
      <c r="N26" s="68"/>
      <c r="O26" s="68"/>
      <c r="P26" s="68"/>
      <c r="Q26" s="68"/>
      <c r="R26" s="68"/>
      <c r="S26" s="68"/>
      <c r="T26" s="68"/>
      <c r="U26" s="69"/>
    </row>
    <row r="27" spans="1:22" ht="150" customHeight="1" x14ac:dyDescent="0.2">
      <c r="B27" s="57" t="s">
        <v>188</v>
      </c>
      <c r="C27" s="58"/>
      <c r="D27" s="58"/>
      <c r="E27" s="58"/>
      <c r="F27" s="58"/>
      <c r="G27" s="58"/>
      <c r="H27" s="58"/>
      <c r="I27" s="58"/>
      <c r="J27" s="58"/>
      <c r="K27" s="58"/>
      <c r="L27" s="58"/>
      <c r="M27" s="58"/>
      <c r="N27" s="58"/>
      <c r="O27" s="58"/>
      <c r="P27" s="58"/>
      <c r="Q27" s="58"/>
      <c r="R27" s="58"/>
      <c r="S27" s="58"/>
      <c r="T27" s="58"/>
      <c r="U27" s="59"/>
    </row>
    <row r="28" spans="1:22" ht="150" customHeight="1" x14ac:dyDescent="0.2">
      <c r="B28" s="57" t="s">
        <v>189</v>
      </c>
      <c r="C28" s="58"/>
      <c r="D28" s="58"/>
      <c r="E28" s="58"/>
      <c r="F28" s="58"/>
      <c r="G28" s="58"/>
      <c r="H28" s="58"/>
      <c r="I28" s="58"/>
      <c r="J28" s="58"/>
      <c r="K28" s="58"/>
      <c r="L28" s="58"/>
      <c r="M28" s="58"/>
      <c r="N28" s="58"/>
      <c r="O28" s="58"/>
      <c r="P28" s="58"/>
      <c r="Q28" s="58"/>
      <c r="R28" s="58"/>
      <c r="S28" s="58"/>
      <c r="T28" s="58"/>
      <c r="U28" s="59"/>
    </row>
    <row r="29" spans="1:22" ht="150" customHeight="1" x14ac:dyDescent="0.2">
      <c r="B29" s="57" t="s">
        <v>190</v>
      </c>
      <c r="C29" s="58"/>
      <c r="D29" s="58"/>
      <c r="E29" s="58"/>
      <c r="F29" s="58"/>
      <c r="G29" s="58"/>
      <c r="H29" s="58"/>
      <c r="I29" s="58"/>
      <c r="J29" s="58"/>
      <c r="K29" s="58"/>
      <c r="L29" s="58"/>
      <c r="M29" s="58"/>
      <c r="N29" s="58"/>
      <c r="O29" s="58"/>
      <c r="P29" s="58"/>
      <c r="Q29" s="58"/>
      <c r="R29" s="58"/>
      <c r="S29" s="58"/>
      <c r="T29" s="58"/>
      <c r="U29" s="59"/>
    </row>
    <row r="30" spans="1:22" ht="150" customHeight="1" x14ac:dyDescent="0.2">
      <c r="B30" s="57" t="s">
        <v>191</v>
      </c>
      <c r="C30" s="58"/>
      <c r="D30" s="58"/>
      <c r="E30" s="58"/>
      <c r="F30" s="58"/>
      <c r="G30" s="58"/>
      <c r="H30" s="58"/>
      <c r="I30" s="58"/>
      <c r="J30" s="58"/>
      <c r="K30" s="58"/>
      <c r="L30" s="58"/>
      <c r="M30" s="58"/>
      <c r="N30" s="58"/>
      <c r="O30" s="58"/>
      <c r="P30" s="58"/>
      <c r="Q30" s="58"/>
      <c r="R30" s="58"/>
      <c r="S30" s="58"/>
      <c r="T30" s="58"/>
      <c r="U30" s="59"/>
    </row>
    <row r="31" spans="1:22" ht="150" customHeight="1" x14ac:dyDescent="0.2">
      <c r="B31" s="57" t="s">
        <v>192</v>
      </c>
      <c r="C31" s="58"/>
      <c r="D31" s="58"/>
      <c r="E31" s="58"/>
      <c r="F31" s="58"/>
      <c r="G31" s="58"/>
      <c r="H31" s="58"/>
      <c r="I31" s="58"/>
      <c r="J31" s="58"/>
      <c r="K31" s="58"/>
      <c r="L31" s="58"/>
      <c r="M31" s="58"/>
      <c r="N31" s="58"/>
      <c r="O31" s="58"/>
      <c r="P31" s="58"/>
      <c r="Q31" s="58"/>
      <c r="R31" s="58"/>
      <c r="S31" s="58"/>
      <c r="T31" s="58"/>
      <c r="U31" s="59"/>
    </row>
    <row r="32" spans="1:22" ht="150" customHeight="1" x14ac:dyDescent="0.2">
      <c r="B32" s="57" t="s">
        <v>193</v>
      </c>
      <c r="C32" s="58"/>
      <c r="D32" s="58"/>
      <c r="E32" s="58"/>
      <c r="F32" s="58"/>
      <c r="G32" s="58"/>
      <c r="H32" s="58"/>
      <c r="I32" s="58"/>
      <c r="J32" s="58"/>
      <c r="K32" s="58"/>
      <c r="L32" s="58"/>
      <c r="M32" s="58"/>
      <c r="N32" s="58"/>
      <c r="O32" s="58"/>
      <c r="P32" s="58"/>
      <c r="Q32" s="58"/>
      <c r="R32" s="58"/>
      <c r="S32" s="58"/>
      <c r="T32" s="58"/>
      <c r="U32" s="59"/>
    </row>
    <row r="33" spans="2:21" ht="150" customHeight="1" x14ac:dyDescent="0.2">
      <c r="B33" s="57" t="s">
        <v>194</v>
      </c>
      <c r="C33" s="58"/>
      <c r="D33" s="58"/>
      <c r="E33" s="58"/>
      <c r="F33" s="58"/>
      <c r="G33" s="58"/>
      <c r="H33" s="58"/>
      <c r="I33" s="58"/>
      <c r="J33" s="58"/>
      <c r="K33" s="58"/>
      <c r="L33" s="58"/>
      <c r="M33" s="58"/>
      <c r="N33" s="58"/>
      <c r="O33" s="58"/>
      <c r="P33" s="58"/>
      <c r="Q33" s="58"/>
      <c r="R33" s="58"/>
      <c r="S33" s="58"/>
      <c r="T33" s="58"/>
      <c r="U33" s="59"/>
    </row>
    <row r="34" spans="2:21" ht="150" customHeight="1" thickBot="1" x14ac:dyDescent="0.25">
      <c r="B34" s="60" t="s">
        <v>195</v>
      </c>
      <c r="C34" s="61"/>
      <c r="D34" s="61"/>
      <c r="E34" s="61"/>
      <c r="F34" s="61"/>
      <c r="G34" s="61"/>
      <c r="H34" s="61"/>
      <c r="I34" s="61"/>
      <c r="J34" s="61"/>
      <c r="K34" s="61"/>
      <c r="L34" s="61"/>
      <c r="M34" s="61"/>
      <c r="N34" s="61"/>
      <c r="O34" s="61"/>
      <c r="P34" s="61"/>
      <c r="Q34" s="61"/>
      <c r="R34" s="61"/>
      <c r="S34" s="61"/>
      <c r="T34" s="61"/>
      <c r="U34" s="62"/>
    </row>
  </sheetData>
  <mergeCells count="59">
    <mergeCell ref="B5:U5"/>
    <mergeCell ref="B1:L1"/>
    <mergeCell ref="D4:H4"/>
    <mergeCell ref="L4:O4"/>
    <mergeCell ref="Q4:R4"/>
    <mergeCell ref="T4:U4"/>
    <mergeCell ref="P6:Q6"/>
    <mergeCell ref="T6:U6"/>
    <mergeCell ref="B8:B10"/>
    <mergeCell ref="C8:H10"/>
    <mergeCell ref="I8:S8"/>
    <mergeCell ref="T8:U8"/>
    <mergeCell ref="I9:K10"/>
    <mergeCell ref="L9:O10"/>
    <mergeCell ref="P9:P10"/>
    <mergeCell ref="Q9:Q10"/>
    <mergeCell ref="R9:S9"/>
    <mergeCell ref="T9:T10"/>
    <mergeCell ref="U9:U10"/>
    <mergeCell ref="C11:H11"/>
    <mergeCell ref="I11:K11"/>
    <mergeCell ref="L11:O11"/>
    <mergeCell ref="C6:G6"/>
    <mergeCell ref="K6:M6"/>
    <mergeCell ref="C12:H12"/>
    <mergeCell ref="I12:K12"/>
    <mergeCell ref="L12:O12"/>
    <mergeCell ref="C13:H13"/>
    <mergeCell ref="I13:K13"/>
    <mergeCell ref="L13:O13"/>
    <mergeCell ref="C14:H14"/>
    <mergeCell ref="I14:K14"/>
    <mergeCell ref="L14:O14"/>
    <mergeCell ref="C15:H15"/>
    <mergeCell ref="I15:K15"/>
    <mergeCell ref="L15:O15"/>
    <mergeCell ref="C16:H16"/>
    <mergeCell ref="I16:K16"/>
    <mergeCell ref="L16:O16"/>
    <mergeCell ref="C17:H17"/>
    <mergeCell ref="I17:K17"/>
    <mergeCell ref="L17:O17"/>
    <mergeCell ref="C18:H18"/>
    <mergeCell ref="I18:K18"/>
    <mergeCell ref="L18:O18"/>
    <mergeCell ref="C19:H19"/>
    <mergeCell ref="I19:K19"/>
    <mergeCell ref="L19:O19"/>
    <mergeCell ref="B34:U34"/>
    <mergeCell ref="B23:D23"/>
    <mergeCell ref="B24:D24"/>
    <mergeCell ref="B26:U26"/>
    <mergeCell ref="B27:U27"/>
    <mergeCell ref="B28:U28"/>
    <mergeCell ref="B29:U29"/>
    <mergeCell ref="B30:U30"/>
    <mergeCell ref="B31:U31"/>
    <mergeCell ref="B32:U32"/>
    <mergeCell ref="B33:U33"/>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Portada</vt:lpstr>
      <vt:lpstr>14 E001</vt:lpstr>
      <vt:lpstr>14 E004</vt:lpstr>
      <vt:lpstr>14 S043</vt:lpstr>
      <vt:lpstr>'14 E001'!Área_de_impresión</vt:lpstr>
      <vt:lpstr>'14 E004'!Área_de_impresión</vt:lpstr>
      <vt:lpstr>'14 S043'!Área_de_impresión</vt:lpstr>
      <vt:lpstr>Portada!Área_de_impresión</vt:lpstr>
      <vt:lpstr>'14 E001'!Títulos_a_imprimir</vt:lpstr>
      <vt:lpstr>'14 E004'!Títulos_a_imprimir</vt:lpstr>
      <vt:lpstr>'14 S043'!Títulos_a_imprimir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2014-01-29T19:40:44Z</dcterms:modified>
</cp:coreProperties>
</file>