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735" yWindow="465" windowWidth="12330" windowHeight="11160" firstSheet="27" activeTab="31"/>
  </bookViews>
  <sheets>
    <sheet name="Portada" sheetId="1" r:id="rId1"/>
    <sheet name="11 E007" sheetId="2" r:id="rId2"/>
    <sheet name="11 E008" sheetId="3" r:id="rId3"/>
    <sheet name="11 E010" sheetId="4" r:id="rId4"/>
    <sheet name="11 E011" sheetId="5" r:id="rId5"/>
    <sheet name="11 E012" sheetId="6" r:id="rId6"/>
    <sheet name="11 E021" sheetId="7" r:id="rId7"/>
    <sheet name="11 E062" sheetId="8" r:id="rId8"/>
    <sheet name="11 E063" sheetId="9" r:id="rId9"/>
    <sheet name="11 E064" sheetId="10" r:id="rId10"/>
    <sheet name="11 S027" sheetId="11" r:id="rId11"/>
    <sheet name="11 S028" sheetId="12" r:id="rId12"/>
    <sheet name="11 S029" sheetId="13" r:id="rId13"/>
    <sheet name="11 S035" sheetId="14" r:id="rId14"/>
    <sheet name="11 S108" sheetId="15" r:id="rId15"/>
    <sheet name="11 S119" sheetId="16" r:id="rId16"/>
    <sheet name="11 S127" sheetId="17" r:id="rId17"/>
    <sheet name="11 S152" sheetId="18" r:id="rId18"/>
    <sheet name="11 S156" sheetId="19" r:id="rId19"/>
    <sheet name="11 S204" sheetId="20" r:id="rId20"/>
    <sheet name="11 S205" sheetId="21" r:id="rId21"/>
    <sheet name="11 S206" sheetId="22" r:id="rId22"/>
    <sheet name="11 S207" sheetId="23" r:id="rId23"/>
    <sheet name="11 S208" sheetId="24" r:id="rId24"/>
    <sheet name="11 S221" sheetId="25" r:id="rId25"/>
    <sheet name="11 U006" sheetId="26" r:id="rId26"/>
    <sheet name="11 U008" sheetId="27" r:id="rId27"/>
    <sheet name="11 U018" sheetId="28" r:id="rId28"/>
    <sheet name="11 U019" sheetId="29" r:id="rId29"/>
    <sheet name="11 U022" sheetId="30" r:id="rId30"/>
    <sheet name="11 U023" sheetId="31" r:id="rId31"/>
    <sheet name="11 U024" sheetId="32" r:id="rId32"/>
  </sheets>
  <definedNames>
    <definedName name="_xlnm.Print_Area" localSheetId="1">'11 E007'!$B$2:$U$37</definedName>
    <definedName name="_xlnm.Print_Area" localSheetId="2">'11 E008'!$B$2:$U$41</definedName>
    <definedName name="_xlnm.Print_Area" localSheetId="3">'11 E010'!$B$2:$U$37</definedName>
    <definedName name="_xlnm.Print_Area" localSheetId="4">'11 E011'!$B$2:$U$39</definedName>
    <definedName name="_xlnm.Print_Area" localSheetId="5">'11 E012'!$B$2:$U$47</definedName>
    <definedName name="_xlnm.Print_Area" localSheetId="6">'11 E021'!$B$2:$U$39</definedName>
    <definedName name="_xlnm.Print_Area" localSheetId="7">'11 E062'!$B$2:$U$55</definedName>
    <definedName name="_xlnm.Print_Area" localSheetId="8">'11 E063'!$B$2:$U$49</definedName>
    <definedName name="_xlnm.Print_Area" localSheetId="9">'11 E064'!$B$2:$U$47</definedName>
    <definedName name="_xlnm.Print_Area" localSheetId="10">'11 S027'!$B$2:$U$49</definedName>
    <definedName name="_xlnm.Print_Area" localSheetId="11">'11 S028'!$B$2:$U$33</definedName>
    <definedName name="_xlnm.Print_Area" localSheetId="12">'11 S029'!$B$2:$U$43</definedName>
    <definedName name="_xlnm.Print_Area" localSheetId="13">'11 S035'!$B$2:$U$43</definedName>
    <definedName name="_xlnm.Print_Area" localSheetId="14">'11 S108'!$B$2:$U$33</definedName>
    <definedName name="_xlnm.Print_Area" localSheetId="15">'11 S119'!$B$2:$U$37</definedName>
    <definedName name="_xlnm.Print_Area" localSheetId="16">'11 S127'!$B$2:$U$55</definedName>
    <definedName name="_xlnm.Print_Area" localSheetId="17">'11 S152'!$B$2:$U$45</definedName>
    <definedName name="_xlnm.Print_Area" localSheetId="18">'11 S156'!$B$2:$U$39</definedName>
    <definedName name="_xlnm.Print_Area" localSheetId="19">'11 S204'!$B$2:$U$37</definedName>
    <definedName name="_xlnm.Print_Area" localSheetId="20">'11 S205'!$B$2:$U$41</definedName>
    <definedName name="_xlnm.Print_Area" localSheetId="21">'11 S206'!$B$2:$U$41</definedName>
    <definedName name="_xlnm.Print_Area" localSheetId="22">'11 S207'!$B$2:$U$39</definedName>
    <definedName name="_xlnm.Print_Area" localSheetId="23">'11 S208'!$B$2:$U$39</definedName>
    <definedName name="_xlnm.Print_Area" localSheetId="24">'11 S221'!$B$2:$U$37</definedName>
    <definedName name="_xlnm.Print_Area" localSheetId="25">'11 U006'!$B$2:$U$49</definedName>
    <definedName name="_xlnm.Print_Area" localSheetId="26">'11 U008'!$B$2:$U$29</definedName>
    <definedName name="_xlnm.Print_Area" localSheetId="27">'11 U018'!$B$2:$U$39</definedName>
    <definedName name="_xlnm.Print_Area" localSheetId="28">'11 U019'!$B$2:$U$29</definedName>
    <definedName name="_xlnm.Print_Area" localSheetId="29">'11 U022'!$B$2:$U$39</definedName>
    <definedName name="_xlnm.Print_Area" localSheetId="30">'11 U023'!$B$2:$U$29</definedName>
    <definedName name="_xlnm.Print_Area" localSheetId="31">'11 U024'!$B$2:$U$31</definedName>
    <definedName name="_xlnm.Print_Area" localSheetId="0">Portada!$B$1:$AD$86</definedName>
    <definedName name="_xlnm.Print_Titles" localSheetId="1">'11 E007'!$1:$4</definedName>
    <definedName name="_xlnm.Print_Titles" localSheetId="2">'11 E008'!$1:$4</definedName>
    <definedName name="_xlnm.Print_Titles" localSheetId="3">'11 E010'!$1:$4</definedName>
    <definedName name="_xlnm.Print_Titles" localSheetId="4">'11 E011'!$1:$4</definedName>
    <definedName name="_xlnm.Print_Titles" localSheetId="5">'11 E012'!$1:$4</definedName>
    <definedName name="_xlnm.Print_Titles" localSheetId="6">'11 E021'!$1:$4</definedName>
    <definedName name="_xlnm.Print_Titles" localSheetId="7">'11 E062'!$1:$4</definedName>
    <definedName name="_xlnm.Print_Titles" localSheetId="8">'11 E063'!$1:$4</definedName>
    <definedName name="_xlnm.Print_Titles" localSheetId="9">'11 E064'!$1:$4</definedName>
    <definedName name="_xlnm.Print_Titles" localSheetId="10">'11 S027'!$1:$4</definedName>
    <definedName name="_xlnm.Print_Titles" localSheetId="11">'11 S028'!$1:$4</definedName>
    <definedName name="_xlnm.Print_Titles" localSheetId="12">'11 S029'!$1:$4</definedName>
    <definedName name="_xlnm.Print_Titles" localSheetId="13">'11 S035'!$1:$4</definedName>
    <definedName name="_xlnm.Print_Titles" localSheetId="14">'11 S108'!$1:$4</definedName>
    <definedName name="_xlnm.Print_Titles" localSheetId="15">'11 S119'!$1:$4</definedName>
    <definedName name="_xlnm.Print_Titles" localSheetId="16">'11 S127'!$1:$4</definedName>
    <definedName name="_xlnm.Print_Titles" localSheetId="17">'11 S152'!$1:$4</definedName>
    <definedName name="_xlnm.Print_Titles" localSheetId="18">'11 S156'!$1:$4</definedName>
    <definedName name="_xlnm.Print_Titles" localSheetId="19">'11 S204'!$1:$4</definedName>
    <definedName name="_xlnm.Print_Titles" localSheetId="20">'11 S205'!$1:$4</definedName>
    <definedName name="_xlnm.Print_Titles" localSheetId="21">'11 S206'!$1:$4</definedName>
    <definedName name="_xlnm.Print_Titles" localSheetId="22">'11 S207'!$1:$4</definedName>
    <definedName name="_xlnm.Print_Titles" localSheetId="23">'11 S208'!$1:$4</definedName>
    <definedName name="_xlnm.Print_Titles" localSheetId="24">'11 S221'!$1:$4</definedName>
    <definedName name="_xlnm.Print_Titles" localSheetId="25">'11 U006'!$1:$4</definedName>
    <definedName name="_xlnm.Print_Titles" localSheetId="26">'11 U008'!$1:$4</definedName>
    <definedName name="_xlnm.Print_Titles" localSheetId="27">'11 U018'!$1:$4</definedName>
    <definedName name="_xlnm.Print_Titles" localSheetId="28">'11 U019'!$1:$4</definedName>
    <definedName name="_xlnm.Print_Titles" localSheetId="29">'11 U022'!$1:$4</definedName>
    <definedName name="_xlnm.Print_Titles" localSheetId="30">'11 U023'!$1:$4</definedName>
    <definedName name="_xlnm.Print_Titles" localSheetId="31">'11 U024'!$1:$4</definedName>
    <definedName name="_xlnm.Print_Titles" localSheetId="0">Portada!$1:$4</definedName>
  </definedNames>
  <calcPr calcId="145621"/>
</workbook>
</file>

<file path=xl/calcChain.xml><?xml version="1.0" encoding="utf-8"?>
<calcChain xmlns="http://schemas.openxmlformats.org/spreadsheetml/2006/main">
  <c r="U20" i="32" l="1"/>
  <c r="T20" i="32"/>
  <c r="S20" i="32"/>
  <c r="R20" i="32"/>
  <c r="U19" i="32"/>
  <c r="T19" i="32"/>
  <c r="S19" i="32"/>
  <c r="R19" i="32"/>
  <c r="U15" i="32"/>
  <c r="U14" i="32"/>
  <c r="U13" i="32"/>
  <c r="U12" i="32"/>
  <c r="U11" i="32"/>
  <c r="U19" i="31"/>
  <c r="T19" i="31"/>
  <c r="S19" i="31"/>
  <c r="R19" i="31"/>
  <c r="U18" i="31"/>
  <c r="T18" i="31"/>
  <c r="S18" i="31"/>
  <c r="R18" i="31"/>
  <c r="U14" i="31"/>
  <c r="U13" i="31"/>
  <c r="U12" i="31"/>
  <c r="U11" i="31"/>
  <c r="U24" i="30"/>
  <c r="T24" i="30"/>
  <c r="S24" i="30"/>
  <c r="R24" i="30"/>
  <c r="U23" i="30"/>
  <c r="T23" i="30"/>
  <c r="S23" i="30"/>
  <c r="R23" i="30"/>
  <c r="U19" i="30"/>
  <c r="U18" i="30"/>
  <c r="U17" i="30"/>
  <c r="U16" i="30"/>
  <c r="U15" i="30"/>
  <c r="U14" i="30"/>
  <c r="U13" i="30"/>
  <c r="U12" i="30"/>
  <c r="U11" i="30"/>
  <c r="U19" i="29"/>
  <c r="T19" i="29"/>
  <c r="S19" i="29"/>
  <c r="R19" i="29"/>
  <c r="U18" i="29"/>
  <c r="T18" i="29"/>
  <c r="S18" i="29"/>
  <c r="R18" i="29"/>
  <c r="U14" i="29"/>
  <c r="U13" i="29"/>
  <c r="U12" i="29"/>
  <c r="U11" i="29"/>
  <c r="U24" i="28"/>
  <c r="T24" i="28"/>
  <c r="S24" i="28"/>
  <c r="R24" i="28"/>
  <c r="U23" i="28"/>
  <c r="T23" i="28"/>
  <c r="S23" i="28"/>
  <c r="R23" i="28"/>
  <c r="U19" i="28"/>
  <c r="U18" i="28"/>
  <c r="U17" i="28"/>
  <c r="U16" i="28"/>
  <c r="U15" i="28"/>
  <c r="U14" i="28"/>
  <c r="U13" i="28"/>
  <c r="U12" i="28"/>
  <c r="U11" i="28"/>
  <c r="U19" i="27"/>
  <c r="T19" i="27"/>
  <c r="S19" i="27"/>
  <c r="R19" i="27"/>
  <c r="U18" i="27"/>
  <c r="T18" i="27"/>
  <c r="S18" i="27"/>
  <c r="R18" i="27"/>
  <c r="U14" i="27"/>
  <c r="U13" i="27"/>
  <c r="U12" i="27"/>
  <c r="U11" i="27"/>
  <c r="U29" i="26"/>
  <c r="T29" i="26"/>
  <c r="S29" i="26"/>
  <c r="R29" i="26"/>
  <c r="U28" i="26"/>
  <c r="T28" i="26"/>
  <c r="S28" i="26"/>
  <c r="R28" i="26"/>
  <c r="U24" i="26"/>
  <c r="U23" i="26"/>
  <c r="U22" i="26"/>
  <c r="U21" i="26"/>
  <c r="U20" i="26"/>
  <c r="U19" i="26"/>
  <c r="U18" i="26"/>
  <c r="U17" i="26"/>
  <c r="U16" i="26"/>
  <c r="U15" i="26"/>
  <c r="U14" i="26"/>
  <c r="U13" i="26"/>
  <c r="U12" i="26"/>
  <c r="U11" i="26"/>
  <c r="U23" i="25"/>
  <c r="T23" i="25"/>
  <c r="S23" i="25"/>
  <c r="R23" i="25"/>
  <c r="U22" i="25"/>
  <c r="T22" i="25"/>
  <c r="S22" i="25"/>
  <c r="R22" i="25"/>
  <c r="U18" i="25"/>
  <c r="U17" i="25"/>
  <c r="U16" i="25"/>
  <c r="U15" i="25"/>
  <c r="U14" i="25"/>
  <c r="U13" i="25"/>
  <c r="U12" i="25"/>
  <c r="U11" i="25"/>
  <c r="U24" i="24"/>
  <c r="T24" i="24"/>
  <c r="S24" i="24"/>
  <c r="R24" i="24"/>
  <c r="U23" i="24"/>
  <c r="T23" i="24"/>
  <c r="S23" i="24"/>
  <c r="R23" i="24"/>
  <c r="U19" i="24"/>
  <c r="U18" i="24"/>
  <c r="U17" i="24"/>
  <c r="U16" i="24"/>
  <c r="U15" i="24"/>
  <c r="U14" i="24"/>
  <c r="U13" i="24"/>
  <c r="U12" i="24"/>
  <c r="U11" i="24"/>
  <c r="U24" i="23"/>
  <c r="T24" i="23"/>
  <c r="S24" i="23"/>
  <c r="R24" i="23"/>
  <c r="U23" i="23"/>
  <c r="T23" i="23"/>
  <c r="S23" i="23"/>
  <c r="R23" i="23"/>
  <c r="U19" i="23"/>
  <c r="U18" i="23"/>
  <c r="U17" i="23"/>
  <c r="U16" i="23"/>
  <c r="U15" i="23"/>
  <c r="U14" i="23"/>
  <c r="U13" i="23"/>
  <c r="U12" i="23"/>
  <c r="U11" i="23"/>
  <c r="U25" i="22"/>
  <c r="T25" i="22"/>
  <c r="S25" i="22"/>
  <c r="R25" i="22"/>
  <c r="U24" i="22"/>
  <c r="T24" i="22"/>
  <c r="S24" i="22"/>
  <c r="R24" i="22"/>
  <c r="U20" i="22"/>
  <c r="U19" i="22"/>
  <c r="U18" i="22"/>
  <c r="U17" i="22"/>
  <c r="U16" i="22"/>
  <c r="U15" i="22"/>
  <c r="U14" i="22"/>
  <c r="U13" i="22"/>
  <c r="U12" i="22"/>
  <c r="U11" i="22"/>
  <c r="U25" i="21"/>
  <c r="T25" i="21"/>
  <c r="S25" i="21"/>
  <c r="R25" i="21"/>
  <c r="U24" i="21"/>
  <c r="T24" i="21"/>
  <c r="S24" i="21"/>
  <c r="R24" i="21"/>
  <c r="U20" i="21"/>
  <c r="U19" i="21"/>
  <c r="U18" i="21"/>
  <c r="U17" i="21"/>
  <c r="U16" i="21"/>
  <c r="U15" i="21"/>
  <c r="U14" i="21"/>
  <c r="U13" i="21"/>
  <c r="U12" i="21"/>
  <c r="U11" i="21"/>
  <c r="U23" i="20"/>
  <c r="T23" i="20"/>
  <c r="S23" i="20"/>
  <c r="R23" i="20"/>
  <c r="U22" i="20"/>
  <c r="T22" i="20"/>
  <c r="S22" i="20"/>
  <c r="R22" i="20"/>
  <c r="U18" i="20"/>
  <c r="U17" i="20"/>
  <c r="U16" i="20"/>
  <c r="U15" i="20"/>
  <c r="U14" i="20"/>
  <c r="U13" i="20"/>
  <c r="U12" i="20"/>
  <c r="U11" i="20"/>
  <c r="U24" i="19"/>
  <c r="T24" i="19"/>
  <c r="S24" i="19"/>
  <c r="R24" i="19"/>
  <c r="U23" i="19"/>
  <c r="T23" i="19"/>
  <c r="S23" i="19"/>
  <c r="R23" i="19"/>
  <c r="U19" i="19"/>
  <c r="U18" i="19"/>
  <c r="U17" i="19"/>
  <c r="U16" i="19"/>
  <c r="U15" i="19"/>
  <c r="U14" i="19"/>
  <c r="U13" i="19"/>
  <c r="U12" i="19"/>
  <c r="U11" i="19"/>
  <c r="U27" i="18"/>
  <c r="T27" i="18"/>
  <c r="S27" i="18"/>
  <c r="R27" i="18"/>
  <c r="U26" i="18"/>
  <c r="T26" i="18"/>
  <c r="S26" i="18"/>
  <c r="R26" i="18"/>
  <c r="U22" i="18"/>
  <c r="U21" i="18"/>
  <c r="U20" i="18"/>
  <c r="U19" i="18"/>
  <c r="U18" i="18"/>
  <c r="U17" i="18"/>
  <c r="U16" i="18"/>
  <c r="U15" i="18"/>
  <c r="U14" i="18"/>
  <c r="U13" i="18"/>
  <c r="U12" i="18"/>
  <c r="U11" i="18"/>
  <c r="U32" i="17"/>
  <c r="T32" i="17"/>
  <c r="S32" i="17"/>
  <c r="R32" i="17"/>
  <c r="U31" i="17"/>
  <c r="T31" i="17"/>
  <c r="S31" i="17"/>
  <c r="R31" i="17"/>
  <c r="U27" i="17"/>
  <c r="U26" i="17"/>
  <c r="U25" i="17"/>
  <c r="U24" i="17"/>
  <c r="U23" i="17"/>
  <c r="U22" i="17"/>
  <c r="U21" i="17"/>
  <c r="U20" i="17"/>
  <c r="U19" i="17"/>
  <c r="U18" i="17"/>
  <c r="U17" i="17"/>
  <c r="U16" i="17"/>
  <c r="U15" i="17"/>
  <c r="U14" i="17"/>
  <c r="U13" i="17"/>
  <c r="U12" i="17"/>
  <c r="U11" i="17"/>
  <c r="U23" i="16"/>
  <c r="T23" i="16"/>
  <c r="S23" i="16"/>
  <c r="R23" i="16"/>
  <c r="U22" i="16"/>
  <c r="T22" i="16"/>
  <c r="S22" i="16"/>
  <c r="R22" i="16"/>
  <c r="U18" i="16"/>
  <c r="U17" i="16"/>
  <c r="U16" i="16"/>
  <c r="U15" i="16"/>
  <c r="U14" i="16"/>
  <c r="U13" i="16"/>
  <c r="U12" i="16"/>
  <c r="U11" i="16"/>
  <c r="U21" i="15"/>
  <c r="T21" i="15"/>
  <c r="S21" i="15"/>
  <c r="R21" i="15"/>
  <c r="U20" i="15"/>
  <c r="T20" i="15"/>
  <c r="S20" i="15"/>
  <c r="R20" i="15"/>
  <c r="U16" i="15"/>
  <c r="U15" i="15"/>
  <c r="U14" i="15"/>
  <c r="U13" i="15"/>
  <c r="U12" i="15"/>
  <c r="U11" i="15"/>
  <c r="U26" i="14"/>
  <c r="T26" i="14"/>
  <c r="S26" i="14"/>
  <c r="R26" i="14"/>
  <c r="U25" i="14"/>
  <c r="T25" i="14"/>
  <c r="S25" i="14"/>
  <c r="R25" i="14"/>
  <c r="U21" i="14"/>
  <c r="U20" i="14"/>
  <c r="U19" i="14"/>
  <c r="U18" i="14"/>
  <c r="U17" i="14"/>
  <c r="U16" i="14"/>
  <c r="U15" i="14"/>
  <c r="U14" i="14"/>
  <c r="U13" i="14"/>
  <c r="U12" i="14"/>
  <c r="U11" i="14"/>
  <c r="U26" i="13"/>
  <c r="T26" i="13"/>
  <c r="S26" i="13"/>
  <c r="R26" i="13"/>
  <c r="U25" i="13"/>
  <c r="T25" i="13"/>
  <c r="S25" i="13"/>
  <c r="R25" i="13"/>
  <c r="U21" i="13"/>
  <c r="U20" i="13"/>
  <c r="U19" i="13"/>
  <c r="U18" i="13"/>
  <c r="U17" i="13"/>
  <c r="U16" i="13"/>
  <c r="U15" i="13"/>
  <c r="U14" i="13"/>
  <c r="U13" i="13"/>
  <c r="U12" i="13"/>
  <c r="U11" i="13"/>
  <c r="U21" i="12"/>
  <c r="T21" i="12"/>
  <c r="S21" i="12"/>
  <c r="R21" i="12"/>
  <c r="U20" i="12"/>
  <c r="T20" i="12"/>
  <c r="S20" i="12"/>
  <c r="R20" i="12"/>
  <c r="U16" i="12"/>
  <c r="U15" i="12"/>
  <c r="U14" i="12"/>
  <c r="U13" i="12"/>
  <c r="U12" i="12"/>
  <c r="U11" i="12"/>
  <c r="U29" i="11"/>
  <c r="T29" i="11"/>
  <c r="S29" i="11"/>
  <c r="R29" i="11"/>
  <c r="U28" i="11"/>
  <c r="T28" i="11"/>
  <c r="S28" i="11"/>
  <c r="R28" i="11"/>
  <c r="U24" i="11"/>
  <c r="U23" i="11"/>
  <c r="U22" i="11"/>
  <c r="U21" i="11"/>
  <c r="U20" i="11"/>
  <c r="U19" i="11"/>
  <c r="U18" i="11"/>
  <c r="U17" i="11"/>
  <c r="U16" i="11"/>
  <c r="U15" i="11"/>
  <c r="U14" i="11"/>
  <c r="U13" i="11"/>
  <c r="U12" i="11"/>
  <c r="U11" i="11"/>
  <c r="U28" i="10"/>
  <c r="T28" i="10"/>
  <c r="S28" i="10"/>
  <c r="R28" i="10"/>
  <c r="U27" i="10"/>
  <c r="T27" i="10"/>
  <c r="S27" i="10"/>
  <c r="R27" i="10"/>
  <c r="U23" i="10"/>
  <c r="U22" i="10"/>
  <c r="U21" i="10"/>
  <c r="U20" i="10"/>
  <c r="U19" i="10"/>
  <c r="U18" i="10"/>
  <c r="U17" i="10"/>
  <c r="U16" i="10"/>
  <c r="U15" i="10"/>
  <c r="U14" i="10"/>
  <c r="U13" i="10"/>
  <c r="U12" i="10"/>
  <c r="U11" i="10"/>
  <c r="U29" i="9"/>
  <c r="T29" i="9"/>
  <c r="S29" i="9"/>
  <c r="R29" i="9"/>
  <c r="U28" i="9"/>
  <c r="T28" i="9"/>
  <c r="S28" i="9"/>
  <c r="R28" i="9"/>
  <c r="U24" i="9"/>
  <c r="U23" i="9"/>
  <c r="U22" i="9"/>
  <c r="U21" i="9"/>
  <c r="U20" i="9"/>
  <c r="U19" i="9"/>
  <c r="U18" i="9"/>
  <c r="U17" i="9"/>
  <c r="U16" i="9"/>
  <c r="U15" i="9"/>
  <c r="U14" i="9"/>
  <c r="U13" i="9"/>
  <c r="U12" i="9"/>
  <c r="U11" i="9"/>
  <c r="U32" i="8"/>
  <c r="T32" i="8"/>
  <c r="S32" i="8"/>
  <c r="R32" i="8"/>
  <c r="U31" i="8"/>
  <c r="T31" i="8"/>
  <c r="S31" i="8"/>
  <c r="R31" i="8"/>
  <c r="U27" i="8"/>
  <c r="U26" i="8"/>
  <c r="U25" i="8"/>
  <c r="U24" i="8"/>
  <c r="U23" i="8"/>
  <c r="U22" i="8"/>
  <c r="U21" i="8"/>
  <c r="U20" i="8"/>
  <c r="U19" i="8"/>
  <c r="U18" i="8"/>
  <c r="U17" i="8"/>
  <c r="U16" i="8"/>
  <c r="U15" i="8"/>
  <c r="U14" i="8"/>
  <c r="U13" i="8"/>
  <c r="U12" i="8"/>
  <c r="U11" i="8"/>
  <c r="U24" i="7"/>
  <c r="T24" i="7"/>
  <c r="S24" i="7"/>
  <c r="R24" i="7"/>
  <c r="U23" i="7"/>
  <c r="T23" i="7"/>
  <c r="S23" i="7"/>
  <c r="R23" i="7"/>
  <c r="U19" i="7"/>
  <c r="U18" i="7"/>
  <c r="U17" i="7"/>
  <c r="U16" i="7"/>
  <c r="U15" i="7"/>
  <c r="U14" i="7"/>
  <c r="U13" i="7"/>
  <c r="U12" i="7"/>
  <c r="U11" i="7"/>
  <c r="U28" i="6"/>
  <c r="T28" i="6"/>
  <c r="S28" i="6"/>
  <c r="R28" i="6"/>
  <c r="U27" i="6"/>
  <c r="T27" i="6"/>
  <c r="S27" i="6"/>
  <c r="R27" i="6"/>
  <c r="U23" i="6"/>
  <c r="U22" i="6"/>
  <c r="U21" i="6"/>
  <c r="U20" i="6"/>
  <c r="U19" i="6"/>
  <c r="U18" i="6"/>
  <c r="U17" i="6"/>
  <c r="U16" i="6"/>
  <c r="U15" i="6"/>
  <c r="U14" i="6"/>
  <c r="U13" i="6"/>
  <c r="U12" i="6"/>
  <c r="U11" i="6"/>
  <c r="U24" i="5"/>
  <c r="T24" i="5"/>
  <c r="S24" i="5"/>
  <c r="R24" i="5"/>
  <c r="U23" i="5"/>
  <c r="T23" i="5"/>
  <c r="S23" i="5"/>
  <c r="R23" i="5"/>
  <c r="U19" i="5"/>
  <c r="U18" i="5"/>
  <c r="U17" i="5"/>
  <c r="U16" i="5"/>
  <c r="U15" i="5"/>
  <c r="U14" i="5"/>
  <c r="U13" i="5"/>
  <c r="U12" i="5"/>
  <c r="U11" i="5"/>
  <c r="U23" i="4"/>
  <c r="T23" i="4"/>
  <c r="S23" i="4"/>
  <c r="R23" i="4"/>
  <c r="U22" i="4"/>
  <c r="T22" i="4"/>
  <c r="S22" i="4"/>
  <c r="R22" i="4"/>
  <c r="U18" i="4"/>
  <c r="U17" i="4"/>
  <c r="U16" i="4"/>
  <c r="U15" i="4"/>
  <c r="U14" i="4"/>
  <c r="U13" i="4"/>
  <c r="U12" i="4"/>
  <c r="U11" i="4"/>
  <c r="U25" i="3"/>
  <c r="T25" i="3"/>
  <c r="S25" i="3"/>
  <c r="R25" i="3"/>
  <c r="U24" i="3"/>
  <c r="T24" i="3"/>
  <c r="S24" i="3"/>
  <c r="R24" i="3"/>
  <c r="U20" i="3"/>
  <c r="U19" i="3"/>
  <c r="U18" i="3"/>
  <c r="U17" i="3"/>
  <c r="U16" i="3"/>
  <c r="U15" i="3"/>
  <c r="U14" i="3"/>
  <c r="U13" i="3"/>
  <c r="U12" i="3"/>
  <c r="U11" i="3"/>
  <c r="U23" i="2"/>
  <c r="T23" i="2"/>
  <c r="S23" i="2"/>
  <c r="R23" i="2"/>
  <c r="U22" i="2"/>
  <c r="T22" i="2"/>
  <c r="S22" i="2"/>
  <c r="R22" i="2"/>
  <c r="U18" i="2"/>
  <c r="U17" i="2"/>
  <c r="U16" i="2"/>
  <c r="U15" i="2"/>
  <c r="U14" i="2"/>
  <c r="U13" i="2"/>
  <c r="U12" i="2"/>
  <c r="U11" i="2"/>
</calcChain>
</file>

<file path=xl/sharedStrings.xml><?xml version="1.0" encoding="utf-8"?>
<sst xmlns="http://schemas.openxmlformats.org/spreadsheetml/2006/main" count="3616" uniqueCount="1417">
  <si>
    <t>Informes sobre la Situación Económica,
las Finanzas Públicas y la Deuda Pública</t>
  </si>
  <si>
    <t xml:space="preserve">    Cuarto Trimestre 2013</t>
  </si>
  <si>
    <t>Ramo 11
Educación Pública</t>
  </si>
  <si>
    <t>Programas presupuestarios cuya MIR se incluye en el reporte</t>
  </si>
  <si>
    <t xml:space="preserve">E-007 Prestación de servicios de educación media superior
E-008 Prestación de servicios de educación técnica
E-010 Prestación de servicios de educación superior y posgrado
E-011 Impulso al desarrollo de la cultura
E-012 Incorporación, restauración, conservación y mantenimiento de bienes patrimonio de la Nación
E-021 Investigación científica y desarrollo tecnológico
E-062 Programa de Educación inicial y básica para la población rural e indígena 
E-063 Acciones compensatorias para Abatir el Rezago Educativo en Educación Inicial y Básica
E-064 Atención a la Demanda de Educación para Adultos (INEA)
S-027 Programa de Mejoramiento del Profesorado (PROMEP)
S-028 Programa Nacional de Becas y Financiamiento (PRONABES)
S-029 Programa Escuelas de Calidad
S-035 Programa de Mejoramiento Institucional de las Escuelas Normales Públicas
S-108 Programa Becas de apoyo a la Educación Básica de Madres Jóvenes y Jóvenes Embarazadas
S-119 Programa Asesor Técnico Pedagógico y para la Atención Educativa a la diversidad social, lingüística y cultural
S-127 Programa del Sistema Nacional de Formación Continua y Superación Profesional de Maestros de Educación Básica en Servicio
S-152 Programa para el Fortalecimiento del Servicio de la Educación Telesecundaria
S-156 Programa Beca de Apoyo a la Práctica Intensiva y al Servicio Social para Estudiantes de Séptimo y Octavo Semestres de Escuelas Normales Públicas
S-204 Cultura Física
S-205 Deporte
S-206 Sistema Mexicano del Deporte de Alto Rendimiento
S-207 Programa de Apoyo a las Culturas Municipales y Comunitarias (PACMYC)
S-208 Programa de Apoyo a Comunidades para Restauración de Monumentos y Bienes Artísticos de Propiedad Federal (FOREMOBA)
S-221 Programa Escuelas de Tiempo Completo
U-006 Subsidios federales para organismos descentralizados estatales
U-008 Fondo de Apoyo para Saneamiento Financiero de las UPES por Abajo de la Media Nacional en Subsidio por Alumno (Fondo de concurso para propuestas de saneamiento financiero)
U-018 Programa de becas
U-019 Apoyo a desregulados
U-022 Educación para personas con discapacidad
U-023 Subsidios para centros de educación
U-024 Expansión de la oferta educativa en Educación Media Superior
</t>
  </si>
  <si>
    <t xml:space="preserve">      Cuarto Trimestre 2013</t>
  </si>
  <si>
    <t>DATOS DEL PROGRAMA</t>
  </si>
  <si>
    <t>Programa presupuestario</t>
  </si>
  <si>
    <t>E007</t>
  </si>
  <si>
    <t>Prestación de servicios de educación media superior</t>
  </si>
  <si>
    <t>Ramo</t>
  </si>
  <si>
    <t>11</t>
  </si>
  <si>
    <t>Educación Pública</t>
  </si>
  <si>
    <t>Unidad responsable</t>
  </si>
  <si>
    <t>L5N-Colegio de Bachilleres</t>
  </si>
  <si>
    <t>Enfoques transversales</t>
  </si>
  <si>
    <t>Sin Información</t>
  </si>
  <si>
    <t>Clasificación Funcional</t>
  </si>
  <si>
    <t>Finalidad</t>
  </si>
  <si>
    <t>2 - Desarrollo Social</t>
  </si>
  <si>
    <t>Función</t>
  </si>
  <si>
    <t>5 - Educación</t>
  </si>
  <si>
    <t>Subfunción</t>
  </si>
  <si>
    <t>2 - Educación Media Superior</t>
  </si>
  <si>
    <t>Actividad Institucional</t>
  </si>
  <si>
    <t>4 - Educación media superior de calidad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</si>
  <si>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</si>
  <si>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</si>
  <si>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</si>
  <si>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</si>
  <si>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</si>
  <si>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</si>
  <si>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</si>
  <si>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</si>
  <si>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</si>
  <si>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</si>
  <si>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</si>
  <si>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</si>
  <si>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</si>
  <si>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</si>
  <si>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</si>
  <si>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ampliar la cobertura de educación media superior, mediante la impartición de los servicios educativos del nivel.</t>
  </si>
  <si>
    <r>
      <t>Porcentaje de cobertura educativa en el nivel medio superior, con respecto a la población de 16 a 18 años.</t>
    </r>
    <r>
      <rPr>
        <i/>
        <sz val="10"/>
        <color indexed="30"/>
        <rFont val="Soberana Sans"/>
        <family val="3"/>
      </rPr>
      <t xml:space="preserve">
</t>
    </r>
  </si>
  <si>
    <t>(Número de alumnos atendidos en educación media superior en el año n / Población de 16 a 18 años en el año n) * 100</t>
  </si>
  <si>
    <t>Porcentaje de alumno atendido</t>
  </si>
  <si>
    <t>Estratégico-Eficacia-Anual</t>
  </si>
  <si>
    <t>Propósito</t>
  </si>
  <si>
    <t>Los servicios educativos de nivel medio superior de calidad para preparar el ingreso de la población escolar atendida al nivel superior son proporcionados.</t>
  </si>
  <si>
    <r>
      <t>Porcentaje de egresados de bachillerato con promedio igual o superior a ocho</t>
    </r>
    <r>
      <rPr>
        <i/>
        <sz val="10"/>
        <color indexed="30"/>
        <rFont val="Soberana Sans"/>
        <family val="3"/>
      </rPr>
      <t xml:space="preserve">
Indicador Seleccionado</t>
    </r>
  </si>
  <si>
    <t>(Egresados de bachillerato por generación, con promedio mínimo de ocho en el año en curso / Total de egresados de la generación en el año en curso) * 100</t>
  </si>
  <si>
    <t>Porcentaje</t>
  </si>
  <si>
    <t>Estratégico-Eficacia-Trimestral</t>
  </si>
  <si>
    <t>Componente</t>
  </si>
  <si>
    <t>A Planta docente titulada con nivel de licenciatura</t>
  </si>
  <si>
    <r>
      <t>Porcentaje de docentes de educación media superior titulados.</t>
    </r>
    <r>
      <rPr>
        <i/>
        <sz val="10"/>
        <color indexed="30"/>
        <rFont val="Soberana Sans"/>
        <family val="3"/>
      </rPr>
      <t xml:space="preserve">
</t>
    </r>
  </si>
  <si>
    <t>(Número de docentes titulados de educación media superior en el año n / Total de docentes de educación media superior en el año n) X 100</t>
  </si>
  <si>
    <t>Docente titulado de educación media superior</t>
  </si>
  <si>
    <t/>
  </si>
  <si>
    <t>B Equipo de cómputo proporcionado.</t>
  </si>
  <si>
    <r>
      <t>Proporción de alumnos por computadora.</t>
    </r>
    <r>
      <rPr>
        <i/>
        <sz val="10"/>
        <color indexed="30"/>
        <rFont val="Soberana Sans"/>
        <family val="3"/>
      </rPr>
      <t xml:space="preserve">
</t>
    </r>
  </si>
  <si>
    <t>Número de alumnos de la matrícula del año t / Total de equipos disponibles del año t</t>
  </si>
  <si>
    <t>Alumno</t>
  </si>
  <si>
    <t>Estratégico-Eficiencia-Trimestral</t>
  </si>
  <si>
    <t>Actividad</t>
  </si>
  <si>
    <t>A 1 Fortalecimiento del programa de estímulos al personal docente.</t>
  </si>
  <si>
    <r>
      <t>Porcentaje de docentes de educación media superior apoyados para su superación académica, con respecto al total de docentes de educación media superior.</t>
    </r>
    <r>
      <rPr>
        <i/>
        <sz val="10"/>
        <color indexed="30"/>
        <rFont val="Soberana Sans"/>
        <family val="3"/>
      </rPr>
      <t xml:space="preserve">
</t>
    </r>
  </si>
  <si>
    <t>(Número de docentes de educación media superior apoyados en el año n/ Total de docentes de educación media superior en el año n) X 100</t>
  </si>
  <si>
    <t>Docente de educación media superior apoyado</t>
  </si>
  <si>
    <t>Gestión-Eficacia-Trimestral</t>
  </si>
  <si>
    <t>A 2 Adquisición de equipo de cómputo.</t>
  </si>
  <si>
    <r>
      <t>Porcentaje de equipo de cómputo adquirido para el uso de los alumnos en el año actual, con respecto al total de equipos existentes.</t>
    </r>
    <r>
      <rPr>
        <i/>
        <sz val="10"/>
        <color indexed="30"/>
        <rFont val="Soberana Sans"/>
        <family val="3"/>
      </rPr>
      <t xml:space="preserve">
</t>
    </r>
  </si>
  <si>
    <t>(Equipos de cómputo adquiridos en el año n / Total de equipos de cómputo existentes en el año n) X 100</t>
  </si>
  <si>
    <t xml:space="preserve">Porcentaje de equipo adquirido </t>
  </si>
  <si>
    <t>Gestión-Eficacia-Anual</t>
  </si>
  <si>
    <t>B 3 Servicios de mantenimiento proporcionados a equipos e inmuebles de talleres y laboratorios de educación media superior.</t>
  </si>
  <si>
    <r>
      <t>Porcentaje de solicitudes de mantenimiento del Nivel Medio Superior atendidas, respecto al total de solicitudes presentadas</t>
    </r>
    <r>
      <rPr>
        <i/>
        <sz val="10"/>
        <color indexed="30"/>
        <rFont val="Soberana Sans"/>
        <family val="3"/>
      </rPr>
      <t xml:space="preserve">
</t>
    </r>
  </si>
  <si>
    <t xml:space="preserve">(Servicios de mantenimiento realizados del Nivel Medio Superior en el año n / Total de servicios de mantenimiento solicitados por el Nivel Medio Superior en el año n) X 100  </t>
  </si>
  <si>
    <t>Porcentaje de Servicio realizado</t>
  </si>
  <si>
    <t>B 4 Desarrollo de programas integrales que permitan proporcionar equipamiento al nivel medio superior.</t>
  </si>
  <si>
    <r>
      <t>Porcentaje de equipamiento a Laboratorios y Talleres del nivel Medio Superior, con respecto al total de Laboratorios y Talleres existentes en el nivel Medio Superior.</t>
    </r>
    <r>
      <rPr>
        <i/>
        <sz val="10"/>
        <color indexed="30"/>
        <rFont val="Soberana Sans"/>
        <family val="3"/>
      </rPr>
      <t xml:space="preserve">
</t>
    </r>
  </si>
  <si>
    <t>(Laboratorios y talleres equipados del Nivel Medio Superior en el año n  / Total de laboratorios y talleres del Nivel Medio Superior en el año n) X 100</t>
  </si>
  <si>
    <t>Porcentaje de laboratorio y taller equipado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</si>
  <si>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</si>
  <si>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</si>
  <si>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</si>
  <si>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</si>
  <si>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</si>
  <si>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</si>
  <si>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</si>
  <si>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</si>
  <si>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</si>
  <si>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</si>
  <si>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</si>
  <si>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cobertura educativa en el nivel medio superior, con respecto a la población de 16 a 18 años.
</t>
    </r>
    <r>
      <rPr>
        <sz val="10"/>
        <rFont val="Soberana Sans"/>
        <family val="2"/>
      </rPr>
      <t xml:space="preserve"> Causa : En la UNAM se presenta una variación positiva como resultado principalmente de la optimización de los espacios destinados a servicios de educación media superior (ampliaciones, rehabilitaciones, redistribuciones, manejo eficiente de espacios físicos), a través de las escuelas y centros que , así como el incrmento en la Unidad L5N de la matricula para el ciclo escolar 2013-2014 en 7,030 alumnos con respecto a los 84,500 alumnos programados, derivado de la implantación en el Colegio del Plan Nacional de Desarrollo 2012-2018, que establece la obligatoriedad de la Educación de nivel Medio Superior y la Unidad 616 cumplió con las metas programadas.                     Efecto: Para el semestre A del ciclo escolar 2012-2013 se abrieron nuevos grupos en el plantel CEB 8/2 ubicado en La Paz, Baja California Sur.La UNAM a través de sus escuelas y centros atendió a nivel medio superior al 1.84 por ciento de la población de 16 a 18 años de edad durante el ejercicio 2013. Cifra superior a la estimada originalmente gracias a la optimización de los espacios educativos, del trabajo comprometido y metas institucionales.              Otros Motivos:</t>
    </r>
  </si>
  <si>
    <r>
      <t xml:space="preserve">Porcentaje de egresados de bachillerato con promedio igual o superior a ocho
</t>
    </r>
    <r>
      <rPr>
        <sz val="10"/>
        <rFont val="Soberana Sans"/>
        <family val="2"/>
      </rPr>
      <t xml:space="preserve"> Causa : La meta alcanzada para la UNAM fue superada con respecto de la estimación original de alumnos de bachillerato con promedio mínimo de ocho, básicamente por el compromiso que tiene la Universidad en cumplimento de sus metas institucionales (actualización y capacitación docente, becas, planes de estudio, etc.), y en la Unidd 616  y la Unidad L5N derivado de los Programas de Apoyo al Egreso implementados en los 20 planteles y al Programa de Asesoría en las asignaturas de difícil aprendizaje. Cifras preliminares                   Efecto: Se registró una meta mayor a loprogramado principalmente del egreso de más alumnos de los estimados originalmente, así como de un total de egresados mayor de la generación en el año 2013          Otros Motivos:</t>
    </r>
  </si>
  <si>
    <r>
      <t xml:space="preserve">Porcentaje de docentes de educación media superior titulados.
</t>
    </r>
    <r>
      <rPr>
        <sz val="10"/>
        <rFont val="Soberana Sans"/>
        <family val="2"/>
      </rPr>
      <t xml:space="preserve"> Causa : La cifra alcanzada corresponde a mayor número de docentes titulados con relación a la cifra estimada, como resultado del compromiso por contar con una plantilla docente profesionalizada con apoyo a través de los diferentes programas de superación, así como al perfil presentado por la plantilla de nuevo ingreso requerido para la atención de la demanda del nivel. Así mismo es requisito indispensable para tener acceso a los Programas de Estímulos al Desempeño Docente y a la Promoción Académica, así como al creciente al interés de los profesores por promoverse a las categorías superiores del tabulador. Por ello la UNAM y el Colegio rebazaron su meta programada.       Efecto: Las cifras difieren de la estimación original derivado principalmente del ingreso de docentes para la atención de la demanda, así como al perfil que éstos presentaron.      Otros Motivos:</t>
    </r>
  </si>
  <si>
    <r>
      <t xml:space="preserve">Proporción de alumnos por computadora.
</t>
    </r>
    <r>
      <rPr>
        <sz val="10"/>
        <rFont val="Soberana Sans"/>
        <family val="2"/>
      </rPr>
      <t xml:space="preserve"> Causa : La variación corresponde a que en el Proceso de Planeación se tomó como base la información del Ciclo Escolar 2011-2012 y al incremento en la matrícula atendida a través de la escuelas y centros de educación media superior, ello como resultado de la optimización de los espacios educativos, del trabajo comprometido y metas institucionales. Por ello en la Unidad 616, la UNAM y el Colegio rebazaron su meta programda.                     Efecto: La variación obedece a la adquisición de equipo de cómputo, a que se abrieron nuevos grupos en el plantel CEB 8/2 ubicado en La Paz, Baja California Sur y la asignación de equipos de cómputo en planteles, con una atención a mayor número de alumnos de educación media superior, lo cual repercute en la disminución de alumnos que hacen uso de un mismo equipo de cómputo                 Otros Motivos:</t>
    </r>
  </si>
  <si>
    <r>
      <t xml:space="preserve">Porcentaje de docentes de educación media superior apoyados para su superación académica, con respecto al total de docentes de educación media superior.
</t>
    </r>
    <r>
      <rPr>
        <sz val="10"/>
        <rFont val="Soberana Sans"/>
        <family val="2"/>
      </rPr>
      <t xml:space="preserve"> Causa : Se logra apoyar a docentes de educación media superior como resultado de la continuidad de los diversos Programas de Superación Académica con que se cuenta, éstos programas incluyen entre otros diversos cursos, talleres, simposiums etc., coadyuvando con ello a su superación académica. De igual manera en el Colegio se presenta una mayor participación de docentes interesados en alcanzar el beneficio del estímulo al desempeño, y cubrieron los requisitos para lograr contar con por lo menos un salario mínimo como estímulo, razón por la cual, los recursos se distribuyeron entre un mayor número de docentes            Efecto: Se presenta un avance mayor de docentes de educación media superior apoyados para su superación con respecto de la plantilla inicial. Lo que corresponde principalmente a la continuidad de los diversos Programas de Superación Académica con que se cuenta, así como al incremento de la plantilla docente requerida para la atención de la matrícula del nivel.         Otros Motivos:</t>
    </r>
  </si>
  <si>
    <r>
      <t xml:space="preserve">Porcentaje de equipo de cómputo adquirido para el uso de los alumnos en el año actual, con respecto al total de equipos existentes.
</t>
    </r>
    <r>
      <rPr>
        <sz val="10"/>
        <rFont val="Soberana Sans"/>
        <family val="2"/>
      </rPr>
      <t xml:space="preserve"> Causa : La meta alcanzada por la UNAM corresponde a la estimación original de 450 equipos de cómputo adquiridos para la actualización y sustitución de equipo en mal estado físico, obsoleto o por requerimientos específicos para el apoyo y atención de alumnos y académicos. Cifras preliminares.     Efecto: El avance del presente indicador corresponde a la estimación original toda vez que fueron adquiridos 450 equipos de cómputo, dando un total de 8,750 equipos de computo existentes, gracias a los cuales se logro actualizar y sustituir el equipo de cómputo en mal estado físico, obsoleto o adquirir el equipo de características específicos requeridas por los colegios y escuelas que imparten educación media superior. Cifras preliminares    Otros Motivos:</t>
    </r>
  </si>
  <si>
    <r>
      <t xml:space="preserve">Porcentaje de solicitudes de mantenimiento del Nivel Medio Superior atendidas, respecto al total de solicitudes presentadas
</t>
    </r>
    <r>
      <rPr>
        <sz val="10"/>
        <rFont val="Soberana Sans"/>
        <family val="2"/>
      </rPr>
      <t xml:space="preserve"> Causa : Se realizó mantenimiento en laboratorios e instalaciones en general en 36 existentes, en la Unidad 616 por lo que tanto en esta unidad como en el Colegio se alcanzó el 100% de lo programado. En el caso de la Unidad L6H se logro rebasar la meta programada, ya que se concluyeron satisfactoriamente los servicios de mantenimiento, lo que permitió obtener ahorros y economías, permitiéndonos programar nuevas necesidades solicitadas por diferentes Unidades Académicas, las cuales se atendieron en tiempo y forma.                   Efecto: Se concluyen los servicios programados, así como las nuevas necesidades solicitadas por los planteles del Instituto, así mismo las metas realizadas corresponden a los recursos fiscales y donativos captados asignados a este capítulo           Otros Motivos:</t>
    </r>
  </si>
  <si>
    <r>
      <t xml:space="preserve">Porcentaje de equipamiento a Laboratorios y Talleres del nivel Medio Superior, con respecto al total de Laboratorios y Talleres existentes en el nivel Medio Superior.
</t>
    </r>
    <r>
      <rPr>
        <sz val="10"/>
        <rFont val="Soberana Sans"/>
        <family val="2"/>
      </rPr>
      <t xml:space="preserve"> Causa : La meta programada por la Unidad L6H en el último trimestre, se estimó en la atención del equipamiento de 39 laboratorios de las Unidades Académicas originalmente programadas, sin embargo se registran 54 esto se explica de la siguiente forma: el equipamiento y mantenimiento de los 15 laboratorios ya se había atendido, sin embargo no se había concluido el pago de los bienes y servicios.     Efecto: El equipamiento y mantenimiento de los 15 laboratorios ya se había atendido, sin embargo no se había concluido el pago de los bienes y servicios.      Otros Motivos:</t>
    </r>
  </si>
  <si>
    <t>E008</t>
  </si>
  <si>
    <t>Prestación de servicios de educación técnica</t>
  </si>
  <si>
    <t>610-Dirección General de Educación Tecnológica Agropecuaria</t>
  </si>
  <si>
    <t>Contribuir a mejorar el logro educativo de los alumnos de educación técnica del nivel de educación media superior mediante la prestación del servicio educativo en los planteles.</t>
  </si>
  <si>
    <r>
      <t>Porcentaje de alumnos que ubican su logro educativo en el nivel de dominio Bueno en la prueba Enlace</t>
    </r>
    <r>
      <rPr>
        <i/>
        <sz val="10"/>
        <color indexed="30"/>
        <rFont val="Soberana Sans"/>
        <family val="3"/>
      </rPr>
      <t xml:space="preserve">
</t>
    </r>
  </si>
  <si>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</si>
  <si>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Los alumnos en los planteles de educación técnica del nivel medio superior son atendidos y se incorporan en programas educativos de calidad.</t>
  </si>
  <si>
    <r>
      <t>Porcentaje de la matrícula de educación técnica en programas de educación de calidad en nivel medio superior</t>
    </r>
    <r>
      <rPr>
        <i/>
        <sz val="10"/>
        <color indexed="30"/>
        <rFont val="Soberana Sans"/>
        <family val="3"/>
      </rPr>
      <t xml:space="preserve">
</t>
    </r>
  </si>
  <si>
    <t>(Total de la matrícula educación técnica inscrita en programas de calidad del nivel medio superior en el año N / Total de la matrícula de educación del nivel medio superior inscrita en programas evaluables en el año N) * 100</t>
  </si>
  <si>
    <r>
      <t>Porcentaje de alumnos atendidos en educacion técnica del nivel media superior</t>
    </r>
    <r>
      <rPr>
        <i/>
        <sz val="10"/>
        <color indexed="30"/>
        <rFont val="Soberana Sans"/>
        <family val="3"/>
      </rPr>
      <t xml:space="preserve">
Indicador Seleccionado</t>
    </r>
  </si>
  <si>
    <t>( Total de alumnos atendidos en educación técnica del nivel medio superior en el año N / Total de la demanda potencial de educación media superior entre los 16 a 18 años a nivel nacional en el año N) X 100</t>
  </si>
  <si>
    <t>A Logro del reconocimiento externo en programas educativos</t>
  </si>
  <si>
    <r>
      <t>Porcentaje de programas educativos con reconocimiento externo en nivel medio superior</t>
    </r>
    <r>
      <rPr>
        <i/>
        <sz val="10"/>
        <color indexed="30"/>
        <rFont val="Soberana Sans"/>
        <family val="3"/>
      </rPr>
      <t xml:space="preserve">
</t>
    </r>
  </si>
  <si>
    <t>(Número de programas con reconocimiento externo en el nivel medio superior en el año N / Total de programas acreditables de educacion del nivel medio superior en el año N) X 100</t>
  </si>
  <si>
    <t>Porcentaje de programas educativos</t>
  </si>
  <si>
    <t>B Los planteles federales de educación técnica del nivel medio superior, son apoyados con recursos presupuestarios.</t>
  </si>
  <si>
    <r>
      <t>Porcentaje de planteles federales de educación técnica del nivel medio superior apoyados con recursos federales presupuestales</t>
    </r>
    <r>
      <rPr>
        <i/>
        <sz val="10"/>
        <color indexed="30"/>
        <rFont val="Soberana Sans"/>
        <family val="3"/>
      </rPr>
      <t xml:space="preserve">
</t>
    </r>
  </si>
  <si>
    <t>(Total de planteles federales en educación técnica del nivel medio superior apoyados con recursos presupuestarios en el año N / Total de planteles de educación del nivel medio superior en el año N) * 100</t>
  </si>
  <si>
    <t xml:space="preserve">Porcentaje de plantel apoyado </t>
  </si>
  <si>
    <t>A 1 Planta docente de tiempo completo (TC) de educación media superior, que cuenta con grado de especialidad, maestría o doctorado.</t>
  </si>
  <si>
    <r>
      <t>Porcentaje de académicos de tiempo completo con grado de especialidad, maestría o doctorado, con relación al total de la planta docente de tiempo completo en educación media superior</t>
    </r>
    <r>
      <rPr>
        <i/>
        <sz val="10"/>
        <color indexed="30"/>
        <rFont val="Soberana Sans"/>
        <family val="3"/>
      </rPr>
      <t xml:space="preserve">
</t>
    </r>
  </si>
  <si>
    <t>(Número de académicos de tiempo completo con grado de especialidad, maestría o doctorado en el año N/ Total de académicos de tiempo completo en el año N) * 100</t>
  </si>
  <si>
    <t>A 2 Diseño y actualización de documentos curriculares de acuerdo a lo planeado en la Reforma Integral del Bachillerato y al Modelo Académico de Calidad para la Competitividad.</t>
  </si>
  <si>
    <r>
      <t>Porcentaje de documentos curriculares diseñados y actualizados</t>
    </r>
    <r>
      <rPr>
        <i/>
        <sz val="10"/>
        <color indexed="30"/>
        <rFont val="Soberana Sans"/>
        <family val="3"/>
      </rPr>
      <t xml:space="preserve">
</t>
    </r>
  </si>
  <si>
    <t>(Número de documentos curriculares diseñados y/o actualizados en el periodo N / Total de documentos curriculares existentes) X 100</t>
  </si>
  <si>
    <t>B 3 Coordinaciones Estatales atendidas en tiempo y forma de conformidad con la normatividad vigente</t>
  </si>
  <si>
    <r>
      <t>Porcentaje de Coordinaciones Estatales de Educación Media Superior atendidas.</t>
    </r>
    <r>
      <rPr>
        <i/>
        <sz val="10"/>
        <color indexed="30"/>
        <rFont val="Soberana Sans"/>
        <family val="3"/>
      </rPr>
      <t xml:space="preserve">
</t>
    </r>
  </si>
  <si>
    <t>(Total de Coordinaciones Estatales de educación media superior atendidas en el año N / Total de Coordinaciones Estatales de educacion media superior en el año N) * 100</t>
  </si>
  <si>
    <t>porcentaje de coordinación atendida</t>
  </si>
  <si>
    <t>B 4 Planteles apoyados con recursos para gastos de operación</t>
  </si>
  <si>
    <r>
      <t>Porcentaje de planteles federales apoyados con gastos de operación del nivel medio superior</t>
    </r>
    <r>
      <rPr>
        <i/>
        <sz val="10"/>
        <color indexed="30"/>
        <rFont val="Soberana Sans"/>
        <family val="3"/>
      </rPr>
      <t xml:space="preserve">
</t>
    </r>
  </si>
  <si>
    <t>(Total de planteles federales apoyados con gastos de operación en educación técnica del nivel medio superior en el año N / Total de planteles de nivel medio superior suceptibles de recibir recursos para gastos de operación en el año N) * 100</t>
  </si>
  <si>
    <t>Porcentaje de plantel apoyado</t>
  </si>
  <si>
    <t>B 5 Asignacion de recursos a los planteles del nivel media superior, para atender gastos de operación.</t>
  </si>
  <si>
    <r>
      <t>Porcentaje de recursos asignados a los planteles para gastos de operacion</t>
    </r>
    <r>
      <rPr>
        <i/>
        <sz val="10"/>
        <color indexed="30"/>
        <rFont val="Soberana Sans"/>
        <family val="3"/>
      </rPr>
      <t xml:space="preserve">
</t>
    </r>
  </si>
  <si>
    <t>(Total de recursos asignados a planteles para gastos de operación en nivel medio superior en el año N / Total recursos asignados a planteles de nivel medio superior en el año N) * 100</t>
  </si>
  <si>
    <t>Porcentaje de recursos asignados</t>
  </si>
  <si>
    <t>Gestión-Eficiencia-Trimestral</t>
  </si>
  <si>
    <r>
      <t xml:space="preserve">Porcentaje de alumnos que ubican su logro educativo en el nivel de dominio Bueno en la prueba Enlace
</t>
    </r>
    <r>
      <rPr>
        <sz val="10"/>
        <rFont val="Soberana Sans"/>
        <family val="2"/>
      </rPr>
      <t xml:space="preserve"> Causa : La Dirección General de Educación en Ciencia y Tecnología del Mar, informa que en relación a los alumnos que presentaron la prueba enlace, el universo aumento a 5,766 alumnos, de los cuales obtuvieron el nivel de bueno 3,015, el resto obtuvo una calificación diferente a bueno (excelente, etc). El Instituto Politécnico Nacional, Informa que el cumplimiento del 98.39% que se presenta entre la meta alcanzada en relación a la estimada, obedece a las acciones desarrolladas por las Unidades del Nivel Medio Superior en apoyo al aprendizaje, lo cual se refleja en el incremento del número de alumnos en el nivel EXCELENTE de la prueba ENLACE, en habilidad matemática, lo que produjo un decremento en el nivel BUENO, con respecto al año anterior. Centro de Enseñanza Técnica Industrial, informa que la meta programada de 200 alumnos que obtuvieron su logro educativo en el nivel de Bueno de la prueba ENLACE, fue superada en 9.5%, ya que fueron 219 alumnos los que obtuvieron este resultado., asimismo el Colegio Nacional de Educación Profesional Técnica informa que la fórmula del indicador no incluye a los alumnos ubicados en el nivel Excelente, donde se tuvo un incremento de un punto porcentual. Efecto:  Otros Motivos:</t>
    </r>
  </si>
  <si>
    <r>
      <t xml:space="preserve">Porcentaje de la matrícula de educación técnica en programas de educación de calidad en nivel medio superior
</t>
    </r>
    <r>
      <rPr>
        <sz val="10"/>
        <rFont val="Soberana Sans"/>
        <family val="2"/>
      </rPr>
      <t xml:space="preserve"> Causa : El Instituto Politécnico Nacional, informa  que el cumplimiento de 110.87% que se presenta entre la meta alcanzada en relación a la estimada, obedece principalmente a los esfuerzos que se han realizado para mantener y en su caso obtener el reconocimiento externo a la calidad de los programas académicos en este nivel. El Centro de Enseñanza Técnica Industrial informa que la meta fue superada en 10.9% con respecto a la programada, debido a que la totalidad de las carreras de Educación Media Superior del CETI han sido acreditadas. El Colegio Nacional de Educación Profesional Técnica informa que se incorporaron al Sistema Nacional de Bachillerato más planteles de los programados, además de que, este cálculo ha sido realizado con base en la matrícula oficial del ciclo Escolar I-1314, cifra ligeramente inferior a la utilizada para programar la meta anual. Efecto:  Otros Motivos:</t>
    </r>
  </si>
  <si>
    <r>
      <t xml:space="preserve">Porcentaje de alumnos atendidos en educacion técnica del nivel media superior
</t>
    </r>
    <r>
      <rPr>
        <sz val="10"/>
        <rFont val="Soberana Sans"/>
        <family val="2"/>
      </rPr>
      <t xml:space="preserve"> Causa : La Dirección General de Educación Tecnológica Agropecuaria, informa que las cifras corresponden al ciclo escolar 2013-2014. El incremento se debe a la difusión de los servicios proporcionados. (Se presentan cifras preliminares). La Dirección General de Educación Tecnológica Industrial, informa que actualmente se encuentra en proceso de liquidación el Sistema Abierto, SAETI, al liquidar dicha opción educativa, se deja de atender matrícula.  La Dirección General de Educación en Ciencia y Tecnología del Mar, informa la meta alumno atendido aumento a 26,565 alumnos derivado a que se amplió la cantidad de planteles de esa Dirección General. El Instituto Politécnico Nacional, informa que el cumplimiento de 107.82% que se presenta entre la meta alcanzada en relación a la estimada, obedece principalmente al incremento de 4.21% en la matrícula del nivel en el ciclo escolar 2013-2014, con respecto al ciclo escolar inmediato anterior; lo cual se debe a las acciones realizadas para ampliar la cobertura. El Centro de Enseñanza Técnica Industrial, informa que la meta presenta un incremento de 11.68 de acuerdo a lo programado, debido a la optimización de los recursos, tanto de infraestructura como humanos para poder ofrecer el servicio educativo a 5,026 alumnos de los 4,500 programados para educación media superior. El Colegio Nacional de Educación Profesional Técnica informa que la variación de 1% se debe a la contracción de la matrícula total del Colegio en 3,531 alumnos respecto del año 2012. Lo anterior se origina por dos factores : Mientras que en el periodo se registró un sensible repunte de 4% en la cantidad de alumnos reinscritos (retención), en contrasentido, la cantidad de alumnos de nuevo ingreso (egresados de secundaria) se redujo en 6% en el mismo periodo. Efecto:  Otros Motivos:</t>
    </r>
  </si>
  <si>
    <r>
      <t xml:space="preserve">Porcentaje de programas educativos con reconocimiento externo en nivel medio superior
</t>
    </r>
    <r>
      <rPr>
        <sz val="10"/>
        <rFont val="Soberana Sans"/>
        <family val="2"/>
      </rPr>
      <t xml:space="preserve"> Causa : El Instituto Politécnico Nacional, informa  que el cumplimiento de 110.53% que se presenta entre la meta alcanzada en relación a la programada, se debe a que durante el mes de julio se recibió la notificación de la acreditación de los programas académicos: Técnico en Sistemas Automotrices del CECyT 8 y Técnico en Diseño Gráfico Digital del CECyT 2; asimismo en el mes de septiembre se notificó la acreditación de los programas Técnico en Aeronáutica y Técnico en Sistemas Automotrices, que se imparten en los CECyT 2 y 7; así como Técnico en Sistemas Automotrices del CET 1. El Centro de Enseñanza Técnica Industrial informa, que la meta fue superada en 10.9% con respecto a la programada, debido a que la totalidad de las carreras de Educación Media Superior del CETI han sido acreditadas. El Colegio Nacional de Educación Profesional Técnica informa que se incorporaron al Sistema Nacional de Bachillerato más planteles de los programados. Efecto:  Otros Motivos:</t>
    </r>
  </si>
  <si>
    <r>
      <t xml:space="preserve">Porcentaje de planteles federales de educación técnica del nivel medio superior apoyados con recursos federales presupuestales
</t>
    </r>
    <r>
      <rPr>
        <sz val="10"/>
        <rFont val="Soberana Sans"/>
        <family val="2"/>
      </rPr>
      <t xml:space="preserve"> Causa : La Dirección General de Educación en Ciencia y Tecnología del Mar, informa que  la meta plantel apoyado, se incrementó, debido a la creación de 4 nuevos planteles: CETMAR 32, GUAYMAS, SON., CETMAR 33  COZUMEL, Q.ROO, CETMAR 34 ZIHUATANEJO, GRO., CETAC 03 IRAPUATO, GTO. El Centro de Enseñanza Técnica Industrial informa, que la meta fue cumplida al 100% de lo programado, debido a que 2 planteles fueron apoyados con  gastos de operación para educación medio superior. Efecto:  Otros Motivos:</t>
    </r>
  </si>
  <si>
    <r>
      <t xml:space="preserve">Porcentaje de académicos de tiempo completo con grado de especialidad, maestría o doctorado, con relación al total de la planta docente de tiempo completo en educación media superior
</t>
    </r>
    <r>
      <rPr>
        <sz val="10"/>
        <rFont val="Soberana Sans"/>
        <family val="2"/>
      </rPr>
      <t xml:space="preserve"> Causa : El Instituto Politécnico Nacional, informa que el cumplimiento de 106.38% que se presenta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El Centro de Enseñanza Técnica Industrial informa, que la meta fue cumplida en 100% de acuerdo a lo programado, debido al interés de los profesores por continuar sus estudios de posgrado, así como el apoyo de la institución para otorgarles becas para este fin. Efecto:  Otros Motivos:</t>
    </r>
  </si>
  <si>
    <r>
      <t xml:space="preserve">Porcentaje de documentos curriculares diseñados y actualizados
</t>
    </r>
    <r>
      <rPr>
        <sz val="10"/>
        <rFont val="Soberana Sans"/>
        <family val="2"/>
      </rPr>
      <t xml:space="preserve"> Causa : El Colegio Nacional de Educación Profesional Técnica informa que la meta fue  superada en un 0.6% debido a que se actualizaron 4 módulos más de los programados del núcleo de Formación Básica y Trayectos Propedéuticos; así mismo, se elaboraron 2 módulos para trayectos técnicos. La variación en el cumplimiento de la meta, se debe  a que ésta  fue definida en el año 2012, con base en la solicitud presupuestal de contratación de 20 consultores especialistas de carrera; sin embargo, debido a que la autorización presupuestal asignó recursos sólo para 11 módulos del núcleo de formación básica y 26 módulos del núcleo de formación profesional de las carreras de PT y PT-B en Enfermería general (13) y Escenotecnia (13), la cantidad de documentos curriculares a diseñar o actualizar para el presente año será de 37, por lo que la meta de cobertura que, originalmente era de 40% del total de la oferta educativa (984 módulos) se reducirá a 3.8 % (37 módulos) del universo total. Efecto:  Otros Motivos:</t>
    </r>
  </si>
  <si>
    <r>
      <t xml:space="preserve">Porcentaje de Coordinaciones Estatales de Educación Media Superior atendidas.
</t>
    </r>
    <r>
      <rPr>
        <sz val="10"/>
        <rFont val="Soberana Sans"/>
        <family val="2"/>
      </rPr>
      <t xml:space="preserve"> Causa : La Subsecretaría de Educación Media Superior, informa que son cifras preliminares, ya que a la fecha de la captura aún no se cuenta con el dato definitivo. Efecto:  Otros Motivos:</t>
    </r>
  </si>
  <si>
    <r>
      <t xml:space="preserve">Porcentaje de planteles federales apoyados con gastos de operación del nivel medio superior
</t>
    </r>
    <r>
      <rPr>
        <sz val="10"/>
        <rFont val="Soberana Sans"/>
        <family val="2"/>
      </rPr>
      <t xml:space="preserve"> Causa : La Dirección General de Educación Tecnológica Agropecuaria, que se alcanzó la meta reprogramada. (Se presentan cifras preliminares).El Centro de Enseñanza Técnica Industrial informa, que la meta fue cumplida al 100% de lo programado, debido a que 2 planteles fueron apoyados con  gastos de operación para educación medio superior. Efecto:  Otros Motivos:</t>
    </r>
  </si>
  <si>
    <r>
      <t xml:space="preserve">Porcentaje de recursos asignados a los planteles para gastos de operacion
</t>
    </r>
    <r>
      <rPr>
        <sz val="10"/>
        <rFont val="Soberana Sans"/>
        <family val="2"/>
      </rPr>
      <t xml:space="preserve"> Causa : La Subsecretaría de Educación Media Superior, informa que se asignaron un total de $235,678,117.34 a planteles para gastos de operación en el nivel medio superior, de un Total de $277,112,757.5 de recursos asignados, lo que representa un 85%. Son cifras preliminares, ya que a la fecha de la captura aún no se cuenta con el dato definitivo. La Dirección General de Educación Tecnológica Agropecuaria informa que se un total de $13,020,797.00, y el Colegio Nacional de Educación Profesional Técnica informa que asignaron un total de 740,000,000.00 a gastos de operación en el nivel medio superior. Efecto:  Otros Motivos:</t>
    </r>
  </si>
  <si>
    <t>E010</t>
  </si>
  <si>
    <t>Prestación de servicios de educación superior y posgrado</t>
  </si>
  <si>
    <t>A3Q-Universidad Nacional Autónoma de México</t>
  </si>
  <si>
    <t>4 - Posgrado</t>
  </si>
  <si>
    <t>6 - Educación de postgrado de calidad</t>
  </si>
  <si>
    <t>Contribuir a elevar la calidad de la enseñanza a nivel de licenciatura y posgrado, en los diversos campos científicos, tecnológicos y humanísticos, para formar profesionales que contribuyan al desarrollo nacional; mediante la impartición de programas educativos de calidad en los niveles de licenciatura y posgrado.</t>
  </si>
  <si>
    <r>
      <t>Porcentaje de alumnos atendidos en programas de calidad de los niveles de educación superior y posgrado, con respecto al total de la matrícula atendida</t>
    </r>
    <r>
      <rPr>
        <i/>
        <sz val="10"/>
        <color indexed="30"/>
        <rFont val="Soberana Sans"/>
        <family val="3"/>
      </rPr>
      <t xml:space="preserve">
Indicador Seleccionado</t>
    </r>
  </si>
  <si>
    <t>(Alumnos atendidos en programas de calidad de los niveles de educación superior y de posgrado en el año N / Total de alumnos atendidos en programas de educación superior y posgrado en el año N) * 100</t>
  </si>
  <si>
    <t>Los alumnos en licenciatura y posgrado atendidos en programas de calidad son incrementados.</t>
  </si>
  <si>
    <r>
      <t>Tasa de variación de la matrícula de calidad en licenciatura y posgrado, respecto al año anterior</t>
    </r>
    <r>
      <rPr>
        <i/>
        <sz val="10"/>
        <color indexed="30"/>
        <rFont val="Soberana Sans"/>
        <family val="3"/>
      </rPr>
      <t xml:space="preserve">
</t>
    </r>
  </si>
  <si>
    <t>(Alumnos del nivel licenciatura y posgrado atendidos en programas de calidad en el ciclo escolar N / Alumnos de nivel licenciatura y posgrado atendidos en programas de calidad en el ciclo escolar N - 1) -1 * 100</t>
  </si>
  <si>
    <t>Tasa de variación de la matrícula de calidad en licenciatura y posgrado, respecto al año anterior</t>
  </si>
  <si>
    <t>A Programas educativos de nivel licenciatura y posgrado evaluados y/o acreditados para ser reconocidos por su calidad.</t>
  </si>
  <si>
    <r>
      <t>Porcentaje de programas educativos de nivel licenciatura evaluados y/o acreditados, con respecto al total de programas educativos del nivel licenciatura impartidos evaluables y/o acreditables.</t>
    </r>
    <r>
      <rPr>
        <i/>
        <sz val="10"/>
        <color indexed="30"/>
        <rFont val="Soberana Sans"/>
        <family val="3"/>
      </rPr>
      <t xml:space="preserve">
</t>
    </r>
  </si>
  <si>
    <t>(Número de planes y programas de estudio de licenciatura evaluados o acreditados en el año N / Total de planes y programas de licenciatura impartidos evaluables en el año N) * 100</t>
  </si>
  <si>
    <t>Estratégico-Eficacia-Semestral</t>
  </si>
  <si>
    <r>
      <t xml:space="preserve">Porcentaje de programas de posgrado reconocidos por el CONACYT, con relación al total de programas de posgrado impartidos  </t>
    </r>
    <r>
      <rPr>
        <i/>
        <sz val="10"/>
        <color indexed="30"/>
        <rFont val="Soberana Sans"/>
        <family val="3"/>
      </rPr>
      <t xml:space="preserve">
</t>
    </r>
  </si>
  <si>
    <t>(Número programas de estudio de posgrado evaluados o acreditados / Total de planes y programas de posgrado impartidos) * 100</t>
  </si>
  <si>
    <t>Estratégico-Calidad-Semestral</t>
  </si>
  <si>
    <t>A 1 Planta docente de tiempo completo (TC) en educación superior, que cuenta con grado de especialidad, maestría o doctorado.</t>
  </si>
  <si>
    <r>
      <t>Porcentaje de académicos de tiempo completo con grado de especialidad, maestría o doctorado, con relación al total de la planta docente de tiempo completo en educación superior.</t>
    </r>
    <r>
      <rPr>
        <i/>
        <sz val="10"/>
        <color indexed="30"/>
        <rFont val="Soberana Sans"/>
        <family val="3"/>
      </rPr>
      <t xml:space="preserve">
</t>
    </r>
  </si>
  <si>
    <t>(Número de académicos de tiempo completo con grado de especialidad, maestría o doctorado en el semestre N / Total de académicos de tiempo completo en el semestre N) * 100</t>
  </si>
  <si>
    <t>Gestión-Eficacia-Semestral</t>
  </si>
  <si>
    <t>A 2 Proporcionar servicios de mantenimiento y adaptaciones a laboratorios y talleres de las Unidades académicas del nivel superior y posgrado del IPN</t>
  </si>
  <si>
    <r>
      <t>Porcentaje de solicitudes de mantenimiento realizadas a las unidades académicas del nivel superior y posgrado del IPN, respecto al total de solicitudes recibidas</t>
    </r>
    <r>
      <rPr>
        <i/>
        <sz val="10"/>
        <color indexed="30"/>
        <rFont val="Soberana Sans"/>
        <family val="3"/>
      </rPr>
      <t xml:space="preserve">
</t>
    </r>
  </si>
  <si>
    <t>(Total de servicios de mantenimiento proporcionados a laboratorios y talleres del nivel superior y posgrado del IPN en el año N / Total de servicios de mantenimientos a laboratorios y talleres del nivel superior y posgrado del IPN solicitados en el año N) * 100</t>
  </si>
  <si>
    <r>
      <t>Porcentaje de equipamiento a laboratorios y talleres del Nivel Superior y Posgrado, con respecto al total de laboratorios y talleres del Nivel Superior y Posgrado</t>
    </r>
    <r>
      <rPr>
        <i/>
        <sz val="10"/>
        <color indexed="30"/>
        <rFont val="Soberana Sans"/>
        <family val="3"/>
      </rPr>
      <t xml:space="preserve">
</t>
    </r>
  </si>
  <si>
    <t>(Total de laboratorios y talleres de licenciatura equipados del Nivel Superior y Posgrado del IPN en el año N / Total de Laboratorios y talleres existentes en el Nivel Superior y Posgrado del IPN en el año N) * 100</t>
  </si>
  <si>
    <t>A 3 Incorporación del Personal académico en el Padrón del Sistema Nacional de Investigadores (SNI).</t>
  </si>
  <si>
    <r>
      <t>Número de académicos inscritos al Sistema Nacional de Investigadores</t>
    </r>
    <r>
      <rPr>
        <i/>
        <sz val="10"/>
        <color indexed="30"/>
        <rFont val="Soberana Sans"/>
        <family val="3"/>
      </rPr>
      <t xml:space="preserve">
</t>
    </r>
  </si>
  <si>
    <t>Sumatoria del número de académicos inscritos al Sistema Nacional de Investigadores</t>
  </si>
  <si>
    <t>Docente</t>
  </si>
  <si>
    <r>
      <t xml:space="preserve">Porcentaje de alumnos atendidos en programas de calidad de los niveles de educación superior y posgrado, con respecto al total de la matrícula atendida
</t>
    </r>
    <r>
      <rPr>
        <sz val="10"/>
        <rFont val="Soberana Sans"/>
        <family val="2"/>
      </rPr>
      <t xml:space="preserve"> Causa : La meta alcanzada corresponde a 563,272 alumnos atendidos en programas de calidad de educación superior y posgrado en la que participan las U.Rs. 513, A2M, B00, D00, L3P, L4J, L6H, L8K y MGH, dicha cifra difiere de la estimación original en virtud de que durante el ejercicio 2013 se incorporaron diversos planes y programas educativos a nivel superior y posgrado lo que conllevo a la atención de la población escolar a través de planes y programas de estudio que por ser de reciente incorporación aún no cuentan con el tiempo requerido para ser sujetos de evaluación y/o acreditación. Efecto:  Otros Motivos:</t>
    </r>
  </si>
  <si>
    <r>
      <t xml:space="preserve">Tasa de variación de la matrícula de calidad en licenciatura y posgrado, respecto al año anterior
</t>
    </r>
    <r>
      <rPr>
        <sz val="10"/>
        <rFont val="Soberana Sans"/>
        <family val="2"/>
      </rPr>
      <t xml:space="preserve"> Causa :  La meta del trimestre, se supero debido a que se incrementaron  programas incorporados al Programa Nacional de Posgrados de Calidad del CONACyT:   Efecto:  Otros Motivos:</t>
    </r>
  </si>
  <si>
    <r>
      <t xml:space="preserve">Porcentaje de programas educativos de nivel licenciatura evaluados y/o acreditados, con respecto al total de programas educativos del nivel licenciatura impartidos evaluables y/o acreditables.
</t>
    </r>
    <r>
      <rPr>
        <sz val="10"/>
        <rFont val="Soberana Sans"/>
        <family val="2"/>
      </rPr>
      <t xml:space="preserve"> Causa : DEBIDO A LA ACREDITACIÓN DE PROGRAMAS EDUCATIVOS POR PARTE DEL COPAES, CIEES Y PNPC DEL CONACyT, DERIVADO DEL PROCESO DE AVALUACIÓN DEL CONACyT SE DA EL INCREMENTO DE LOS PROGRAMAS DE POSGRADO Y LICENCIATURA, DE LOS ORGANÍSMOS EVALUADORES SE LOGRÓ UN INCREMENTO SIGNIFICATIVO EN LOS PROGRAMAS DE CALIDAD. Efecto:  Otros Motivos:</t>
    </r>
  </si>
  <si>
    <r>
      <t xml:space="preserve">Porcentaje de programas de posgrado reconocidos por el CONACYT, con relación al total de programas de posgrado impartidos  
</t>
    </r>
    <r>
      <rPr>
        <sz val="10"/>
        <rFont val="Soberana Sans"/>
        <family val="2"/>
      </rPr>
      <t xml:space="preserve"> Causa : Al cuarto trimestre se registraron nuevos planes y programas de estudio de posgrado incorporados al Padrón Nacional de Posgrado de Calidad (PNPC). Efecto:  Otros Motivos:</t>
    </r>
  </si>
  <si>
    <r>
      <t xml:space="preserve">Porcentaje de académicos de tiempo completo con grado de especialidad, maestría o doctorado, con relación al total de la planta docente de tiempo completo en educación superior.
</t>
    </r>
    <r>
      <rPr>
        <sz val="10"/>
        <rFont val="Soberana Sans"/>
        <family val="2"/>
      </rPr>
      <t xml:space="preserve"> Causa : Al cuarto trimestre se registraron profsores de tiempo completo que cuentan con el grado de especialidad, maestría o doctorado. Uno de los factores que contribuyó a que se superara la meta estimada fue el otorgamiento de becas para realizar estudios de posgrado otorgadas por el Programa de Mejoramiento al Profesorado (PROMEP)el cual durante el 2013 otorgó  becas para redacción de tesis. Efecto:  Otros Motivos:</t>
    </r>
  </si>
  <si>
    <r>
      <t xml:space="preserve">Porcentaje de solicitudes de mantenimiento realizadas a las unidades académicas del nivel superior y posgrado del IPN, respecto al total de solicitudes recibidas
</t>
    </r>
    <r>
      <rPr>
        <sz val="10"/>
        <rFont val="Soberana Sans"/>
        <family val="2"/>
      </rPr>
      <t xml:space="preserve"> Causa : Se rebasó la meta programada, ya que se concluyeron satisfactoriamente los servicios de mantenimiento, lo que permitió obtener ahorros y economías, permitiéndonos programar nuevas necesidades solicitadas por diferentes Unidades Académicas, las cuales se atendieron en tiempo y forma. Efecto:  Otros Motivos:</t>
    </r>
  </si>
  <si>
    <r>
      <t xml:space="preserve">Porcentaje de equipamiento a laboratorios y talleres del Nivel Superior y Posgrado, con respecto al total de laboratorios y talleres del Nivel Superior y Posgrado
</t>
    </r>
    <r>
      <rPr>
        <sz val="10"/>
        <rFont val="Soberana Sans"/>
        <family val="2"/>
      </rPr>
      <t xml:space="preserve"> Causa : No se alcanza la meta programada, en el último trimestre, se estimó en la atención del  equipamiento  de 10 laboratorios de las Unidades Académicas, sin embargo se registran 32, esto se explica de la siguiente forma: el equipamiento y mantenimiento de nueve laboratorios ya se habían atendido, sin embargo no había concluido el pago de los bienes y servicios; y los trece  restantes corresponden a la atención de equipamiento y mantenimiento de: tres de administración de información, uno en cada área de la Dirección General, uno de la Secretaría de Extensión e Integración Social y la Secretaría General del IPN, dos laboratorios de informática más de la ESCA Sto. Tomás, un laboratorio adicional de la ENMH, cuatro laboratorios más de la ESIME Azcapotzalco, uno adicional de ESFM, uno del CICS M.A. y uno más de ENCB, los últimos trece laboratorios se lograron en función de los recursos adicionales que la SEP otorgó a la COFAA. Efecto:  Otros Motivos:</t>
    </r>
  </si>
  <si>
    <r>
      <t xml:space="preserve">Número de académicos inscritos al Sistema Nacional de Investigadores
</t>
    </r>
    <r>
      <rPr>
        <sz val="10"/>
        <rFont val="Soberana Sans"/>
        <family val="2"/>
      </rPr>
      <t xml:space="preserve"> Causa : Al cierre del ejercicio 2013 se conto con una  cifra superior a la estimada como resultado de la continuidad de  los Programas de Apoyo a la Superación, así como al interés de los académicos por pertenecer a dicho Sistema.Sistema Nacional de Investigadores (SNI), Efecto:  Otros Motivos:</t>
    </r>
  </si>
  <si>
    <t>E011</t>
  </si>
  <si>
    <t>Impulso al desarrollo de la cultura</t>
  </si>
  <si>
    <t>H00-Consejo Nacional para la Cultura y las Artes</t>
  </si>
  <si>
    <t>4 - Recreación, Cultura y Otras Manifestaciones Sociales</t>
  </si>
  <si>
    <t>2 - Cultura</t>
  </si>
  <si>
    <t>8 - Fomento y promoción de la cultura</t>
  </si>
  <si>
    <t>Contribuir a que los mexicanos accedan y participen en las manifestaciones artísticas y del patrimonio cultural e histórico, mediante la educación, fomento y producción de servicios culturales</t>
  </si>
  <si>
    <r>
      <t>Porcentaje de población beneficiaria de las actividades artísticas y culturales respecto de la población nacional.</t>
    </r>
    <r>
      <rPr>
        <i/>
        <sz val="10"/>
        <color indexed="30"/>
        <rFont val="Soberana Sans"/>
        <family val="3"/>
      </rPr>
      <t xml:space="preserve">
</t>
    </r>
  </si>
  <si>
    <t>(Número de beneficiarios de las actividades artísticas y culturales en el año n / Cifra vigente de la población de Consejo Nacional de Población -Instituto Nacional de Estadística y Geografía del año n) X100</t>
  </si>
  <si>
    <t>El público incrementa su asistencia a eventos artísticos y culturales</t>
  </si>
  <si>
    <r>
      <t>Tasa de variación de asistentes a eventos artísticos y culturales</t>
    </r>
    <r>
      <rPr>
        <i/>
        <sz val="10"/>
        <color indexed="30"/>
        <rFont val="Soberana Sans"/>
        <family val="3"/>
      </rPr>
      <t xml:space="preserve">
Indicador Seleccionado</t>
    </r>
  </si>
  <si>
    <t>((Número de asistentes a eventos artísticos y culturales del año n / Número de asistentes a eventos artísticos y culturales del año n-1)-1 ) X 100</t>
  </si>
  <si>
    <t>Tasa de variación</t>
  </si>
  <si>
    <t>A Tiraje de títulos editados y coeditados</t>
  </si>
  <si>
    <r>
      <t>Tasa de variación del tiraje de los títulos editados y coeditados en materia artística o cultural</t>
    </r>
    <r>
      <rPr>
        <i/>
        <sz val="10"/>
        <color indexed="30"/>
        <rFont val="Soberana Sans"/>
        <family val="3"/>
      </rPr>
      <t xml:space="preserve">
</t>
    </r>
  </si>
  <si>
    <t>((Tiraje de titulos editados y coeditados en materia artística y cultural del año n / Tiraje de titulos editados y coeditados en materia artística y cultural del año n-1)-1) X 100</t>
  </si>
  <si>
    <t>B Actividades artísticas culturales realizadas y recibidas por la población en general</t>
  </si>
  <si>
    <r>
      <t>Tasa de crecimiento de actividades artísticas y culturales realizadas</t>
    </r>
    <r>
      <rPr>
        <i/>
        <sz val="10"/>
        <color indexed="30"/>
        <rFont val="Soberana Sans"/>
        <family val="3"/>
      </rPr>
      <t xml:space="preserve">
</t>
    </r>
  </si>
  <si>
    <t xml:space="preserve">((Número de actividades artístico culturales realizadas en el año n / Número de actividades artístico culturales realizadas en el año n-1)-1 X 100 </t>
  </si>
  <si>
    <t>C Población formada y/o capacitada en materia artística o cultural</t>
  </si>
  <si>
    <r>
      <t>Tasa de crecimiento de la población formada y/o capacitada en materia artística o cultural</t>
    </r>
    <r>
      <rPr>
        <i/>
        <sz val="10"/>
        <color indexed="30"/>
        <rFont val="Soberana Sans"/>
        <family val="3"/>
      </rPr>
      <t xml:space="preserve">
</t>
    </r>
  </si>
  <si>
    <t>((Población formada y/o capacitada en materia artística y/o cultural de forma escolarizada y no escolarizada del año n / Población formada y/o capacitada en materia artística y/o cultural de forma escolarizada y no escolarizada del año n-1) -1 )X 100</t>
  </si>
  <si>
    <t>A 1 Edición de títulos culturales</t>
  </si>
  <si>
    <r>
      <t>Tasa de crecimiento de titulos culturales editados respecto del año anterior</t>
    </r>
    <r>
      <rPr>
        <i/>
        <sz val="10"/>
        <color indexed="30"/>
        <rFont val="Soberana Sans"/>
        <family val="3"/>
      </rPr>
      <t xml:space="preserve">
</t>
    </r>
  </si>
  <si>
    <t>((Titulos culturales editados en el año n / Titulos culturales editados en el año n-1) -1) X 100</t>
  </si>
  <si>
    <t>B 2 Acciones de promoción y fomento del desarrollo cultural</t>
  </si>
  <si>
    <r>
      <t>Tasa de crecimiento de las acciones de promoción y fomento del desarrollo cultural en relación con el año anterior</t>
    </r>
    <r>
      <rPr>
        <i/>
        <sz val="10"/>
        <color indexed="30"/>
        <rFont val="Soberana Sans"/>
        <family val="3"/>
      </rPr>
      <t xml:space="preserve">
</t>
    </r>
  </si>
  <si>
    <t>((Actividades de promoción y fomento publicados o realizados en el año n / Actividades de promoción y fomento publicados o realizados en el año n-1) -1 X 100</t>
  </si>
  <si>
    <t>B 3 Producciones artísticas y culturales realizadas y recibidas por la población en general</t>
  </si>
  <si>
    <r>
      <t>Tasa de crecimiento de producciones artísticas y culturales realizadas</t>
    </r>
    <r>
      <rPr>
        <i/>
        <sz val="10"/>
        <color indexed="30"/>
        <rFont val="Soberana Sans"/>
        <family val="3"/>
      </rPr>
      <t xml:space="preserve">
</t>
    </r>
  </si>
  <si>
    <t>((Número de producciones artístico culturales realizadas en el año n / Número de producciones artístico culturales realizadas en el año n-1)-1) x 100</t>
  </si>
  <si>
    <t>C 4 Apoyos otorgados para la formación artística y cultural</t>
  </si>
  <si>
    <r>
      <t>Tasa de crecimiento de apoyos otorgados en el ámbito cultural</t>
    </r>
    <r>
      <rPr>
        <i/>
        <sz val="10"/>
        <color indexed="30"/>
        <rFont val="Soberana Sans"/>
        <family val="3"/>
      </rPr>
      <t xml:space="preserve">
</t>
    </r>
  </si>
  <si>
    <t>((Número de apoyos otorgados en el ámbito cultural en el año n / Número de apoyos otorgados en el año n-1) -1) x 100</t>
  </si>
  <si>
    <r>
      <t xml:space="preserve">Porcentaje de población beneficiaria de las actividades artísticas y culturales respecto de la población nacional.
</t>
    </r>
    <r>
      <rPr>
        <sz val="10"/>
        <rFont val="Soberana Sans"/>
        <family val="2"/>
      </rPr>
      <t xml:space="preserve"> Causa : Para el cálculo del indicador reportan información las siguientes unidades responsables: La UAM reportó que durante el cuarto trimestre de 2013, se beneficiaron 19,830 personas quienes asistieron a los eventos realizados por esta Institución. Este número superó la meta programada para este trimestre como resultado del interés de la comunidad a la variada programación cultural. Por su parte la UNAM señalo que su meta se cumplió respecto a la estimación original, toda vez que se logró beneficiar a 2,074,065 personas a través de diversas actividades artísticas y culturales  que se ofrecieron en esta Casa de Estudios. En cuanto al INAH reporta que la meta se superó debido al incremento de visitantes nacionales y extranjeros a los recintos culturales del INAH, en los periodos vacacionales. Por su parte el INBA reporta que la meta fue superada gracias a que se tuvo la oportunidad de presentar exposiciones en circuitos exteriores como el Bosque de Chapultepec y el Sistema de Transporte Colectivo ¿Metro¿. Mientras que el CONALCULTAH00 alcanzó el 95.14% contra la meta anual, debido a que no se ha recibido el total de la documentación de los estados. Con respecto al INEHRM reportó que se incrementó la asistencia a los eventos del instituto debido a una mayor difusión de las actividades institucionales así como a una mayor coordinación y acercamiento con otras instituciones públicas. El CECUT reportó un incremento positivo de asistencias durante el periodo 2013, principalmente a la apertura de nuevos espacios, a la difusión y promoción de la oferta cultural a través de los medios tradicionales y las redes sociales, cuyo resultado se ha reflejado en los llenos totales a las actividades difundidas.                       Efecto:           Otros Motivos:</t>
    </r>
  </si>
  <si>
    <r>
      <t xml:space="preserve">Tasa de variación de asistentes a eventos artísticos y culturales
</t>
    </r>
    <r>
      <rPr>
        <sz val="10"/>
        <rFont val="Soberana Sans"/>
        <family val="2"/>
      </rPr>
      <t xml:space="preserve"> Causa : Para el cálculo del indicador reportan información las siguientes unidades responsables: El CONACULTA alcanzó el 97.81% contra la meta anual, debido a que no se ha recibido el total  de la documentación de los estados. Por lo que respecta al indicador asistentes a eventos artísticos y culturales, no obstante que las obras de teatro "Conferencia sobre la lluvia" y "El principito pintado" tuvieron gran aceptación entre el público usuario, así como los eventos especiales realizados, por las Bibliotecas Vasconcelos y México, el cumplimiento del 98% del indicador se debe a que la mayoría de las actividades realizadas fueron de cupo limitado y además no hubo algunas de las exposiciones previstas, ni se llevaron a cabo las funciones de cine que se habían programado originalmente.  Efecto:      Otros Motivos:</t>
    </r>
  </si>
  <si>
    <r>
      <t xml:space="preserve">Tasa de variación del tiraje de los títulos editados y coeditados en materia artística o cultural
</t>
    </r>
    <r>
      <rPr>
        <sz val="10"/>
        <rFont val="Soberana Sans"/>
        <family val="2"/>
      </rPr>
      <t xml:space="preserve"> Causa : El dato del indicador es negativo de -18.54.  Para el cálculo del indicador reportan información las siguientes unidades: La UAM reporta que para el último periodo, se registró un tiraje de títulos editados y coeditados de 209,725 que acumulado a la cifra reportada en el tercer trimestre da un total de 589,825. Por su parte la UNAMA reporta que la meta alcanzada corresponde a la estimación original, gracias a lo cual se logró durante el ejercicio 2013 un tiraje de 258,847 títulos editados y coeditados en materia artística y cultural. Lo cual permitió ofrecer a la comunidad universitaria y público en general lectura de calidad en materia artística y cultural e impulsar con ello el interés en la materia. En cuanto al INAHD0 indica que no se cumplió con la meta programada debido a que la política editorial del Instituto en apego al ahorro de recursos  financieros,  así como a la no utilización de papel es contribuir al cuidado del medio ambiente,  por lo cual muchos libros se están editando en forma digital. Fue creada un área de Mediateca con el propósito de fortalecer la digitalización de las publicaciones y cumplir con esta política pública. Mientras que el CONACULTA alcanzó el 64.43% contra la meta anual, debido a que no se ha recibido el total de la documentación de las coediciones, se debe  al cambio de estrategia en la contratación de coediciones, en el mes de mayo del presente año se lanzó una convocatoria pública que consta de tres etapas. En el mes de junio se llevó a cabo la selección de obras para coedición. Los resultados fueron publicados a finales del mes de junio, durante julio y agosto se llevó a cabo la recolección de documentos necesarios para el contrato. Mismos que fueron revisados y enviados al Comité de Adquisiciones, de acuerdo con las nuevas disposiciones de administración. Los asuntos fueron aprobados por el citado Comité, en su mayoría, durante el mes de septiembre. El Comité es el encargado de solicitar los contratos al jurídico. Efecto:     Otros Motivos:</t>
    </r>
  </si>
  <si>
    <r>
      <t xml:space="preserve">Tasa de crecimiento de actividades artísticas y culturales realizadas
</t>
    </r>
    <r>
      <rPr>
        <sz val="10"/>
        <rFont val="Soberana Sans"/>
        <family val="2"/>
      </rPr>
      <t xml:space="preserve"> Causa : Para el cálculo del indicador reportan información las siguientes unidades: La UAM reporta que, el número de actividades artísticas y culturales realizadas por esta Institución llegó a 942 lo que da un acumulado a diciembre de 2,599 actividades artístico culturales, superando con ello la meta estimada para este periodo. Por su parte la UNAM reporta una meta alcanzada en el seguimiento de la meta corresponde a la meta reprogramada toda vez que durante el ejercicio 2013 se realizaron 76,522 actividades artístico culturales, entre las que destacan funciones de obras de teatro, danza, fílmicas y video, conciertos, exposiciones, cursos, talleres, etc. Es de indicar que la variación con respecto de la meta original corresponde básicamente a la actualización de cifras una vez que se contó con el cierre de cifras 2012. En cuanto al INAH La meta se superó en un 67.0%. Mientras que el INBA reporta que la meta alcanzada permitió rebasar la programación prevista gracias a que en el año se realizó con éxito la concertación con foros y recintos culturales externos al INBAL. Por su parte el CONACULTA alcanzó el 90.48% contra la meta anual, debido a que no se ha recibido el total de la documentación de los estados. Por lo que respecta al indicador asistente a eventos artísticos y culturales, no obstante que las obras de teatro ¿Conferencia sobre la lluvia¿ y ¿El principito pintado¿ tuvieron gran aceptación entre el público usuario, así como los eventos realizados por las Bibliotecas Vasconcelos y México. El CECUT reporta que la meta programada en este indicador se superó satisfactoriamente, obteniendo como resultado que para el cierre de 2013 se realizaron 1,048 actividades más que las registradas al cierre de 2012 y 1,650 más que las establecidas como meta.         Efecto:  Otros Motivos:</t>
    </r>
  </si>
  <si>
    <r>
      <t xml:space="preserve">Tasa de crecimiento de la población formada y/o capacitada en materia artística o cultural
</t>
    </r>
    <r>
      <rPr>
        <sz val="10"/>
        <rFont val="Soberana Sans"/>
        <family val="2"/>
      </rPr>
      <t xml:space="preserve"> Causa : Para el cálculo del indicador reportan información las siguientes unidades: La UNAM reporta que la meta alcanzada al cierre del ejercicio fue de una población formada y/o capacitada en materia artística o cultural de forma escolarizada y no escolarizada de 13,125. Ello gracias al compromiso de la Universidad por brindar a la población la opción de formarse y/o capacitarse en materia artística y cultural. Es de señalar que la meta alcanzada difiere de la estimación original toda vez que dicha meta está sujeta a la demanda e interés de la población por formarse y/o capacitarse en materia artística y cultural. Mientras que el CONACULTA alcanzó el 108.60% contra la meta anual, no se ha recibido el total  de la documentación de los estados. La variación positiva  en este indicador obedece a que se realizaron actividades de extensión académica que estuvieron en proceso de evaluación. Adicionalmente, en el marco del Festival Transitio_mx se realizaron cursos que recibieron una amplia asistencia de público que antes no se había interesado.  Efecto:   Otros Motivos:</t>
    </r>
  </si>
  <si>
    <r>
      <t xml:space="preserve">Tasa de crecimiento de titulos culturales editados respecto del año anterior
</t>
    </r>
    <r>
      <rPr>
        <sz val="10"/>
        <rFont val="Soberana Sans"/>
        <family val="2"/>
      </rPr>
      <t xml:space="preserve"> Causa : Para el cálculo del indicador reportan información las siguientes unidades: La UAM reporto que en el cuarto trimestre del año se tiene una cifra preliminar de 258 títulos culturales editados, que acumulados a los del segundo trimestre da un total de 606 superando con ello la meta programada. Este dato aún podría incrementarse una vez que se registre la información anual.  Por su parte la UNAM reporta que se logró alcanzar una meta conforme a la programación inicial, gracias a lo cual durante el ejercicio 2013 fueron editados 2,770 títulos culturales. Lo que permitió ofrecer a la población estudiantil y en general diversas opciones de lectura de calidad en materia cultural y fomentar e impulsar con ello el interés en la materia. El INAH reporta que la meta de este indicador se superó 10.99%, en el cuarto trimestre se publicaron  28 libros,  debido al impulso que se le está dando a la Edición de títulos culturales y a la coedición de libros con otras Instituciones Culturales. Por su parte el CONACULTA alcanzó el 77.89% contra la meta anual, debido a que no se ha recibido el total de la documentación de las coediciones, debido al cambio de estrategia en la selección de obras que la Dirección General de Publicaciones publicó en 2013 en la modalidad de coedición. Mientras que el INEHRM reporta que el incremento en la meta del cien por ciento, obedece a la ampliación en el presupuesto del instituto, para realizar publicaciones tendientes a conmemorar el centenario del ejército mexicano, mediante la elaboración y difusión de libros sobre esta materia.       Efecto:   Otros Motivos:</t>
    </r>
  </si>
  <si>
    <r>
      <t xml:space="preserve">Tasa de crecimiento de las acciones de promoción y fomento del desarrollo cultural en relación con el año anterior
</t>
    </r>
    <r>
      <rPr>
        <sz val="10"/>
        <rFont val="Soberana Sans"/>
        <family val="2"/>
      </rPr>
      <t xml:space="preserve"> Causa : La UAM reportó que no tuvo variación respecto a la meta programada. En el cuarto trimestre se registraron 977 Actividades de promoción y fomento publicados o realizados que acumuladas al dato registrado en el tercer trimestre, da un total de 3,988. Por su parte la UNAM informa que las acciones de promoción y fomento publicados o realizados en el año 2013 ascendieron a 10,546, entre las principales acciones de promoción y fomento se registraron los spots, carteles, trípticos e inserciones. Es de señalar que la variación presentada entre la meta alcanzada y el original corresponde básicamente a que durante el ejercicio 2013 se aprovechó para la promoción y fomento del desarrollo cultural la utilización de los medios informáticos como el internet y las redes sociales. El CONACULTA reporta que los impactos publicitarios acerca de las actividades artístico-culturales del INBA, tuvieron un alcance del 93%, la disminución radicó en que a principios del año 2013, motivos administrativos provocaron retrasos en la concertación de contrataciones con medios impresos, espacios alternativos, etc. Con respecto al INEHRM reporta que se incrementó para el mes de julio un cuarto programa radiofónico, por lo que la meta original de 156 emisiones, se superó con las 26 emisiones del nuevo programa. Efecto:   Otros Motivos:</t>
    </r>
  </si>
  <si>
    <r>
      <t xml:space="preserve">Tasa de crecimiento de producciones artísticas y culturales realizadas
</t>
    </r>
    <r>
      <rPr>
        <sz val="10"/>
        <rFont val="Soberana Sans"/>
        <family val="2"/>
      </rPr>
      <t xml:space="preserve"> Causa : La UAM reportó en el cuarto trimestre, el número de actividades artísticas y culturales realizadas por esta Institución llegó a 942 lo que da un acumulado a diciembre de 2,599 actividades artístico culturales, superando con ello la meta estimada para este periodo. Estas actividades se llevaron a cabo en los distintos recintos culturales. La UNAM por su parte reportó que la meta alcanzada en el seguimiento de la meta corresponde a la meta reprogramada toda vez que durante el ejercicio 2013 se realizaron 76,522 actividades artístico culturales. Es de indicar que la variación con respecto de la meta original corresponde básicamente a la actualización de cifras una vez que se contó con el cierre de cifras 2012 . El INBAL reportó que la meta alcanzada permitió rebasar la programación prevista gracias a que en el año se realizó con éxito la concertación con foros y recintos culturales externos al INBA. Por au parte el CONACULTA reportó que se alcanzó el 90.48% contra la meta anual, debido a que no se ha recibido el total de la documentación de los estados. Se destaca el concierto de la Orquesta Sinfónica Infantil y Juvenil de México, las proyecciones de la Cineteca Nacional y presentaciones de la Coordinación Nacional de Música y Ópera del INBA. El INEHRM reportó que se realizó un mayor número de eventos a los originalmente programados en el año, sin afectar el techo presupuestal del instituto debido a que se optimizó la utilización de las instalaciones del instituto, teniendo en ocasiones hasta tres eventos por semana más, los eventos realizados en instalaciones de otras instituciones públicas. Por su parte el CECUT reportó que su meta programada en este indicador se superó satisfactoriamente, obteniendo como resultado que para el cierre de 2013 se realizaron 1,048 actividades más que las registradas al cierre de 2012 y 1,650 más que las establecidas como meta.  Efecto:          Otros Motivos:</t>
    </r>
  </si>
  <si>
    <r>
      <t xml:space="preserve">Tasa de crecimiento de apoyos otorgados en el ámbito cultural
</t>
    </r>
    <r>
      <rPr>
        <sz val="10"/>
        <rFont val="Soberana Sans"/>
        <family val="2"/>
      </rPr>
      <t xml:space="preserve"> Causa : La UNAM reportó que la meta alcanzada corresponde a la meta reprogramada y supera la estimación original al otorgar 339 apoyos para la formación artística y cultural, los cuales consistieron básicamente en concursos y premios del Programa Estímulos a la Creación, dicho apoyo es derivado principalmente del impulso que la Universidad realiza para coadyuvar en el fortalecimiento de la formación artística y cultural. Cifras preliminares. Por su parte el CONACULTA reportó que las metas programadas se rebasaron, toda vez que hubo programas en donde las Comisiones de Selección decidieron otorgar más apoyos de los considerados, así como nuevos programas que se establecieron en 2013,  tal es el caso del Programa de Estudio de Ópera de Bellas Artes. Por lo tanto, existe una variación considerando la meta estimada al inicio de 2013. Efecto:     Otros Motivos:</t>
    </r>
  </si>
  <si>
    <t>E012</t>
  </si>
  <si>
    <t>Incorporación, restauración, conservación y mantenimiento de bienes patrimonio de la Nación</t>
  </si>
  <si>
    <t>Contribuir a la conservación de los espacios y recintos históricos y artísticos nacionales, a través de su registro, protección, preservación y aprovechamiento</t>
  </si>
  <si>
    <r>
      <t>Porcentaje de actualización del registro de obra artística</t>
    </r>
    <r>
      <rPr>
        <i/>
        <sz val="10"/>
        <color indexed="30"/>
        <rFont val="Soberana Sans"/>
        <family val="3"/>
      </rPr>
      <t xml:space="preserve">
</t>
    </r>
  </si>
  <si>
    <t>(Sumatoria de bienes muebles e inmuebles catalogados con valor artístico con registro actualizado en el año N /  Sumatoria de bienes muebles e inmuebles con valor artístico registrados + Bienes muebles e inmuebles con nuevo registro en el año N) * 100</t>
  </si>
  <si>
    <r>
      <t>Porcentaje de variación de los bienes inmuebles históricos propiedad federal intervenidos en comparación al año anterior</t>
    </r>
    <r>
      <rPr>
        <i/>
        <sz val="10"/>
        <color indexed="30"/>
        <rFont val="Soberana Sans"/>
        <family val="3"/>
      </rPr>
      <t xml:space="preserve">
</t>
    </r>
  </si>
  <si>
    <t>(Número de bienes inmuebles que fueron intervenidos con acciones de conservación, restauración y/o mantenimiento en el año N / Número de bienes inmuebles que fueron intervenidos con acciones de conservación, restauración y/o mantenimiento en el año N -1)  * 100</t>
  </si>
  <si>
    <t>Los bienes inmuebles históricos de propiedad federal cuentan con acciones de registro, catalogación e intervención para su conservación y aprovechamiento</t>
  </si>
  <si>
    <r>
      <t>Porcentaje de registro y catalogación de los bienes culturales inmuebles federales del patrimonio cultural de la nación</t>
    </r>
    <r>
      <rPr>
        <i/>
        <sz val="10"/>
        <color indexed="30"/>
        <rFont val="Soberana Sans"/>
        <family val="3"/>
      </rPr>
      <t xml:space="preserve">
</t>
    </r>
  </si>
  <si>
    <t>(Número de sitios arqueológicos y monumentos históricos registrados y catalogados en el año N / Número de sitios arqueológicos y monumentos históricos registrados y catalogados programados en el año N ) * 100</t>
  </si>
  <si>
    <r>
      <t>Porcentaje de obra artística mueble e inmueble que se ha dictaminado para registro</t>
    </r>
    <r>
      <rPr>
        <i/>
        <sz val="10"/>
        <color indexed="30"/>
        <rFont val="Soberana Sans"/>
        <family val="3"/>
      </rPr>
      <t xml:space="preserve">
</t>
    </r>
  </si>
  <si>
    <t>(Total de obra artística mueble e inmueble dictaminada en el año N / Total de obra artística mueble e inmueble programada para dictaminación en el año N) * 100</t>
  </si>
  <si>
    <r>
      <t>Porcentaje de monumentos históricos de propiedad federal de preservados</t>
    </r>
    <r>
      <rPr>
        <i/>
        <sz val="10"/>
        <color indexed="30"/>
        <rFont val="Soberana Sans"/>
        <family val="3"/>
      </rPr>
      <t xml:space="preserve">
Indicador Seleccionado</t>
    </r>
  </si>
  <si>
    <t>(Total de Proyectos de obra realizados para la intervención en monumentos históricos de propiedad federal en el año N / Número de Proyectos de obra programados para la intervención en monumentos históricos de propiedad federal en el año N) * 100</t>
  </si>
  <si>
    <t>A Atención de solicitudes de conservación y restauración de obras artísticas</t>
  </si>
  <si>
    <r>
      <t>Porcentaje de obra artística restaurada</t>
    </r>
    <r>
      <rPr>
        <i/>
        <sz val="10"/>
        <color indexed="30"/>
        <rFont val="Soberana Sans"/>
        <family val="3"/>
      </rPr>
      <t xml:space="preserve">
</t>
    </r>
  </si>
  <si>
    <t>(Obra artística conservada o restaurada en el año N / Registro de obras artística actualizado en el año N) * 100</t>
  </si>
  <si>
    <t>B Dictámenes y Asesorías técnicas en materia de conservación, restauración y mantenimiento de bienes inmuebles de propiedad federal realizados</t>
  </si>
  <si>
    <r>
      <t>Porcentaje de Dictámenes y Asesorías técnicas relativas a proyectos de intervención a bienes inmuebles de propiedad federal a realizar en el año</t>
    </r>
    <r>
      <rPr>
        <i/>
        <sz val="10"/>
        <color indexed="30"/>
        <rFont val="Soberana Sans"/>
        <family val="3"/>
      </rPr>
      <t xml:space="preserve">
</t>
    </r>
  </si>
  <si>
    <t>((Total de Dictámenes y Asesorías técnicas  a proyectos de intervención a bienes inmuebles de propiedad federal a realizar en el año N / Total de Dictámenes y Asesorías técnicas  programados a realizar de proyectos de intervención a bienes inmuebles de propiedad federal a realizar en el año N) X 100</t>
  </si>
  <si>
    <t>C Sitios arqueológicos y monumentos históricos registrados</t>
  </si>
  <si>
    <r>
      <t>Porcentaje de sitios arqueológicos y monumentos históricos registrados con respecto a los programados.</t>
    </r>
    <r>
      <rPr>
        <i/>
        <sz val="10"/>
        <color indexed="30"/>
        <rFont val="Soberana Sans"/>
        <family val="3"/>
      </rPr>
      <t xml:space="preserve">
</t>
    </r>
  </si>
  <si>
    <t>((Número de sitios arqueológicos y monumentos históricos registrados en el año N / Número de sitios arqueológicos y monumentos históricos a registrar en el año N) * 100</t>
  </si>
  <si>
    <t>A 1 Atención de solicitudes de conservación y restauración de murales</t>
  </si>
  <si>
    <r>
      <t>Porcentaje de restauración de murales con respecto a los metros cuadrados de murales registrados y de nuevo registro</t>
    </r>
    <r>
      <rPr>
        <i/>
        <sz val="10"/>
        <color indexed="30"/>
        <rFont val="Soberana Sans"/>
        <family val="3"/>
      </rPr>
      <t xml:space="preserve">
</t>
    </r>
  </si>
  <si>
    <t>(Metros cuadrados de mural restaurado en el año N / Metros cuadrados de murales registrados + Metros cuadrados de murales de nuevo registro en el año N) * 100</t>
  </si>
  <si>
    <t>B 2 Documentos sonoros catalogados y digitalizados</t>
  </si>
  <si>
    <r>
      <t>Porcentaje de material fonográfico digitalizado</t>
    </r>
    <r>
      <rPr>
        <i/>
        <sz val="10"/>
        <color indexed="30"/>
        <rFont val="Soberana Sans"/>
        <family val="3"/>
      </rPr>
      <t xml:space="preserve">
</t>
    </r>
  </si>
  <si>
    <t>(Total de bienes culturales, muebles digitalizados en el año N / Bienes culturales, muebles programados a digitalizar en el año N) * 100</t>
  </si>
  <si>
    <r>
      <t>Tasa de variación de documentos sonoros catalogados con respecto al año anterior</t>
    </r>
    <r>
      <rPr>
        <i/>
        <sz val="10"/>
        <color indexed="30"/>
        <rFont val="Soberana Sans"/>
        <family val="3"/>
      </rPr>
      <t xml:space="preserve">
</t>
    </r>
  </si>
  <si>
    <t>((Número de documentos sonoros catalogados en el año N / Número de documentos sonoros programados a catalogar en el año N-1)-1) * 100</t>
  </si>
  <si>
    <t>C 3 Delimitación de sitios arqueológicos y actualización del catalogo de monumentos históricos</t>
  </si>
  <si>
    <r>
      <t>Porcentaje de sitios arqueológicos delimitados</t>
    </r>
    <r>
      <rPr>
        <i/>
        <sz val="10"/>
        <color indexed="30"/>
        <rFont val="Soberana Sans"/>
        <family val="3"/>
      </rPr>
      <t xml:space="preserve">
</t>
    </r>
  </si>
  <si>
    <t>(Número de sitios arqueológicos delimitados en el año N/ Número de sitios arqueológicos programados para delimitar en el año N)* 100</t>
  </si>
  <si>
    <r>
      <t>Porcentaje de fichas actualizadas de bienes catalogados</t>
    </r>
    <r>
      <rPr>
        <i/>
        <sz val="10"/>
        <color indexed="30"/>
        <rFont val="Soberana Sans"/>
        <family val="3"/>
      </rPr>
      <t xml:space="preserve">
</t>
    </r>
  </si>
  <si>
    <t>(Número de fichas actualizadas de monumentos históricos catalogados en el año N / Número de fichas programadas a actualizar de monumentos catalogados en el año N) * 100</t>
  </si>
  <si>
    <r>
      <t xml:space="preserve">Porcentaje de actualización del registro de obra artística
</t>
    </r>
    <r>
      <rPr>
        <sz val="10"/>
        <rFont val="Soberana Sans"/>
        <family val="2"/>
      </rPr>
      <t xml:space="preserve"> Causa : El registro de obra artística mueble e inmueble por parte del INBA fue ampliamente superado respecto de lo programado gracias a que se logró que fluyeran con mayor rapidez los dictámenes técnicos que avalan la procedencia de las obras que fueron registradas al cumplir con los requisitos establecidos. Efecto:  Otros Motivos:</t>
    </r>
  </si>
  <si>
    <r>
      <t xml:space="preserve">Porcentaje de variación de los bienes inmuebles históricos propiedad federal intervenidos en comparación al año anterior
</t>
    </r>
    <r>
      <rPr>
        <sz val="10"/>
        <rFont val="Soberana Sans"/>
        <family val="2"/>
      </rPr>
      <t xml:space="preserve"> Causa : El INAH alcanzó la meta con acciones de conservación, restauración y/o mantenimiento  al 100%  Para 2013 CONACULTA a través de la Dirección General de Sitios y  Monumentos del Patrimonio Cultural programó la intervención de 38 bienes inmuebles para su conservación y mantenimiento, sin embargo por su relevancia y trascendencia nacional e internacional se dio prioridad a las obras correspondientes al Palacio Nacional y a la Catedral Metropolitana, razón por la cual la intervención del resto de los inmuebles federales del patrimonio cultural se reprogramó para el ejercicio fiscal 2014. Efecto:  Otros Motivos:</t>
    </r>
  </si>
  <si>
    <r>
      <t xml:space="preserve">Porcentaje de registro y catalogación de los bienes culturales inmuebles federales del patrimonio cultural de la nación
</t>
    </r>
    <r>
      <rPr>
        <sz val="10"/>
        <rFont val="Soberana Sans"/>
        <family val="2"/>
      </rPr>
      <t xml:space="preserve"> Causa : En cuanto al indicador de ¿Porcentaje de registro y catalogación de los bienes culturales inmuebles federales del patrimonio cultural de la nación respecto al año anterior¿, en CONACULTA no se alcanzó la meta comprometida al cien por ciento, debido a que se realizó una reprogramación en el indicador que repercutió en el calendario de viáticos para llevar a cabo los levantamientos en los estados. Efecto:  Otros Motivos:</t>
    </r>
  </si>
  <si>
    <r>
      <t xml:space="preserve">Porcentaje de obra artística mueble e inmueble que se ha dictaminado para registro
</t>
    </r>
    <r>
      <rPr>
        <sz val="10"/>
        <rFont val="Soberana Sans"/>
        <family val="2"/>
      </rPr>
      <t xml:space="preserve"> Causa : El INBA superó ampliamente el registro de obra artística mueble e inmueble respecto de lo programado, gracias a que se logró que fluyeran con mayor rapidez los dictámenes técnicos que avalan la procedencia de las obras que fueron registradas al cumplir con los requisitos establecidos Efecto:  Otros Motivos:</t>
    </r>
  </si>
  <si>
    <r>
      <t xml:space="preserve">Porcentaje de monumentos históricos de propiedad federal de preservados
</t>
    </r>
    <r>
      <rPr>
        <sz val="10"/>
        <rFont val="Soberana Sans"/>
        <family val="2"/>
      </rPr>
      <t xml:space="preserve"> Causa : Para 2013 CONACULTA a través de la Dirección General de Sitios y Monumentos del Patrimonio Cultural programó la intervención de 100 bienes inmuebles para su preservación, sin embargo por su relevancia y trascendencia nacional e internacional se dio prioridad a las obras correspondientes al Palacio Nacional y a la Catedral Metropolitana, razón por la cual la intervención del resto de los inmuebles federales del patrimonio cultural se reprogramó para el ejercicio fiscal 2014.  Efecto:  Otros Motivos:</t>
    </r>
  </si>
  <si>
    <r>
      <t xml:space="preserve">Porcentaje de obra artística restaurada
</t>
    </r>
    <r>
      <rPr>
        <sz val="10"/>
        <rFont val="Soberana Sans"/>
        <family val="2"/>
      </rPr>
      <t xml:space="preserve"> Causa : El INBA reporta que este indicador se desarrolla a solicitud de particulares o solicitudes de áreas del propio Instituto Nacional de Bellas Artes, como son los museos. En el año estas solicitudes se incrementaron y se logró atenderlas en su totalidad.  Efecto:  Otros Motivos:</t>
    </r>
  </si>
  <si>
    <r>
      <t xml:space="preserve">Porcentaje de Dictámenes y Asesorías técnicas relativas a proyectos de intervención a bienes inmuebles de propiedad federal a realizar en el año
</t>
    </r>
    <r>
      <rPr>
        <sz val="10"/>
        <rFont val="Soberana Sans"/>
        <family val="2"/>
      </rPr>
      <t xml:space="preserve"> Causa : CONACULTA reporta que para este periodo se alcanzaron 63 procesos de gestión entre supervisiones, dictamenes y asesorías en el D.F. y Edo. de México, alcanzando a la fecha 672 procesos de gestión. (información preliminar). Efecto:  Otros Motivos:</t>
    </r>
  </si>
  <si>
    <r>
      <t xml:space="preserve">Porcentaje de sitios arqueológicos y monumentos históricos registrados con respecto a los programados.
</t>
    </r>
    <r>
      <rPr>
        <sz val="10"/>
        <rFont val="Soberana Sans"/>
        <family val="2"/>
      </rPr>
      <t xml:space="preserve"> Causa : En el periodo el INAH registró y catalogó 1,114 sitios arqueológicos y monumentos históricos, superándose la meta 1.27%, destaca el trabajo realizado en: Durango, Hidalgo, Nayarit, Oaxaca y Sinaloa, para incrementar el catálogo de sitios arqueológicos derivados de los proyectos aprobados por el Consejo. Efecto:  Otros Motivos:</t>
    </r>
  </si>
  <si>
    <r>
      <t xml:space="preserve">Porcentaje de restauración de murales con respecto a los metros cuadrados de murales registrados y de nuevo registro
</t>
    </r>
    <r>
      <rPr>
        <sz val="10"/>
        <rFont val="Soberana Sans"/>
        <family val="2"/>
      </rPr>
      <t xml:space="preserve"> Causa :  El INBA reporta que la solicitud de terceros para llevar a cabo este tipo de restauración, fue superior a la espectativa programada anualmente. Efecto:  Otros Motivos:</t>
    </r>
  </si>
  <si>
    <r>
      <t xml:space="preserve">Porcentaje de material fonográfico digitalizado
</t>
    </r>
    <r>
      <rPr>
        <sz val="10"/>
        <rFont val="Soberana Sans"/>
        <family val="2"/>
      </rPr>
      <t xml:space="preserve"> Causa : La meta no se alcanzó por la Reducción del personal para un turno de digitalización con 4 personas y debido a la atención especializada que requieren los soportes con alto grado de dificultad, como: nivel de volumen, distorsión de origen entre otros problemas. (información preliminar). Efecto:  Otros Motivos:</t>
    </r>
  </si>
  <si>
    <r>
      <t xml:space="preserve">Tasa de variación de documentos sonoros catalogados con respecto al año anterior
</t>
    </r>
    <r>
      <rPr>
        <sz val="10"/>
        <rFont val="Soberana Sans"/>
        <family val="2"/>
      </rPr>
      <t xml:space="preserve"> Causa : CONACULTA logró superar la meta proyectada, dado que en el proceso de catalogación de música de concierto, el número de registros varía de acuerdo con el tipo de soporte catalogado, además en el mes de febrero fue programada considerando solamente al personal de la Fonoteca Nacional y se contó con la contratación de la empresa externa a partir del 15 de febrero, y en el semestre debido a la mejora en los procesos.(información preliminar). Efecto:  Otros Motivos:</t>
    </r>
  </si>
  <si>
    <r>
      <t xml:space="preserve">Porcentaje de sitios arqueológicos delimitados
</t>
    </r>
    <r>
      <rPr>
        <sz val="10"/>
        <rFont val="Soberana Sans"/>
        <family val="2"/>
      </rPr>
      <t xml:space="preserve"> Causa : En el periodo el INAH realizó 4 delimitaciones de los sitios arqueológicos: El Ocote, Aguascalientes, LanHa , Querétaro. Santa Isabel, Tlaxcala y Tecalli, Puebla, que se tienen que realizar para obtener la Declaratoria de un sitio arqueológico. Efecto:  Otros Motivos:</t>
    </r>
  </si>
  <si>
    <r>
      <t xml:space="preserve">Porcentaje de fichas actualizadas de bienes catalogados
</t>
    </r>
    <r>
      <rPr>
        <sz val="10"/>
        <rFont val="Soberana Sans"/>
        <family val="2"/>
      </rPr>
      <t xml:space="preserve"> Causa : El INAH reporta que destaca la actualización de  la ficha del estado de Coahuila y del Distrito Federal. Efecto:  Otros Motivos:</t>
    </r>
  </si>
  <si>
    <t>E021</t>
  </si>
  <si>
    <t>Investigación científica y desarrollo tecnológico</t>
  </si>
  <si>
    <t>3 - Desarrollo Económico</t>
  </si>
  <si>
    <t>8 - Ciencia, Tecnología e Innovación</t>
  </si>
  <si>
    <t>1 - Investigación Científica</t>
  </si>
  <si>
    <t>14 - Investigación en diversas instituciones de educación superior</t>
  </si>
  <si>
    <t>Contribuir al impulso de los diversos sectores de la economía nacional a través del desarrollo de proyectos de investigación científica, tecnológica y humanística.</t>
  </si>
  <si>
    <r>
      <t>Porcentaje de proyectos de investigación vinculados con los diversos sectores de la economía nacional, respecto a lo proyectos de investigación en desarrollo</t>
    </r>
    <r>
      <rPr>
        <i/>
        <sz val="10"/>
        <color indexed="30"/>
        <rFont val="Soberana Sans"/>
        <family val="3"/>
      </rPr>
      <t xml:space="preserve">
</t>
    </r>
  </si>
  <si>
    <t>(Número de proyectos de investigación científica, tecnológica y humanística vinculados con los diversos sectores de la economía nacional en el año N / Total de proyectos de investigación científica, tecnológica y humanística en desarrollo en el año N) * 100</t>
  </si>
  <si>
    <t>La planta de investigadores mejoran sus niveles de productividad en investigación científica, tecnológica y humanística.</t>
  </si>
  <si>
    <r>
      <t>Razón de productividad de la planta de investigadores</t>
    </r>
    <r>
      <rPr>
        <i/>
        <sz val="10"/>
        <color indexed="30"/>
        <rFont val="Soberana Sans"/>
        <family val="3"/>
      </rPr>
      <t xml:space="preserve">
Indicador Seleccionado</t>
    </r>
  </si>
  <si>
    <t>(Número de publicaciones arbitradas en el año N / Número de investigadores registrados en el año N)</t>
  </si>
  <si>
    <t>Razón</t>
  </si>
  <si>
    <t>A Los proyectos de investigación están en desarrollo y/o con resultados publicados</t>
  </si>
  <si>
    <r>
      <t>Tasa de crecimiento de las investigaciones publicadas respecto al año anterior</t>
    </r>
    <r>
      <rPr>
        <i/>
        <sz val="10"/>
        <color indexed="30"/>
        <rFont val="Soberana Sans"/>
        <family val="3"/>
      </rPr>
      <t xml:space="preserve">
Indicador Seleccionado</t>
    </r>
  </si>
  <si>
    <t>((Número de investigaciones publicadas en el año N / Número de investigaciones publicadas en el año N-1) - 1) * 100</t>
  </si>
  <si>
    <r>
      <t>Proyectos de Investigación en Desarrollo</t>
    </r>
    <r>
      <rPr>
        <i/>
        <sz val="10"/>
        <color indexed="30"/>
        <rFont val="Soberana Sans"/>
        <family val="3"/>
      </rPr>
      <t xml:space="preserve">
</t>
    </r>
  </si>
  <si>
    <t>Sumatoria de proyectos de investigación que se encuentran en desarrollo</t>
  </si>
  <si>
    <t>Proyecto</t>
  </si>
  <si>
    <t>A 1 Realización de eventos para impulsar la investigación en la comunidad académica.</t>
  </si>
  <si>
    <r>
      <t>Tasa de crecimiento de eventos académicos realizados</t>
    </r>
    <r>
      <rPr>
        <i/>
        <sz val="10"/>
        <color indexed="30"/>
        <rFont val="Soberana Sans"/>
        <family val="3"/>
      </rPr>
      <t xml:space="preserve">
</t>
    </r>
  </si>
  <si>
    <t>((Número de eventos académicos realizados en el año N / Número de eventos académicos realizados en el año N-1) - 1) * 100</t>
  </si>
  <si>
    <t>A 2 Informes de proyectos de investigación verificados administrativamente.</t>
  </si>
  <si>
    <r>
      <t>Porcentaje de los informes anuales verificados de los proyectos de investigación</t>
    </r>
    <r>
      <rPr>
        <i/>
        <sz val="10"/>
        <color indexed="30"/>
        <rFont val="Soberana Sans"/>
        <family val="3"/>
      </rPr>
      <t xml:space="preserve">
</t>
    </r>
  </si>
  <si>
    <t>(Número de informes anuales verificados de proyectos de investigación en el año N / Número de proyectos de investigación en desarrollo en el año N) * 100</t>
  </si>
  <si>
    <t>A 3 Equipamiento de los centros de investigación del Instituto Politécnico Nacional</t>
  </si>
  <si>
    <r>
      <t xml:space="preserve">Porcentaje de atención en equipamiento a los Centros de investigación en el nivel Ciencia y tecnología del IPN , con respecto al total de Centros de Investigación  </t>
    </r>
    <r>
      <rPr>
        <i/>
        <sz val="10"/>
        <color indexed="30"/>
        <rFont val="Soberana Sans"/>
        <family val="3"/>
      </rPr>
      <t xml:space="preserve">
</t>
    </r>
  </si>
  <si>
    <t>(Centros de investigación equipados en el año N / Total de centros de investigación del Instituto Politécnico Nacional) * 100</t>
  </si>
  <si>
    <t>A 4 Proporcionar servicios de mantenimiento a equipos e inmuebles de los laboratorios de los Centros de Investigación del Instituto Politécnico Nacional.</t>
  </si>
  <si>
    <r>
      <t>Porcentaje de servicios de mantenimiento realizados a los Centros de Investigación, respecto al total de solicitudes recibidas.</t>
    </r>
    <r>
      <rPr>
        <i/>
        <sz val="10"/>
        <color indexed="30"/>
        <rFont val="Soberana Sans"/>
        <family val="3"/>
      </rPr>
      <t xml:space="preserve">
</t>
    </r>
  </si>
  <si>
    <t>(Servicios de mantenimiento realizados a los Centros de Investigación en el año N /Total de servicios de mantenimiento solicitados por los Centros de Investigación en el año N) x 100</t>
  </si>
  <si>
    <t>A 5 Apoyos entregados al desarrollo de investigaciones.</t>
  </si>
  <si>
    <r>
      <t>Porcentaje de proyectos de investigación con apoyo autorizado</t>
    </r>
    <r>
      <rPr>
        <i/>
        <sz val="10"/>
        <color indexed="30"/>
        <rFont val="Soberana Sans"/>
        <family val="3"/>
      </rPr>
      <t xml:space="preserve">
</t>
    </r>
  </si>
  <si>
    <t>(Número de investigaciones con apoyo autorizado en el año N / Total de proyectos presentados en el año N) * 100</t>
  </si>
  <si>
    <r>
      <t xml:space="preserve">Porcentaje de proyectos de investigación vinculados con los diversos sectores de la economía nacional, respecto a lo proyectos de investigación en desarrollo
</t>
    </r>
    <r>
      <rPr>
        <sz val="10"/>
        <rFont val="Soberana Sans"/>
        <family val="2"/>
      </rPr>
      <t xml:space="preserve"> Causa : La desviación que se presenta entre el indicador alcanzado con respecto al programado, se debe a que se aprobaron los proyectos de la convocatoria "Proyectos para la Innovación IPN 2013", sumados a los proyectos del Programa Especial de Consolidación y Formación de Grupos de Investigación en el segundo trimestre. Efecto: Se incrementó el porcentaje de proyectos de investigación vinculados con los diversos sectores de la economía nacional, respecto a lo proyectos de investigación en desarrollo.    Otros Motivos:</t>
    </r>
  </si>
  <si>
    <r>
      <t xml:space="preserve">Razón de productividad de la planta de investigadores
</t>
    </r>
    <r>
      <rPr>
        <sz val="10"/>
        <rFont val="Soberana Sans"/>
        <family val="2"/>
      </rPr>
      <t xml:space="preserve"> Causa : La meta alcanzada corresponde al 100.0 por ciento de la estimación original, toda vez que se logró llevar a cabo 4,792 publicaciones arbitradas en el año 2013, lo que permitió que la población en general tenga conocimiento de los resultados de las investigaciones realizadas por la planta de investigadores de la UNAM, tanto en el aspecto humanístico, tecnológico y científico. Cifras preliminares. Efecto: Impulsar la publicación de investigaciones con el fin de difundir los avances alcanzados por los investigadores Otros Motivos:</t>
    </r>
  </si>
  <si>
    <r>
      <t xml:space="preserve">Tasa de crecimiento de las investigaciones publicadas respecto al año anterior
</t>
    </r>
    <r>
      <rPr>
        <sz val="10"/>
        <rFont val="Soberana Sans"/>
        <family val="2"/>
      </rPr>
      <t xml:space="preserve"> Causa : Al cierre del ejercicio se logró alcanzar una meta de 7,528 investigaciones publicadas (científicas, tecnológicas y humanísticas) equivalente a un cumplimiento de la meta del 100.0 por ciento. Lo que permitió que la población en general tenga conocimiento de los resultados de las investigaciones realizadas por la planta de investigadores de la UNAM. Cifras preliminares. Efecto: Mantener el nivel de crecimiento con el fin de dar a conocer e involucrar mas investigadores en las publicaciones al público en general Otros Motivos:</t>
    </r>
  </si>
  <si>
    <r>
      <t xml:space="preserve">Proyectos de Investigación en Desarrollo
</t>
    </r>
    <r>
      <rPr>
        <sz val="10"/>
        <rFont val="Soberana Sans"/>
        <family val="2"/>
      </rPr>
      <t xml:space="preserve"> Causa : La meta programada fue desarrollar 8,800 proyectos de investigación (científicos, tecnológicos y humanísticos), alcanzando al cierre del ejercicio el 100.0 por ciento. Dicha meta reflejó el desarrollo de diversos proyectos de investigación, permitiendo con ello la posibilidad de nuevos descubrimientos, así como la generación de conocimiento para la solución de diversas problemáticas que enfrenta nuestro país. Cifras preliminares. Efecto: Mantener el nivel de investigación científica a fin de tener un mejor desarrollo tecnológico y científico Otros Motivos:</t>
    </r>
  </si>
  <si>
    <r>
      <t xml:space="preserve">Tasa de crecimiento de eventos académicos realizados
</t>
    </r>
    <r>
      <rPr>
        <sz val="10"/>
        <rFont val="Soberana Sans"/>
        <family val="2"/>
      </rPr>
      <t xml:space="preserve"> Causa : La meta alcanzada al cierre de 2013 fue de 3,100 eventos académicos realizados, lo que corresponde al 100.0 por ciento de la meta reprogramada, dicha meta permitió la divulgación científica, tecnológica y humanística, así como brindar a la población en general opciones de esparcimiento que coadyuven a su formación integral. Es de señalar que la variación con respecto de la meta original es resultado de la actualización en su momento de cifras conforme al cierre del ejercicio 2012. Cifras preliminares.   Efecto: Incrementar los eventos académicos realizados para divulgar los alcances en la materia Otros Motivos:</t>
    </r>
  </si>
  <si>
    <r>
      <t xml:space="preserve">Porcentaje de los informes anuales verificados de los proyectos de investigación
</t>
    </r>
    <r>
      <rPr>
        <sz val="10"/>
        <rFont val="Soberana Sans"/>
        <family val="2"/>
      </rPr>
      <t xml:space="preserve"> Causa : La meta se cumplió al 100% ya que se tienen los informes anuales verificados de 2 proyectos de investigación, de acuerdo con los programados.   Efecto: Mantener el buen funcionamiento de los informes anuales Otros Motivos:</t>
    </r>
  </si>
  <si>
    <r>
      <t xml:space="preserve">Porcentaje de atención en equipamiento a los Centros de investigación en el nivel Ciencia y tecnología del IPN , con respecto al total de Centros de Investigación  
</t>
    </r>
    <r>
      <rPr>
        <sz val="10"/>
        <rFont val="Soberana Sans"/>
        <family val="2"/>
      </rPr>
      <t xml:space="preserve"> Causa : Se supero la meta programada en el último trimestre, se estimó en la atención del equipamiento de un laboratorio de los Centros de Investigación, sin embargo se registran 18, esto se explica en función de los recursos adicionales que la SEP otorgó a la Comisión Efecto: Optimizar los tiempos de licitación de los equipos con el fin de mantener en tiempo y forma la entrega de los mismos Otros Motivos:</t>
    </r>
  </si>
  <si>
    <r>
      <t xml:space="preserve">Porcentaje de servicios de mantenimiento realizados a los Centros de Investigación, respecto al total de solicitudes recibidas.
</t>
    </r>
    <r>
      <rPr>
        <sz val="10"/>
        <rFont val="Soberana Sans"/>
        <family val="2"/>
      </rPr>
      <t xml:space="preserve"> Causa : Se rebasó la meta programada, ya que se concluyeron satisfactoriamente los servicios de mantenimiento, lo que permitió obtener ahorros y economías, permitiéndonos programar nuevas necesidades solicitadas por diferentes Centros de Investigación y Áreas Admisnistrativas   Efecto: Programar los mantenimientos con el fin de obtener mayor eficacia en los recursos Otros Motivos:</t>
    </r>
  </si>
  <si>
    <r>
      <t xml:space="preserve">Porcentaje de proyectos de investigación con apoyo autorizado
</t>
    </r>
    <r>
      <rPr>
        <sz val="10"/>
        <rFont val="Soberana Sans"/>
        <family val="2"/>
      </rPr>
      <t xml:space="preserve"> Causa : LA META ES ANUAL Y SE CUMPLIO EN EL SEGUNDO TRIMESTRE POR LO CONSIGUIENTE SE RECORRE LA CIFRA EN EL ANEXO ESTADISTICO   Efecto: Coordinar el esfuerzo de las Unidades involucradas con el fin de optimizar las metas alcanzadas Otros Motivos:</t>
    </r>
  </si>
  <si>
    <t>E062</t>
  </si>
  <si>
    <t xml:space="preserve">Programa de Educación inicial y básica para la población rural e indígena </t>
  </si>
  <si>
    <t>L6W-Consejo Nacional de Fomento Educativo</t>
  </si>
  <si>
    <t>1 - Educación Básica</t>
  </si>
  <si>
    <t>3 - Educación básica de calidad</t>
  </si>
  <si>
    <t>Contribuir a generar equidad educativa para los niños y jóvenes del país para combatir el rezago educativo en Educación Básica mediante la instalación y operación de los servicios educativos comunitarios y el fomento a la continuidad educativa</t>
  </si>
  <si>
    <r>
      <t>Porcentaje de alumnos de primarias comunitarias con un logro al menos elemental en la Prueba ENLACE de matemáticas</t>
    </r>
    <r>
      <rPr>
        <i/>
        <sz val="10"/>
        <color indexed="30"/>
        <rFont val="Soberana Sans"/>
        <family val="3"/>
      </rPr>
      <t xml:space="preserve">
</t>
    </r>
  </si>
  <si>
    <t>(Número de alumnos de primarias comunitarias con un logro académico al menos elemental en la Prueba de ENLACE de matemáticas en el año n / Número de alumnos de primarias comunitarias que presentan la Prueba de ENLACE de matemáticas en el año n) X 100</t>
  </si>
  <si>
    <r>
      <t>Cobertura de niños con servicios educativos comunitarios</t>
    </r>
    <r>
      <rPr>
        <i/>
        <sz val="10"/>
        <color indexed="30"/>
        <rFont val="Soberana Sans"/>
        <family val="3"/>
      </rPr>
      <t xml:space="preserve">
</t>
    </r>
  </si>
  <si>
    <t>Número de alumnos que son atendidos en Preescolar, Primaria y Secundaria en los servicios de educación comunitaria en el año n</t>
  </si>
  <si>
    <t>Niños y jóvenes que viven en localidades de rezago social, acceden a servicios educativos acordes a sus necesidades y características; permanecen y concluyen la Educación Básica</t>
  </si>
  <si>
    <r>
      <t>Porcentaje de niños y jóvenes en edad escolar que reciben los servicios educativos en localidades susceptibles de ser atendidas por el Programa de Educación Comunitaria</t>
    </r>
    <r>
      <rPr>
        <i/>
        <sz val="10"/>
        <color indexed="30"/>
        <rFont val="Soberana Sans"/>
        <family val="3"/>
      </rPr>
      <t xml:space="preserve">
Indicador Seleccionado</t>
    </r>
  </si>
  <si>
    <t>(Número de alumnos que son atendidos en los servicios de educación comunitaria en el año n / Total de niños y jóvenes en edad escolar que viven en localidades susceptibles de ser atendidas por el CONAFE en el año n) X 100</t>
  </si>
  <si>
    <t>A Servicios de Educación Básica operados</t>
  </si>
  <si>
    <r>
      <t xml:space="preserve">Número de servicios educativos en operación de Educación Básica </t>
    </r>
    <r>
      <rPr>
        <i/>
        <sz val="10"/>
        <color indexed="30"/>
        <rFont val="Soberana Sans"/>
        <family val="3"/>
      </rPr>
      <t xml:space="preserve">
</t>
    </r>
  </si>
  <si>
    <t>Total de servicios de Educación Básica en operación en el año n</t>
  </si>
  <si>
    <t>Servicio</t>
  </si>
  <si>
    <t>B Impulsar la participación de los padres y madres de familia para apoyar los servicios de Educación Básica en el ejercicio de la Contraloría Social</t>
  </si>
  <si>
    <r>
      <t>Asociaciones Promotoras de Educación Comunitaria con acciones  de Contraloría Social</t>
    </r>
    <r>
      <rPr>
        <i/>
        <sz val="10"/>
        <color indexed="30"/>
        <rFont val="Soberana Sans"/>
        <family val="3"/>
      </rPr>
      <t xml:space="preserve">
</t>
    </r>
  </si>
  <si>
    <t>Número de Asociaciones Promotoras de Educación Comunitaria  con acciones  de Contraloría Social en el año n</t>
  </si>
  <si>
    <t>Asociación</t>
  </si>
  <si>
    <t>C Beneficiarios del SED y Acércate a tu Escuela apoyados económicamente.</t>
  </si>
  <si>
    <r>
      <t>Número de beneficiarios del Sistema de Estudios a Docentes y Acércate a tu Escuela</t>
    </r>
    <r>
      <rPr>
        <i/>
        <sz val="10"/>
        <color indexed="30"/>
        <rFont val="Soberana Sans"/>
        <family val="3"/>
      </rPr>
      <t xml:space="preserve">
</t>
    </r>
  </si>
  <si>
    <t>Número de beneficiarios del Sistema de Estudios a Docentes (SED) y Acércate a tu Escuela en el año n</t>
  </si>
  <si>
    <t>Apoyo</t>
  </si>
  <si>
    <t>D Proponer y operar modelos técnico-pedagógicos que contribuyan a la mejora de los aprendizajes</t>
  </si>
  <si>
    <r>
      <t>Localidades con servicios comunitarios fortalecidos con Tutores Comunitarios de Verano, Asesores Pedagógico Itinerantes y Caravanas Culturales</t>
    </r>
    <r>
      <rPr>
        <i/>
        <sz val="10"/>
        <color indexed="30"/>
        <rFont val="Soberana Sans"/>
        <family val="3"/>
      </rPr>
      <t xml:space="preserve">
</t>
    </r>
  </si>
  <si>
    <t>Número de localidades con servicios comunitarios fortalecidos con Tutores Comunitarios de Verano, Asesores Pedagógicos Itinerantes o Caravanas Culturales</t>
  </si>
  <si>
    <t>Acción</t>
  </si>
  <si>
    <t>A 1 Lote de mobiliario</t>
  </si>
  <si>
    <r>
      <t>Lotes de mobiliario</t>
    </r>
    <r>
      <rPr>
        <i/>
        <sz val="10"/>
        <color indexed="30"/>
        <rFont val="Soberana Sans"/>
        <family val="3"/>
      </rPr>
      <t xml:space="preserve">
</t>
    </r>
  </si>
  <si>
    <t>Número de lotes de mobiliario entregados a los servicios educativos en el año n</t>
  </si>
  <si>
    <t>Lote</t>
  </si>
  <si>
    <t>A 2 Construcción y rehabilitación de espacios educativos y técnico-administrativos para mejorar los servicios</t>
  </si>
  <si>
    <r>
      <t>Número de acciones de construcción y/o rehabilitación de espacios educativos y técnico administrativos</t>
    </r>
    <r>
      <rPr>
        <i/>
        <sz val="10"/>
        <color indexed="30"/>
        <rFont val="Soberana Sans"/>
        <family val="3"/>
      </rPr>
      <t xml:space="preserve">
</t>
    </r>
  </si>
  <si>
    <t>Número de acciones de construcción y/o rehabilitación de espacios educativos y técnico administrativos en el año n</t>
  </si>
  <si>
    <t>A 3 Prestación del servicio educativo comunitario en las localidades objetivo del CONAFE</t>
  </si>
  <si>
    <r>
      <t>Figuras educativas en servicio</t>
    </r>
    <r>
      <rPr>
        <i/>
        <sz val="10"/>
        <color indexed="30"/>
        <rFont val="Soberana Sans"/>
        <family val="3"/>
      </rPr>
      <t xml:space="preserve">
</t>
    </r>
  </si>
  <si>
    <t>Número de figuras educativas en servicio en el año n del Programa de Educación Inicial y Básica para la Población Rural e Indígena en el año n</t>
  </si>
  <si>
    <t>Prestador de servicios</t>
  </si>
  <si>
    <t>A 4 Dotación de útiles escolares a los alumnos de Educación Básica</t>
  </si>
  <si>
    <r>
      <t>Alumnos beneficiados con útiles escolares</t>
    </r>
    <r>
      <rPr>
        <i/>
        <sz val="10"/>
        <color indexed="30"/>
        <rFont val="Soberana Sans"/>
        <family val="3"/>
      </rPr>
      <t xml:space="preserve">
</t>
    </r>
  </si>
  <si>
    <t>Número de alumnos beneficiados con útiles escolares en el año n</t>
  </si>
  <si>
    <t>Paquete de útiles escolares</t>
  </si>
  <si>
    <t>B 5 Padres y madres de familia capacitados para el ejercicio de la Contraloría Social</t>
  </si>
  <si>
    <r>
      <t>Porcentaje de Asociaciones Promotoras de Educación Comunitaria (APEC) capacitadas en materia de Contaloría Social</t>
    </r>
    <r>
      <rPr>
        <i/>
        <sz val="10"/>
        <color indexed="30"/>
        <rFont val="Soberana Sans"/>
        <family val="3"/>
      </rPr>
      <t xml:space="preserve">
</t>
    </r>
  </si>
  <si>
    <t>Número de Asociaciones Promotoras de Educación Comunitaria capacitadas / Número de Asociaciones Promotoras de Educación Comunitaria programadas</t>
  </si>
  <si>
    <t>Capacitación</t>
  </si>
  <si>
    <t>C 6 Programación y entrega de apoyos a beneficiarios del Sistema de Estudios a Docentes</t>
  </si>
  <si>
    <r>
      <t>Porcentaje de apoyo económico del Sistema de Estudios a Docentes programado y entregado</t>
    </r>
    <r>
      <rPr>
        <i/>
        <sz val="10"/>
        <color indexed="30"/>
        <rFont val="Soberana Sans"/>
        <family val="3"/>
      </rPr>
      <t xml:space="preserve">
</t>
    </r>
  </si>
  <si>
    <t>(Número de apoyos económicos del Sistema de Estudios a Docentes entregados en el año n / Número de apoyos económicos del Sistema de Estudios a Docentes programados en el año n) X 100</t>
  </si>
  <si>
    <t>C 7 Programación y entrega de apoyos económicos Acércate a tu Escuela a niños y niñas en edad escolar que habitan en comunidades en donde no existen servicios educativos requeridos de Educación Básica.</t>
  </si>
  <si>
    <r>
      <t>Porcentaje de apoyos económicos Acércate a tu Escuela entregados</t>
    </r>
    <r>
      <rPr>
        <i/>
        <sz val="10"/>
        <color indexed="30"/>
        <rFont val="Soberana Sans"/>
        <family val="3"/>
      </rPr>
      <t xml:space="preserve">
</t>
    </r>
  </si>
  <si>
    <t>(Apoyos económicos Acércate a tu Escuela entregados en el año n / Apoyos económicos Acércate a tu Escuela programados en el año n) X 100</t>
  </si>
  <si>
    <t>D 8 Tutores Comunitarios de Verano proporcionan apoyo a servicios educativos</t>
  </si>
  <si>
    <r>
      <t>Tutores Comunitarios de Verano</t>
    </r>
    <r>
      <rPr>
        <i/>
        <sz val="10"/>
        <color indexed="30"/>
        <rFont val="Soberana Sans"/>
        <family val="3"/>
      </rPr>
      <t xml:space="preserve">
</t>
    </r>
  </si>
  <si>
    <t>Número de Tutores Comunitarios de Verano que proporcionan apoyo a los servicios educativos comunitarios</t>
  </si>
  <si>
    <t>D 9 Caravanas Culturales en operación</t>
  </si>
  <si>
    <r>
      <t>Número de Caravanas Culturales en operación</t>
    </r>
    <r>
      <rPr>
        <i/>
        <sz val="10"/>
        <color indexed="30"/>
        <rFont val="Soberana Sans"/>
        <family val="3"/>
      </rPr>
      <t xml:space="preserve">
</t>
    </r>
  </si>
  <si>
    <t>Número de Caravanas Culturales en operación en el año n</t>
  </si>
  <si>
    <t>D 10 Asesores Pedagógicos Intinerantes que proporcinan apoyo a servicios educativos comunitarios</t>
  </si>
  <si>
    <r>
      <t>Asesores Pedagógicos Itinerantes en servicio</t>
    </r>
    <r>
      <rPr>
        <i/>
        <sz val="10"/>
        <color indexed="30"/>
        <rFont val="Soberana Sans"/>
        <family val="3"/>
      </rPr>
      <t xml:space="preserve">
</t>
    </r>
  </si>
  <si>
    <t>Número de Asesores Pedagógicos Intinerantes</t>
  </si>
  <si>
    <t>Figura educativa en servicio</t>
  </si>
  <si>
    <r>
      <t xml:space="preserve">Porcentaje de alumnos de primarias comunitarias con un logro al menos elemental en la Prueba ENLACE de matemáticas
</t>
    </r>
    <r>
      <rPr>
        <sz val="10"/>
        <rFont val="Soberana Sans"/>
        <family val="2"/>
      </rPr>
      <t xml:space="preserve"> Causa : Para el 2013, se logró evaluar a 63,046 alumnos de los cuales 42,619 se ubicaron en el nivel de logro al menos elemental. Esta meta corresponde al nivel de logro al menos elemental de los alumnos inscritos en los servicios de educación comunitaria del nivel de educación primaria, uno de los principales factores asociados al logro de esta meta, es la aplicación de pruebas estandarizadas acordes a contenidos y planes curriculares que distan del modelo de educación comunitaria y los contextos socioeconómicos de los niños y niñas de los servicios del CONAFE.  La estimación sobre el número de alumnos que serán evaluados y por consiguiente el número mínimo de alumnos que se espera que obtengan un nivel de logro al menos elemental, se realiza con base en los resultados de los alumnos evaluados en el año inmediato anterior. La meta comprometida de 58.00 por ciento se obtiene de la estimación del número de alumnos en el nivel de logro al menos elemental con respecto al total de alumnos evaluados (31,195 entre 53,784). El avance que se registra en términos relativos (67.6 por ciento) se obtiene de dividir 42,619 en el nivel de logro al menos elemental entre los 63,046 alumnos evaluados. Efecto:  Otros Motivos:</t>
    </r>
  </si>
  <si>
    <r>
      <t xml:space="preserve">Cobertura de niños con servicios educativos comunitarios
</t>
    </r>
    <r>
      <rPr>
        <sz val="10"/>
        <rFont val="Soberana Sans"/>
        <family val="2"/>
      </rPr>
      <t xml:space="preserve"> Causa :  La atención que se registra corresponde a la fase intermedia del ciclo escolar 2013-2014 el cua lconcluirá en el mes de julio del 2014.Tomando en consideración la normatividad vigente, se pueden realizar altas de servicios educativos y alumnos durante todo el ciclo escolar, lo cual permitirá mejorar el cumplimiento de este indicador. Algunas de las situaciones que impiden la atención de alumnos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originando con ello la baia captación de alumnos.  Efecto: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Otros Motivos:</t>
    </r>
  </si>
  <si>
    <r>
      <t xml:space="preserve">Porcentaje de niños y jóvenes en edad escolar que reciben los servicios educativos en localidades susceptibles de ser atendidas por el Programa de Educación Comunitaria
</t>
    </r>
    <r>
      <rPr>
        <sz val="10"/>
        <rFont val="Soberana Sans"/>
        <family val="2"/>
      </rPr>
      <t xml:space="preserve"> Causa : La atención que se registra corresponde a la fase intermedia del ciclo escolar 2013-2014 el cual concluirá en el mes de julio del 2014.Tomando en consideración la normatividad vigente, se pueden realizar altas de servicios educativos y alumnos durante todo el ciclo escolar, lo cual permitirá mejorar el cumplimiento de este indicador. Algunas de las situaciones que impiden la atención de alumnos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originando con ello la baja captación de alumnos. Efecto: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esta manera transformar su entorno. Las metas propuestas para este ejercicio, han sido logradas casi en su totalidad por lo cual las consecuencias de una cobertura óptima de los servicios de educación comunitaria generan un factor determinante para el desarrollo de las comunidades.  Otros Motivos:</t>
    </r>
  </si>
  <si>
    <r>
      <t xml:space="preserve">Número de servicios educativos en operación de Educación Básica 
</t>
    </r>
    <r>
      <rPr>
        <sz val="10"/>
        <rFont val="Soberana Sans"/>
        <family val="2"/>
      </rPr>
      <t xml:space="preserve"> Causa : La atención que se registra corresponde a la fase intermedia del ciclo escolar 2013-2014 el cual concluirá en el mes de julio del año 2014. Tomando en consideración la normatividad vigente, se pueden realizar altas de servicios educativos y alumnos durante todo el ciclo escolar, lo cual permitirá mejorar el cumplimiento de este indicador. Algunas de las situaciones que impiden la atención de alumnos son; baja matrícula,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originando con ello la baja captación de alumnos.  Efecto:  La educación comunitaria en las localidades con mayor indice de marginación ha estado directamente relacionada con fenómenos demográficos, económicos,sociales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  Otros Motivos:</t>
    </r>
  </si>
  <si>
    <r>
      <t xml:space="preserve">Asociaciones Promotoras de Educación Comunitaria con acciones  de Contraloría Social
</t>
    </r>
    <r>
      <rPr>
        <sz val="10"/>
        <rFont val="Soberana Sans"/>
        <family val="2"/>
      </rPr>
      <t xml:space="preserve"> Causa : Se confirma que hay una mejora del indicador al lograr el 104.87% de cumplimiento en la integración de comités de Contraloría Social debido a que se identifica que en los estados de Aguascalientes, Colima, Chihuahua, Guerrero, Hidalgo, Morelos, Nayarit, Nuevo León, Oaxaca, Puebla, Quintana Roo, Tamaulipas y Yucatán aumentaron su meta, aunque Campeche no cumplió con la misma.  Efecto: La confirmación de que los recursos, apoyos y servicios que el Conafe destina a las comunidades están siendo aplicados y vigilados por los mismos beneficiarios.   Otros Motivos:</t>
    </r>
  </si>
  <si>
    <r>
      <t xml:space="preserve">Número de beneficiarios del Sistema de Estudios a Docentes y Acércate a tu Escuela
</t>
    </r>
    <r>
      <rPr>
        <sz val="10"/>
        <rFont val="Soberana Sans"/>
        <family val="2"/>
      </rPr>
      <t xml:space="preserve"> Causa : La atención que se registra corresponde a la fase intermedia del ciclo escolar 2013-2014 el cual concluirá en el mes de julio del año 2014. El cumplimiento de este indicador, esta conformado con los beneficiarios del Sistema de Estudios a Docentes (SED) y Acércate a tu Escuela. Es importante señalar que el avance en el SED refleja un incremento sobre la meta establecida, debido a que algunas figuras educativas que se encontraban en fase de receso, se incorporan a su fase de estudio. Sin embargo, en el caso de Acércate a tu Escuela la variación obedece principalmente a que los padres de los beneficiarios consideran insuficiente el apoyo económico otorgado y a diversos fenómenos de oferta y demanda en las alternativas de fomento educativo que se le presentan a la sociedad.  Efecto: Coadyuvar a la continuidad educativa de los jóvenes prestadores del servicio social y generar posibilidades de acceso a los servicios educativos a niños y jóvenes de localidades marginadas carentes de un servicio educativo. Las acciones realizadas en este indicador son fortalecer la equidad y la oportunidad de acceso a la educación básica de los grupos vulnerables en el medio rural e indígena. Estos apoyos aminoran la carga económica en los hogares de los beneficiarios y les permiten reorientar esos recursos a satisfacer otras necesidades básicas. Además, en el caso específico de las becas Acércate a tu escuela, este apoyo en ocasiones constituye la diferencia entre asistir o no a la escuela por lo que también se disminuye el rezago educativo. Estos apoyos también ayudan a romper la pobreza intergeneracional ya que el seguir estudiando les abre la oportunidad de aspirar a tener un mejor empleo va que a mayores estudios se esperaría tener mayores ingresos.  Otros Motivos:</t>
    </r>
  </si>
  <si>
    <r>
      <t xml:space="preserve">Localidades con servicios comunitarios fortalecidos con Tutores Comunitarios de Verano, Asesores Pedagógico Itinerantes y Caravanas Culturales
</t>
    </r>
    <r>
      <rPr>
        <sz val="10"/>
        <rFont val="Soberana Sans"/>
        <family val="2"/>
      </rPr>
      <t xml:space="preserve"> Causa : La variación entre la meta alcanzada y la meta original, es debido a la deserción de las figuras, por lo tanto se dejan de atender las comunidades, las principales causas de baja son las siguientes: 1. Incorporación de los Asesores al sistema de docentes de la SEP 2. Inserción al campo laboral 3. Inseguridad de las comunidades 4. Comunidades muy alejadas 5. Embarazo 6. Motivos Personales. Efecto: Efectos socioeconómicos del alcance de metas del indicador. Mejorar los aprendizajes de los niños inscritos en las primarias comunitarias del Conafe quienes por repetición, reprobación o extra-edad, se encuentran en situación de riesgo de deserción escolar.  Otros Motivos:</t>
    </r>
  </si>
  <si>
    <r>
      <t xml:space="preserve">Lotes de mobiliario
</t>
    </r>
    <r>
      <rPr>
        <sz val="10"/>
        <rFont val="Soberana Sans"/>
        <family val="2"/>
      </rPr>
      <t xml:space="preserve"> Causa : El incremento en los precios unitarios de los bienes impactó en el cumplimiento de la meta. Efecto:  Otros Motivos:</t>
    </r>
  </si>
  <si>
    <r>
      <t xml:space="preserve">Número de acciones de construcción y/o rehabilitación de espacios educativos y técnico administrativos
</t>
    </r>
    <r>
      <rPr>
        <sz val="10"/>
        <rFont val="Soberana Sans"/>
        <family val="2"/>
      </rPr>
      <t xml:space="preserve"> Causa : Dentro de las acciones previstas en este indicador, se consideraron obras de acondicionamiento de espacios administrativos que incidieron en un impacto presupuestal significativo que repercutió en nivel de logro de la misma. Efecto:  Otros Motivos:</t>
    </r>
  </si>
  <si>
    <r>
      <t xml:space="preserve">Figuras educativas en servicio
</t>
    </r>
    <r>
      <rPr>
        <sz val="10"/>
        <rFont val="Soberana Sans"/>
        <family val="2"/>
      </rPr>
      <t xml:space="preserve"> Causa : La atención que se registra corresponde a la fase intermedia del ciclo escolar 2013-2014 el cual concluirá en el mes de julio del año 2014. Tomando en consideración la normatividad vigente, se pueden realizar altas de servicios educativos y alumnos durante todo el ciclo escolar, lo cual permitirá mejorar el cumplimiento de este indicador. Efecto: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 El impacto que tiene esta labor se refleja en los niños que reciben los servicios educativos, en la comunidad beneficiada, pues tienen ventajas comparativas,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traducen en ventajas para la consolidación del Estado Civil y la estandarización de las habilidades laborales; el efecto contrario de no contar con estas figuras se traduce principalmente en que los niños con más rezago social del país pierdan la oportunidad de estudiar. 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Otros Motivos:</t>
    </r>
  </si>
  <si>
    <r>
      <t xml:space="preserve">Alumnos beneficiados con útiles escolares
</t>
    </r>
    <r>
      <rPr>
        <sz val="10"/>
        <rFont val="Soberana Sans"/>
        <family val="2"/>
      </rPr>
      <t xml:space="preserve"> Causa : La atención que se registra corresponde a la fase intermedia del ciclo escolar 2013-2014 el cual concluirá en el mes de julio del 2014. Tomando en consideración la normatividad vigente, se pueden realizar altas de servicios educativos y alumnos durante todo el ciclo escolar, lo cual permitirá mejorar el cumplimiento de este indicador. Algunas de las situaciones que impiden la atención de alumnos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originando con ello la baia captación de alumnos. Efecto: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Las metas propuestas para este ejercicio, han sido logradas casi en su totalidad por lo cual las consecuencias de una cobertura óptima de los servicios de educación comunitaria genera un factor determinante para el desarrollo de las comunidades. Lo anterior es de suma importancia dado que el CONAFE brinda atención en las localidades más aisladas, con mayor grado de marginación a las cuales no llega la atención de las Secretarías de Educación Estatal el CONAFE es la única opción para atender a ésta población. Para lograr lo anterior, se utiliza el proceso de microplaneación en el cual se detectan las localidades que requieren de algún servicio educativo conforme a las características de la población y que cumplan con lo establecido en los lineamientos normativos de atención. Otros Motivos:</t>
    </r>
  </si>
  <si>
    <r>
      <t xml:space="preserve">Porcentaje de Asociaciones Promotoras de Educación Comunitaria (APEC) capacitadas en materia de Contaloría Social
</t>
    </r>
    <r>
      <rPr>
        <sz val="10"/>
        <rFont val="Soberana Sans"/>
        <family val="2"/>
      </rPr>
      <t xml:space="preserve"> Causa : Se confirma que hay una mejora del indicador al lograr el 104.87% de cumplimiento en la integración de comités de Contraloría Social debido a que se identifica que en los estados de Aguascalientes, Colima, Chihuahua, Guerrero, Hidalgo, Morelos, Nayarit, Nuevo León, Oaxaca, Puebla, Quintana Roo, Tamaulipas y Yucatán aumentaron su meta, aunque Campeche no cumplió con la misma.  Efecto: La confirmación de que los recursos, apoyos y servicios que el Conafe destina a las comunidades están siendo aplicados y vigilados por los mismos beneficiarios.  Otros Motivos:</t>
    </r>
  </si>
  <si>
    <r>
      <t xml:space="preserve">Porcentaje de apoyo económico del Sistema de Estudios a Docentes programado y entregado
</t>
    </r>
    <r>
      <rPr>
        <sz val="10"/>
        <rFont val="Soberana Sans"/>
        <family val="2"/>
      </rPr>
      <t xml:space="preserve"> Causa : El incremento en este indicador, obedece principalmente a que algunas figuras educativas que se encontraban en fase de receso, se incorporan a su fase de estudio.  Efecto: El apoyo económico contribuye a aminorar la carga económica en los hogares de los beneficiarios y les permiten reorientar esos recursos a satisfacer otras necesidades básicas. Este beneficio les permite cursar su educación media superior, superior o una o más carreras, especialidades, diplomados, capacitación para el trabajo u otras modalidades educativas con lo cual se mejora el nivel de escolaridad de los habitantes de la comunidad. Además, permite que las localidades cuenten con personas más preparadas y que apoyen el desarrollo de las mismas. Por último, estos apoyos también ayudan a romper la pobreza intergeneracional ya que el seguir estudiando les abre la oportunidad de aspirar a tener un mejor empleo ya que a mayores estudios se esperaría tener mayores ingresos. Otros Motivos:</t>
    </r>
  </si>
  <si>
    <r>
      <t xml:space="preserve">Porcentaje de apoyos económicos Acércate a tu Escuela entregados
</t>
    </r>
    <r>
      <rPr>
        <sz val="10"/>
        <rFont val="Soberana Sans"/>
        <family val="2"/>
      </rPr>
      <t xml:space="preserve"> Causa : La atención que se registra corresponde a la fase intermedia del ciclo escolar 2013-2014 el cual concluirá en el mes de julio del año 2014. La variación en este indicador, se debe principalmente a que los padres de los beneficiarios consideran insuficiente el apoyo económico otorgado y a diversos fenómenos de oferta y demanda en las alternativas de fomento educativo que se le presentan a la sociedad. Efecto: Igualar las oportunidades de acceso a los servicios educativos, de niños y la beca Acércate a tu escuela tiene un efecto de integración de las zonas más alejadas a los centros de estudio. Este apoyo beneficia los niños y jóvenes que habitan en localidades en las que, por sus características, no es posible instalar algún servicio educativo del CONAFE. Además, éste apoyo contribuye en la continuidad educativa y aminora la carga económica en los hogares de los beneficiarios lo cual les permiten reorientar esos recursos a satisfacer otras necesidades básicas. Este apoyo en ocasiones constituye la diferencia entre asistir o no a la escuela por lo que también se disminuye el rezago educativo y se aumenta el nivel de escolaridad de los habitantes de la localidad. El no asistir a la escuela o no seguir estudiando por falta de recursos para poder asistir a ella es condenarlos a seguir inmersos en la pobreza. La beca ayuda para que continúen estudiando y amplíen sus posibilidades de salir de la situación de pobreza.  Otros Motivos:</t>
    </r>
  </si>
  <si>
    <r>
      <t xml:space="preserve">Tutores Comunitarios de Verano
</t>
    </r>
    <r>
      <rPr>
        <sz val="10"/>
        <rFont val="Soberana Sans"/>
        <family val="2"/>
      </rPr>
      <t xml:space="preserve"> Causa : La deserción de las figuras debido a la inseguridad y la violencia que se vive en algunas entidades, impidieron que los jóvenes se trasladaran a las comunidades, el no haberse adaptado a la comunidad durante su estancia (situaciones económicas que les representa a algunas comunidades la alimentación y el hospedaje). Efecto: Efectos socioeconómicos del alcance de metas del indicador. Mejorar los aprendizajes de los niños inscritos en las primarias comunitarias del Conafe quienes por repetición, reprobación o extra-edad, se encuentran en situación de riesgo de deserción escolar  Contribuir en la mejora de los resultados de aprendizaje en matemáticas y español, de niñas y niños en situación de desventaja en el desempeño escolar, previamente identificados mediante una evaluación diagnóstica. Orientar a los instructores comunitarios en la identificación y priorización de necesidades de aprendizaje de los alumnos, así como en la elaboración de planes para mejorar la enseñanza y el aprendizaje. Proporcionar al instructor comunitario algunas estrategias para que madres y padres de familia participen en el proceso educativo de sus hijas e hijos, y apoyen en el seguimiento de alumnos que requieran una atención especial de acuerdo con los resultados del diagnóstico.  Otros Motivos:</t>
    </r>
  </si>
  <si>
    <r>
      <t xml:space="preserve">Número de Caravanas Culturales en operación
</t>
    </r>
    <r>
      <rPr>
        <sz val="10"/>
        <rFont val="Soberana Sans"/>
        <family val="2"/>
      </rPr>
      <t xml:space="preserve"> Causa : Este proyecto considera la conformación de caravanas culturales que tiene como finalidad recorrer localidades dentro de los servicios educativos del Consejo, esta condición genera que durante el ciclo se presenten bajas de figuras, que no obstante son sustituidas para dar continuidad al proyecto, se logro el cumplimiento del 95.41%. Efecto:  Otros Motivos:</t>
    </r>
  </si>
  <si>
    <r>
      <t xml:space="preserve">Asesores Pedagógicos Itinerantes en servicio
</t>
    </r>
    <r>
      <rPr>
        <sz val="10"/>
        <rFont val="Soberana Sans"/>
        <family val="2"/>
      </rPr>
      <t xml:space="preserve"> Causa : La variación entre la meta alcanzada y la meta original, es debido a la deserción de los API, las principales causas de baja son las siguientes: 1. Incorporación de los Asesores al sistema de docentes de la SEP 2. Inserción al campo laboral 3. Inseguridad de las comunidades 4. Comunidades muy alejadas 5. Embarazo 6. Motivos Personales  Efecto: Efectos socioeconómicos del alcance de metas del indicador. Contribuir en la mejora de los resultados de aprendizaje en matemáticas y español, de niñas y niños en situación de desventaja en el desempeño escolar, previamente identificados mediante una evaluación diagnóstica. Orientar a los instructores comunitarios en la identificación y priorización de necesidades de aprendizaje de los alumnos, así como en la elaboración de planes para mejorar la enseñanza y el aprendizaje. Proporcionar al instructor comunitario algunas estrategias para que madres y padres de familia participen en el proceso educativo de sus hijas e hijos, y apoyen en el seguimiento de alumnos que requieran una atención especial de acuerdo con los resultados del diagnóstico.  Otros Motivos:</t>
    </r>
  </si>
  <si>
    <t>E063</t>
  </si>
  <si>
    <t>Acciones compensatorias para Abatir el Rezago Educativo en Educación Inicial y Básica</t>
  </si>
  <si>
    <t>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t>
  </si>
  <si>
    <r>
      <t>Porcentaje de alumnos de las escuelas beneficiadas con Acciones Compensatorias que están al menos en el nivel de logro elemental en la prueba de Enlace en el año n</t>
    </r>
    <r>
      <rPr>
        <i/>
        <sz val="10"/>
        <color indexed="30"/>
        <rFont val="Soberana Sans"/>
        <family val="3"/>
      </rPr>
      <t xml:space="preserve">
</t>
    </r>
  </si>
  <si>
    <t>(Número de alumnos de las escuelas beneficiadas con Acciones Compensatorias que están en el nivel al menos elemental en la prueba de Enlace en el año n / Número de Alumnos de escuelas compensadas evaluados con la prueba Enlace en el año n) X 100</t>
  </si>
  <si>
    <t>Niños y jóvenes de localidades de alta marginalidad o alto rezago social, permanecen y concluyen la Educación Básica.</t>
  </si>
  <si>
    <r>
      <t>Porcentaje de deserción de los alumnos de escuelas beneficiadas con Acciones Compensatorias</t>
    </r>
    <r>
      <rPr>
        <i/>
        <sz val="10"/>
        <color indexed="30"/>
        <rFont val="Soberana Sans"/>
        <family val="3"/>
      </rPr>
      <t xml:space="preserve">
Indicador Seleccionado</t>
    </r>
  </si>
  <si>
    <t>(1- ((Matricula-Nuevo ingreso a 1o.+Egresados en el año n-1) / Matricula del año n-1)) x 100</t>
  </si>
  <si>
    <t>A Brindar apoyos a las escuelas de Educación Básica mediante la entrega de materiales así como apoyos y capacitación a las figuras educativas relacionadas con la asesoría y supervisión</t>
  </si>
  <si>
    <r>
      <t>Cobertura de escuelas de Educación Básica beneficiadas con Acciones Compensatorias</t>
    </r>
    <r>
      <rPr>
        <i/>
        <sz val="10"/>
        <color indexed="30"/>
        <rFont val="Soberana Sans"/>
        <family val="3"/>
      </rPr>
      <t xml:space="preserve">
</t>
    </r>
  </si>
  <si>
    <t>Número de escuelas de Educación Básica beneficiadas con Acciones Compensatorias en el año n</t>
  </si>
  <si>
    <t>Escuela</t>
  </si>
  <si>
    <t>B Brindar apoyo, capacitación o formación a madres, padres y cuidadores que participan en el servicio de Educación Inicial, Asociaciones de Padres de Familia (APFs), Asociaciones Promotoras de Educación Comunitaria (APECs) y comités locales que llevan a cabo acciones de Contraloría Social</t>
  </si>
  <si>
    <r>
      <t>Madres, Padres y Cuidadores formados y capacitados</t>
    </r>
    <r>
      <rPr>
        <i/>
        <sz val="10"/>
        <color indexed="30"/>
        <rFont val="Soberana Sans"/>
        <family val="3"/>
      </rPr>
      <t xml:space="preserve">
</t>
    </r>
  </si>
  <si>
    <t>Total de madres, padres y cuidadores formados, capacitados u orientados en el año n</t>
  </si>
  <si>
    <t>Padre de familia</t>
  </si>
  <si>
    <t>C Proporcionar apoyos y capacitación a las figuras educativas relacionadas con la asesoría y supervisión en las comunidades y escuelas objetivo del programa</t>
  </si>
  <si>
    <r>
      <t>Figuras educativas formadas o apoyadas</t>
    </r>
    <r>
      <rPr>
        <i/>
        <sz val="10"/>
        <color indexed="30"/>
        <rFont val="Soberana Sans"/>
        <family val="3"/>
      </rPr>
      <t xml:space="preserve">
</t>
    </r>
  </si>
  <si>
    <t>Total de figuras educativas formadas o apoyadas con incentivos en el año n.</t>
  </si>
  <si>
    <t>Lotes de mobiliario entregados a las escuelas beneficiarias en el año n</t>
  </si>
  <si>
    <t>A 2 Dotación de Materiales Educativos a los servicios de Educación Inicial</t>
  </si>
  <si>
    <r>
      <t xml:space="preserve">Servicios de educación inicial </t>
    </r>
    <r>
      <rPr>
        <i/>
        <sz val="10"/>
        <color indexed="30"/>
        <rFont val="Soberana Sans"/>
        <family val="3"/>
      </rPr>
      <t xml:space="preserve">
</t>
    </r>
  </si>
  <si>
    <t>Número de servicios de Educación Inicial apoyados en el año n</t>
  </si>
  <si>
    <t>A 3 Dotación de útiles escolares a los alumnos de Educación Básica</t>
  </si>
  <si>
    <t>Total de alumnos beneficiados con útiles escolares en el año n</t>
  </si>
  <si>
    <t>B 4 Localidades con servicios de Educación Comunitaria instalados, que reciben los apoyos del Fortalecimiento Comunitario para la Educación (FORTALECE) a través de las Asociaciones Promotoras de Educación Comunitaria (APEC) para que realicen acciones de mejoramiento de los servicios fortaleciendo la participación social</t>
  </si>
  <si>
    <r>
      <t xml:space="preserve">Localidades con servicios de Educación Comunitaria en operación, apoyadas con el Fortalecimiento Comunitario para la Educación (FORTALECE) </t>
    </r>
    <r>
      <rPr>
        <i/>
        <sz val="10"/>
        <color indexed="30"/>
        <rFont val="Soberana Sans"/>
        <family val="3"/>
      </rPr>
      <t xml:space="preserve">
</t>
    </r>
  </si>
  <si>
    <t>Número de localidades apoyadas con el Fortalecimiento Comunitario para la Educación (FORTALECE) en el año n</t>
  </si>
  <si>
    <t>Localidad</t>
  </si>
  <si>
    <t>B 5 Apoyo y capacitación a Asociaciones de Padres de Familia para ejercer el Apoyo a la Gestión Escolar (AGE) en beneficio de escuelas de Educación Básica con objeto de promover la participación social</t>
  </si>
  <si>
    <r>
      <t>Asociaciones de Padres de Familia que reciben el Apoyo a la Gestión Escolar</t>
    </r>
    <r>
      <rPr>
        <i/>
        <sz val="10"/>
        <color indexed="30"/>
        <rFont val="Soberana Sans"/>
        <family val="3"/>
      </rPr>
      <t xml:space="preserve">
</t>
    </r>
  </si>
  <si>
    <t>Número de Asociaciones de Padres de Familia (APFs) que reciben el Apoyo a la Gestión Escolar (AGE) en el año n</t>
  </si>
  <si>
    <t>B 6 Comités locales con acciones de Contraloría Social</t>
  </si>
  <si>
    <r>
      <t>Comités locales con acciones de Contraloría Social</t>
    </r>
    <r>
      <rPr>
        <i/>
        <sz val="10"/>
        <color indexed="30"/>
        <rFont val="Soberana Sans"/>
        <family val="3"/>
      </rPr>
      <t xml:space="preserve">
</t>
    </r>
  </si>
  <si>
    <t>Número de Comités locales con acciones de Contraloría Social en el año n</t>
  </si>
  <si>
    <t>Comité</t>
  </si>
  <si>
    <t>C 7 Formación de Figuras de la Estructura Educativa de Educación Inicial</t>
  </si>
  <si>
    <r>
      <t>Porcentaje de figuras de la Estructura Educativa de Educación Inicial formadas</t>
    </r>
    <r>
      <rPr>
        <i/>
        <sz val="10"/>
        <color indexed="30"/>
        <rFont val="Soberana Sans"/>
        <family val="3"/>
      </rPr>
      <t xml:space="preserve">
</t>
    </r>
  </si>
  <si>
    <t>(Número de Figuras de la Estructura Educativa formadas en Educación Inicial en el año n / Número de Figuras de la Estructura Educativa de Educación Inicial  programadas en el año n) X 100</t>
  </si>
  <si>
    <t>C 8 Entrega de apoyo a supervisores y jefes de sector</t>
  </si>
  <si>
    <r>
      <t>Porcentaje de jefes de sector y supervisores a los que se les entregan incentivos</t>
    </r>
    <r>
      <rPr>
        <i/>
        <sz val="10"/>
        <color indexed="30"/>
        <rFont val="Soberana Sans"/>
        <family val="3"/>
      </rPr>
      <t xml:space="preserve">
</t>
    </r>
  </si>
  <si>
    <t>(Número de jefes de sector y supervisores a los que se les entregan incentivos en el año n / Número de  jefes de sector y supervisores programados para recibir incentivos) en el año n) x 100</t>
  </si>
  <si>
    <t>C 9 Asesores Pedagógicos Itinerantes que proporcionan apoyo a servicios educativos</t>
  </si>
  <si>
    <r>
      <t>Asesores Pedagógicos Itinerantes</t>
    </r>
    <r>
      <rPr>
        <i/>
        <sz val="10"/>
        <color indexed="30"/>
        <rFont val="Soberana Sans"/>
        <family val="3"/>
      </rPr>
      <t xml:space="preserve">
</t>
    </r>
  </si>
  <si>
    <t>Número de Asesores Pedagógicos Itinerantes</t>
  </si>
  <si>
    <t>Figura Educativa en Servicio</t>
  </si>
  <si>
    <r>
      <t xml:space="preserve">Porcentaje de alumnos de las escuelas beneficiadas con Acciones Compensatorias que están al menos en el nivel de logro elemental en la prueba de Enlace en el año n
</t>
    </r>
    <r>
      <rPr>
        <sz val="10"/>
        <rFont val="Soberana Sans"/>
        <family val="2"/>
      </rPr>
      <t xml:space="preserve"> Causa : El avance que se registra en términos relativos (76.89 por ciento) se obtiene de dividir 2,655,743 entre 3,453,870 alumnos. La estimación sobre el número de alumnos que serán evaluados y por consiguiente, el número mínimo de alumnos que se espera que obtengan un nivel de logro al menos elemental se realiza con base en los resultados de los alumnos evaluados en el año inmediato anterior, ya que año con año varia el número de alumnos evaluados. Efecto: Coadyuvar con acciones compensatorias a reducir los niveles de insuficiencia en los resultados de la prueba Enlace. Los apoyos compensatorios que entrega el Consejo a las escuelas, convergen con otros programas ya sean federales y/o estatales, que tienen como finalidad generar condiciones de equidad en el acceso, las condiciones de permanencia y las oportunidades de egreso de los servicios educativos, disminuyendo las brechas existentes de las localidades de alto y muy alto rezago social y/o educativo.  Otros Motivos:</t>
    </r>
  </si>
  <si>
    <r>
      <t xml:space="preserve">Porcentaje de deserción de los alumnos de escuelas beneficiadas con Acciones Compensatorias
</t>
    </r>
    <r>
      <rPr>
        <sz val="10"/>
        <rFont val="Soberana Sans"/>
        <family val="2"/>
      </rPr>
      <t xml:space="preserve"> Causa : Al cierre del ciclo escolar, se logró una mejora en este indicador, considerando que la deserción de los alumnos fue inferior a la programada. El cumplimiento de esta meta se debe principalmente a que el Consejo Nacional de Fomento Educativo, a través de las Acciones Compensatorias, proporciona herramientas adicionales a los alumnos de educación primaria, promoviendo con ello mejores condiciones académicas y de aprendizaje. A través de las acciones compensatorias se contribuye a la disminución de la deserción escolar, lo cual posibilita las oportunidades en la continuidad educativa de las localidades de alto y muy alto rezago social, considerando los siguientes factores: En las localidades donde opera el Consejo la deserción se ve afectada por las condiciones de marginalidad y regazo social, disminuir la deserción evita que los menores se incorporen de forma temprana a las actividades productivas. Si bien la migración y movilidad en las localidades acentúa la deserción de la población escolar, se puede inferir que a menor deserción también se reducen los factores que la desencadenan. Efecto: A través de las acciones compensatorias se contribuye a la disminución de la deserción escolar, lo cual posibilita las oportunidades en la continuidad educativa de las localidades de alto y muy alto rezago social, considerando los siguientes factores: En las localidades donde opera el Consejo la deserción se ve afectada por las condiciones de marginalidad y regazo social, disminuir la deserción evita que los menores se incorporen de forma temprana a las actividades productivas Si bien la migración y movilidad en las localidades acentúa la deserción de la población escolar, se puede inferir que a menor deserción también se reducen los factores que la desencadenan. Otros Motivos:</t>
    </r>
  </si>
  <si>
    <r>
      <t xml:space="preserve">Cobertura de escuelas de Educación Básica beneficiadas con Acciones Compensatorias
</t>
    </r>
    <r>
      <rPr>
        <sz val="10"/>
        <rFont val="Soberana Sans"/>
        <family val="2"/>
      </rPr>
      <t xml:space="preserve"> Causa : Durante el ejercicio 2013, se continuó con la estrategia de apoyar a las escuelas multigrado, lo que representa atender a un mayor número de planteles con el mismo volumen de útiles escolares. Efecto:  Otros Motivos:</t>
    </r>
  </si>
  <si>
    <r>
      <t xml:space="preserve">Madres, Padres y Cuidadores formados y capacitados
</t>
    </r>
    <r>
      <rPr>
        <sz val="10"/>
        <rFont val="Soberana Sans"/>
        <family val="2"/>
      </rPr>
      <t xml:space="preserve"> Causa : Con un logro del 100.28% al cierre del 2013. El incremento de padres es consistente con el incremento de escuelas beneficiadas con el Apoyo a la Gestión Escolar además del nivel de cumplimiento en los servicios de educación inicial. Efecto:  Otros Motivos:</t>
    </r>
  </si>
  <si>
    <r>
      <t xml:space="preserve">Figuras educativas formadas o apoyadas
</t>
    </r>
    <r>
      <rPr>
        <sz val="10"/>
        <rFont val="Soberana Sans"/>
        <family val="2"/>
      </rPr>
      <t xml:space="preserve"> Causa : El logro representa un 99.49% de la meta prevista, dado que este es un indicador a nivel de componente su agregación representa el nivel de cumplimiento de los indicadores de Asesores Pedagógicos Intinerantes y Figuras de Educación Inicial no Escolariza, indicadores en los que la deserción de figuras así como las condiciones de operación de los servicios repercutieron en el nivel de logro de los mismos. Efecto:  Otros Motivos:</t>
    </r>
  </si>
  <si>
    <r>
      <t xml:space="preserve">Servicios de educación inicial 
</t>
    </r>
    <r>
      <rPr>
        <sz val="10"/>
        <rFont val="Soberana Sans"/>
        <family val="2"/>
      </rPr>
      <t xml:space="preserve"> Causa : No obstante la deserción de figuras, que repercute en la regularidad de atención del servicio y la posibilidad de mantenerlos en operación se logró un avance significativo del 99.81%.  Efecto:  Otros Motivos:</t>
    </r>
  </si>
  <si>
    <r>
      <t xml:space="preserve">Alumnos beneficiados con útiles escolares
</t>
    </r>
    <r>
      <rPr>
        <sz val="10"/>
        <rFont val="Soberana Sans"/>
        <family val="2"/>
      </rPr>
      <t xml:space="preserve"> Causa : Apoyo adicional a 294 escuelas primarias en el estado de Guerrero, que resultaron afectadas con las lluvias de septiembre de 2013.  Efecto: Efectos socioeconómicos del alcance de metas del indicador. Beneficio a la economía familiar en los hogares de los 91,274 alumnos que fueron beneficiados adicionalmente con útiles escolares.  Otros Motivos:</t>
    </r>
  </si>
  <si>
    <r>
      <t xml:space="preserve">Localidades con servicios de Educación Comunitaria en operación, apoyadas con el Fortalecimiento Comunitario para la Educación (FORTALECE) 
</t>
    </r>
    <r>
      <rPr>
        <sz val="10"/>
        <rFont val="Soberana Sans"/>
        <family val="2"/>
      </rPr>
      <t xml:space="preserve"> Causa : Considerando que las Asociaciones Promotoras de Educación Comunitaria reciben recursos diferenciados en montos en función  de la matrícula escolar de los servicios comunitarios existentes en la localidad; durante este año se benefició un mayor número de localidades de mayor matrícula las cuales representan un costo menor, optimizando así el recurso ya que con el mismo presupuesto se asignó a un mayor número de localidades.  Efecto: Efectos socioeconómicos del alcance de metas del indicador. Apoyar con un recurso económico a través de las Asociaciones Promotoras de Educación Comunitaria, contribuye a la disminución de los gastos que los padres de familia realizan para el sostenimiento de los servicios comunitarios, además promueve la participación activa de la comunidad educativa en beneficio del mejoramiento del ambiente escolar y en la toma de decisiones del aprovechamiento del recurso, fortaleciendo su participación y gestión escolar a favor del desarrollo de los alumnos.  Otros Motivos:</t>
    </r>
  </si>
  <si>
    <r>
      <t xml:space="preserve">Asociaciones de Padres de Familia que reciben el Apoyo a la Gestión Escolar
</t>
    </r>
    <r>
      <rPr>
        <sz val="10"/>
        <rFont val="Soberana Sans"/>
        <family val="2"/>
      </rPr>
      <t xml:space="preserve"> Causa : Al cierre del ejercicio 2013 la meta alcanzada en APF apoyada fue del 101.71% gracias a los esfuerzos coordinados de los Órganos Ejecutores Estatales, las Delegaciones y la Dirección de Delegaciones y Concertación con el Sector Público para apoyar las escuelas preescolares, primarias y telesecundarias más vulnerables por su condición multigrado. Adicionalmente, es importante precisar el interés del área técnica por especificar los registros de Asociaciones capacitadas que aún se encuentran en conciliación. Efecto: Efectos socioeconómicos del alcance de metas del indicador. Fortalecer las actividades de las Asociaciones de Padres de Familia en un mayor número de escuelas preescolares y primarias, indígenas y rurales multigrado, para impulsar la participación social de los padres de familia y mejorar la gestión escolar en beneficio de la educación de sus hijos.  Otros Motivos:</t>
    </r>
  </si>
  <si>
    <r>
      <t xml:space="preserve">Comités locales con acciones de Contraloría Social
</t>
    </r>
    <r>
      <rPr>
        <sz val="10"/>
        <rFont val="Soberana Sans"/>
        <family val="2"/>
      </rPr>
      <t xml:space="preserve"> Causa : Se confirma que hay una mejora del indicador al lograr el 117% de cumplimiento en la integración de comités de Contraloría Social en los servicios de educación Comunitaria, identificando que los estados de BCS, Coahuila, Colima, Chihuahua, Edo. México, Morelos, Oaxaca, Sinaloa, Quintana Roo, Tabasco, Tlaxcala y Yucatán aumentaron sus metas.  Efecto: Efectos socioeconómicos del alcance de metas del indicador. La confirmación de que los recursos, apoyos y servicios que el Conafe destina a las comunidades están siendo aplicados y vigilados por los mismos beneficiarios. Otros Motivos:</t>
    </r>
  </si>
  <si>
    <r>
      <t xml:space="preserve">Porcentaje de figuras de la Estructura Educativa de Educación Inicial formadas
</t>
    </r>
    <r>
      <rPr>
        <sz val="10"/>
        <rFont val="Soberana Sans"/>
        <family val="2"/>
      </rPr>
      <t xml:space="preserve"> Causa : Al cierre del ejercicio se presenta un logro del 99.65% de la meta prevista, esta situación se genera por la deserción de figuras educativas del servicio, no obstante se logra la captación y formación de nuevas figuras para su incorporación a la atención de los servicios. Efecto:  Otros Motivos:</t>
    </r>
  </si>
  <si>
    <r>
      <t xml:space="preserve">Porcentaje de jefes de sector y supervisores a los que se les entregan incentivos
</t>
    </r>
    <r>
      <rPr>
        <sz val="10"/>
        <rFont val="Soberana Sans"/>
        <family val="2"/>
      </rPr>
      <t xml:space="preserve"> Causa : El universo de atención del proyecto, se consolida una vez que han sido determinados los universos de diferentes acciones compensatorias o estrategias. Por lo que el proceso implica reubicar los apoyos en aquellas zonas escolares que contaran con escuelas compensadas, además es importante mencionar que Jefes de Sector y Supervisores, deberán hacerse acreedores a recibir los apoyos, así como cumplir con la normatividad y firma del respectivo convenio de colaboración. Efecto: Efectos socioeconómicos del alcance de metas del indicador. Fortalecer la supervisión  escolar con la participación de la estructura educativa en las escuelas beneficiadas por los Programas Compensatorios a través de las diferentes estrategias que implementa el  Consejo. Las actividades realizadas en esta estrategia, se enmarcan en un convenio que subscriben de manera voluntaria, las cuales permite una mayor atención a escuelas, docentes, y padres de familia de manera articulada, a través de diversas acciones que se fomentan mediante estrategias compensatorias.  Otros Motivos:</t>
    </r>
  </si>
  <si>
    <r>
      <t xml:space="preserve">Asesores Pedagógicos Itinerantes
</t>
    </r>
    <r>
      <rPr>
        <sz val="10"/>
        <rFont val="Soberana Sans"/>
        <family val="2"/>
      </rPr>
      <t xml:space="preserve"> Causa : Algunos estados presentaron dificultades para lograr la meta de API asignada debido a factores como la inseguridad, lejanía de las comunidades, oferta de empleo. Sin embargo, los estados continúan haciendo esfuerzos por captar los API faltantes para la conclusión del ciclo escolar 2012-2013. Efecto:  Otros Motivos:</t>
    </r>
  </si>
  <si>
    <t>E064</t>
  </si>
  <si>
    <t>Atención a la Demanda de Educación para Adultos (INEA)</t>
  </si>
  <si>
    <t>MDA-Instituto Nacional para la Educación de los Adultos</t>
  </si>
  <si>
    <t>Perspectiva de Género</t>
  </si>
  <si>
    <t>5 - Educación para Adultos</t>
  </si>
  <si>
    <t>7 - Educación para adultos de calidad</t>
  </si>
  <si>
    <t>Contribuir a disminuir las desigualdades en las oportunidades educativas entre grupos sociales de jóvenes y adultos sin educación básica, mediante la superación de su condición de rezago educativo.</t>
  </si>
  <si>
    <r>
      <t>Contribucion del Programa en la disminucion del rezago educativo</t>
    </r>
    <r>
      <rPr>
        <i/>
        <sz val="10"/>
        <color indexed="30"/>
        <rFont val="Soberana Sans"/>
        <family val="3"/>
      </rPr>
      <t xml:space="preserve">
</t>
    </r>
  </si>
  <si>
    <t>[(Rezago educativo que hubiera tenido el país al final del periodo examinado si no existiera el Programa) - (Rezago educativo del país con el Programa al final del periodo examinado)]</t>
  </si>
  <si>
    <t>Persona</t>
  </si>
  <si>
    <r>
      <t>Impacto neto del programa en el empoderamiento de la poblacion atendida</t>
    </r>
    <r>
      <rPr>
        <i/>
        <sz val="10"/>
        <color indexed="30"/>
        <rFont val="Soberana Sans"/>
        <family val="3"/>
      </rPr>
      <t xml:space="preserve">
</t>
    </r>
  </si>
  <si>
    <t>[(Índice promedio de empoderamiento de los beneficiarios del programa al final del año)  - (Índice promedio de empoderamiento de jóvenes y  adultos sin educación básica que no han tenido acceso al programa)]</t>
  </si>
  <si>
    <t>Indice de incremento</t>
  </si>
  <si>
    <t>Población objetivo de 15 años y más en condición de rezago educativo concluye su educación básica.</t>
  </si>
  <si>
    <r>
      <t>Impacto al rezago educativo</t>
    </r>
    <r>
      <rPr>
        <i/>
        <sz val="10"/>
        <color indexed="30"/>
        <rFont val="Soberana Sans"/>
        <family val="3"/>
      </rPr>
      <t xml:space="preserve">
Indicador Seleccionado</t>
    </r>
  </si>
  <si>
    <t>[((Número de personas atendidas en el Programa que concluyen el nivel secundaria en el año t) ÷ (El número de Personas de 15 años y más en rezago educativo en el año t-1))* 100]</t>
  </si>
  <si>
    <r>
      <t>Abatimiento del incremento neto al rezago educativo</t>
    </r>
    <r>
      <rPr>
        <i/>
        <sz val="10"/>
        <color indexed="30"/>
        <rFont val="Soberana Sans"/>
        <family val="3"/>
      </rPr>
      <t xml:space="preserve">
</t>
    </r>
  </si>
  <si>
    <t>[((Número de personas atendidas en el Programa que concluye secundaria en el año t) / ( El número neto de personas que se incorporaron al rezago educativo en el año t-1 ))* 100 ]</t>
  </si>
  <si>
    <r>
      <t>Avance del grado promedio de escolaridad de las personas atendidas en el programa</t>
    </r>
    <r>
      <rPr>
        <i/>
        <sz val="10"/>
        <color indexed="30"/>
        <rFont val="Soberana Sans"/>
        <family val="3"/>
      </rPr>
      <t xml:space="preserve">
</t>
    </r>
  </si>
  <si>
    <t>[(Escolaridad promedio de la población atendida al final de un año)  -  (La escolaridad promedio de la población atendida al inicio del año)]</t>
  </si>
  <si>
    <t>Grado</t>
  </si>
  <si>
    <t>A Servicios educativos de alfabetización, primaria y secundaria otorgados a la población de 15 años y más en condición de rezago educativo.</t>
  </si>
  <si>
    <r>
      <t xml:space="preserve">Personas que concluyen algún nivel educativo </t>
    </r>
    <r>
      <rPr>
        <i/>
        <sz val="10"/>
        <color indexed="30"/>
        <rFont val="Soberana Sans"/>
        <family val="3"/>
      </rPr>
      <t xml:space="preserve">
</t>
    </r>
  </si>
  <si>
    <t>[((Número de personas que concluyen algún nivel educativo en el año t) ÷ (Número de personas atendidas en el Programa en el año t) *100)]</t>
  </si>
  <si>
    <r>
      <t>Personas satisfechas con los servicios del Programa</t>
    </r>
    <r>
      <rPr>
        <i/>
        <sz val="10"/>
        <color indexed="30"/>
        <rFont val="Soberana Sans"/>
        <family val="3"/>
      </rPr>
      <t xml:space="preserve">
</t>
    </r>
  </si>
  <si>
    <t xml:space="preserve">[((Número de personas satisfechas con el Programa) / (El número de personas encuestadas)) * 100 ]  </t>
  </si>
  <si>
    <t>Estratégico-Calidad-Anual</t>
  </si>
  <si>
    <t>A 1 Fases para el otorgamiento del servicio educativo.</t>
  </si>
  <si>
    <r>
      <t>Asesores formados o actualizados</t>
    </r>
    <r>
      <rPr>
        <i/>
        <sz val="10"/>
        <color indexed="30"/>
        <rFont val="Soberana Sans"/>
        <family val="3"/>
      </rPr>
      <t xml:space="preserve">
</t>
    </r>
  </si>
  <si>
    <t>[((Número de asesores formados o actualizados) /(El número total de asesores))* 100]</t>
  </si>
  <si>
    <t>Gestión-Calidad-Trimestral</t>
  </si>
  <si>
    <r>
      <t>Exámenes acreditados</t>
    </r>
    <r>
      <rPr>
        <i/>
        <sz val="10"/>
        <color indexed="30"/>
        <rFont val="Soberana Sans"/>
        <family val="3"/>
      </rPr>
      <t xml:space="preserve">
</t>
    </r>
  </si>
  <si>
    <t>[((Número de exámenes acreditados)/(El número de exámenes presentados))*100]</t>
  </si>
  <si>
    <t>Examen</t>
  </si>
  <si>
    <r>
      <t>Módulos entregados a los beneficiarios del Programa</t>
    </r>
    <r>
      <rPr>
        <i/>
        <sz val="10"/>
        <color indexed="30"/>
        <rFont val="Soberana Sans"/>
        <family val="3"/>
      </rPr>
      <t xml:space="preserve">
</t>
    </r>
  </si>
  <si>
    <t>[(Número de módulos entregados a los beneficiarios del Programa y registrados en el SASA) / (El número de beneficiarios del Programa)]</t>
  </si>
  <si>
    <t>Módulo</t>
  </si>
  <si>
    <r>
      <t xml:space="preserve">Educandos activos en el MIB al inicio del año que presentaron al menos un examen en el año </t>
    </r>
    <r>
      <rPr>
        <i/>
        <sz val="10"/>
        <color indexed="30"/>
        <rFont val="Soberana Sans"/>
        <family val="3"/>
      </rPr>
      <t xml:space="preserve">
</t>
    </r>
  </si>
  <si>
    <t>[((Número de educandos activos en el MIB al inicio del año que presentaron al menos un examen en el año) / (El número de educandos activos en el MIB al inicio del año)) * 100]</t>
  </si>
  <si>
    <t>Gestión-Calidad-Anual</t>
  </si>
  <si>
    <r>
      <t xml:space="preserve">Certificados entregados </t>
    </r>
    <r>
      <rPr>
        <i/>
        <sz val="10"/>
        <color indexed="30"/>
        <rFont val="Soberana Sans"/>
        <family val="3"/>
      </rPr>
      <t xml:space="preserve">
</t>
    </r>
  </si>
  <si>
    <t>[((Numero de certificados entregados) / (El numero de beneficiarios que concluyen nivel primaria o secundaria)) *100]</t>
  </si>
  <si>
    <t>Documento</t>
  </si>
  <si>
    <r>
      <t>Impactos informativos del INEA en medios de comunicación</t>
    </r>
    <r>
      <rPr>
        <i/>
        <sz val="10"/>
        <color indexed="30"/>
        <rFont val="Soberana Sans"/>
        <family val="3"/>
      </rPr>
      <t xml:space="preserve">
</t>
    </r>
  </si>
  <si>
    <t xml:space="preserve">[((Número de impactos informativos en el periodo t) / (Número de impactos informativos en el periodo t-1)-1)*100] </t>
  </si>
  <si>
    <t>Gestión-Economía-Trimestral</t>
  </si>
  <si>
    <r>
      <t xml:space="preserve">Contribucion del Programa en la disminucion del rezago educativo
</t>
    </r>
    <r>
      <rPr>
        <sz val="10"/>
        <rFont val="Soberana Sans"/>
        <family val="2"/>
      </rPr>
      <t xml:space="preserve"> Causa : Se presentó un logro importante de Usuarios que Concluyeron Nivel en el Instituto, por lo que se impacto de manera favorable en el Rezago Educativo durante este año tanto en números absolutos como relativos.   Efecto: La contribución del Programa en la disminución del rezago educativo fue 6.8% mayor a lo programado por el Instituto, por lo que se considera un logro importante en este materia.  Otros Motivos:NOTA: Información estimada con base al Censo de Población y Vivienda 2010, INEGI, Proyecciones de Población CONAPO 2010-2030. Estadística del Sistema Educativo Nacional SEP. Cifras preliminares por ser logros estimados al cierre 2013, INEA. </t>
    </r>
  </si>
  <si>
    <r>
      <t xml:space="preserve">Impacto neto del programa en el empoderamiento de la poblacion atendida
</t>
    </r>
    <r>
      <rPr>
        <sz val="10"/>
        <rFont val="Soberana Sans"/>
        <family val="2"/>
      </rPr>
      <t xml:space="preserve"> Causa : En esta ocasión la evaluación de impacto se realizó en área rural y con población indígena de los estados de Oaxaca y Chiapas, por lo que el resultado en el índice de empoderamiento fue menor que el obtenido en el estudio de impacto anterior que fue realizado en área urbana a nivel nacional. Adicional a lo anterior, la medición de este estudio se complejizó al considerar 5 reactivos (en lugar de 2) correspondientes a la categoría de decisión y control sobre aspectos que afectan la vida diaria de los educandos del programa.     Efecto: Nuevamente los educandos atendidos por el Programa muestran porcentajes superiores de empoderamiento que nos adultos de los grupos control en la decisión y control de ciertos aspectos de su vida diaria tales como: exigencia de derechos humanos, solución de violencia en la pareja,  educación de lo hijos, disposición a correr riesgos y en la planeación de sus actividades diarias.    Otros Motivos:</t>
    </r>
  </si>
  <si>
    <r>
      <t xml:space="preserve">Impacto al rezago educativo
</t>
    </r>
    <r>
      <rPr>
        <sz val="10"/>
        <rFont val="Soberana Sans"/>
        <family val="2"/>
      </rPr>
      <t xml:space="preserve"> Causa : El logro de Usuarios que Concluyeron Nivel Secundaria de la población objetivo (415,047) obtenidos  en este año fue mayor en 50,134 personas por lo que el impacto en el rezago fue 0.17% mayor que la meta programada. El impacto en la disminución del índice de rezago educativo fue de 1.98%.  Cabe señalar que la población objetivo fue mayor que la que se estimó al inicio del año, por lo que se  modificó la serie histórica de rezago educativo que anualmente estima el Instituto.      Efecto: Se rebasó la meta de Usuarios que concluyen nivel secundaria de la población objetivo, lo que significa que 415,047 personas de esta población superaron su condición de rezago educativo a través del Programa del INEA.  Otros Motivos:NOTA: Información estimada con base al Censo de Población y Vivienda 2010, INEGI, Proyecciones de Población CONAPO 2010-2030. Estadística del Sistema Educativo Nacional SEP. Cifras preliminares por ser logros estimados al cierre 2013, INEA. </t>
    </r>
  </si>
  <si>
    <r>
      <t xml:space="preserve">Abatimiento del incremento neto al rezago educativo
</t>
    </r>
    <r>
      <rPr>
        <sz val="10"/>
        <rFont val="Soberana Sans"/>
        <family val="2"/>
      </rPr>
      <t xml:space="preserve"> Causa : El logro de Usuarios que Concluyeron Nivel Secundaria (462,143) obtenidos por el Instituto, fue mayor que el número de personas que se incorporaron al rezago educativo durante el año (269,100), por lo que se contribuyó con un 71.7% adicional a la meta establecida. Cabe señalar que el logro del indicador se incrementó de manera importante, tanto por los logros anuales de UCN que obtuvo el Instituto, como por la disminución en la cifra de personas que se incorporaron al rezago durante el presente año, lo que provocó la modificación de la serie histórica de rezago educativo que anualmente estima el Instituto.      Efecto: Se rebasó la meta de Usuarios que Concluyen Nivel Secundaria, lo que significa que 462,143 personas superaron su condición de rezago educativo a través del Programa del INEA.  Otros Motivos:NOTA: Información estimada con base al Censo de Población y Vivienda 2010, INEGI, Proyecciones de Población CONAPO 2010-2030. Estadística del Sistema Educativo Nacional SEP. Cifras preliminares por ser logros estimados al cierre 2013, INEA. </t>
    </r>
  </si>
  <si>
    <r>
      <t xml:space="preserve">Avance del grado promedio de escolaridad de las personas atendidas en el programa
</t>
    </r>
    <r>
      <rPr>
        <sz val="10"/>
        <rFont val="Soberana Sans"/>
        <family val="2"/>
      </rPr>
      <t xml:space="preserve"> Causa : La presentación y acreditación de exámenes fue suficiente para cubrir la meta de avanzar un grado promedio de escolaridad de los usuarios del Programa. Efecto: Lo que permitió que el grado académico de los educandos se incrementara en un grado durante el año y de esta forma se cumpliera la meta anual. Otros Motivos:</t>
    </r>
  </si>
  <si>
    <r>
      <t xml:space="preserve">Personas que concluyen algún nivel educativo 
</t>
    </r>
    <r>
      <rPr>
        <sz val="10"/>
        <rFont val="Soberana Sans"/>
        <family val="2"/>
      </rPr>
      <t xml:space="preserve"> Causa : La ministración oportuna de los recursos financieros durante presente ejercicio fiscal  permitió a los Institutos Estatales y Delegaciones la prestación oportuna de los servicios educativos y el cumplimiento de la meta planteada de usuarios que concluyen nivel educativo. La meta anual se rebasó en 5.9%. Efecto: El cumplimiento de la meta de conclusión del nivel secundaria tiene como efecto la superación de la condición de rezago educativo en esta población y en el caso de los niveles de alfabetización y primaria permite la continuidad educativa al siguiente nivel.  Otros Motivos:</t>
    </r>
  </si>
  <si>
    <r>
      <t xml:space="preserve">Personas satisfechas con los servicios del Programa
</t>
    </r>
    <r>
      <rPr>
        <sz val="10"/>
        <rFont val="Soberana Sans"/>
        <family val="2"/>
      </rPr>
      <t xml:space="preserve"> Causa : La calificación promedio de 2013, bajó con relación a la obtenida en 2012 (92.6%), debido a que  los educandos entrevistados dieron menores calificaciones a los aspectos referidos al material educativo que en el 2012 fue de 97% y en el 2013 fue de 86%.  Efecto: Los reactivos referidos a material educativo presentaron bajas calificaciones debido a que no obstante contar con el material, no era el que los usuarios habían solicitado. El retraso en el programa editorial, derivó en entrega a los usuarios de los remanentes de material del año anterior.  Otros Motivos:</t>
    </r>
  </si>
  <si>
    <r>
      <t xml:space="preserve">Asesores formados o actualizados
</t>
    </r>
    <r>
      <rPr>
        <sz val="10"/>
        <rFont val="Soberana Sans"/>
        <family val="2"/>
      </rPr>
      <t xml:space="preserve"> Causa : Los directores de Institutos Estatales y Delegados han continuado con su compromiso de formación de asesores y su carga en el sistema de Registro Automatizado de Formación (RAF).  Como se indicó en el trimestre anterior la meta anual fue cubierta en el segundo trimestre, por lo que para el cierre de año la meta ya fue superada en 98%.  Efecto: El efecto de la formación continua de asesores se ve reflejada en el aprovechamiento de los usuarios al presentar y acreditar un mayor número de exámenes y en su avance académico. Otros Motivos:</t>
    </r>
  </si>
  <si>
    <r>
      <t xml:space="preserve">Exámenes acreditados
</t>
    </r>
    <r>
      <rPr>
        <sz val="10"/>
        <rFont val="Soberana Sans"/>
        <family val="2"/>
      </rPr>
      <t xml:space="preserve"> Causa : La  ministración oportuna de los recursos financieros durante el presente ejercicio permitió a los Institutos y Delegaciones Estatales la prestación oportuna de los servicios educativos y por consiguiente el cumplimiento de la meta planteada tanto de presentación como de acreditación de exámenes. La meta fue cubierta en 99%, derivado de una mayor eficiencia (10%) tanto en la presentación como en la acreditación de exámenes con respecto a la meta anual establecida.   Efecto: La mayor presentación de exámenes provocó que el 75.8% de los educandos que los acreditaron continuaran su avance académico o  concluyeran nivel educatuivo.  Otros Motivos:</t>
    </r>
  </si>
  <si>
    <r>
      <t xml:space="preserve">Módulos entregados a los beneficiarios del Programa
</t>
    </r>
    <r>
      <rPr>
        <sz val="10"/>
        <rFont val="Soberana Sans"/>
        <family val="2"/>
      </rPr>
      <t xml:space="preserve"> Causa : Se logró la meta de entrega de material a los usuarios del Programa no obstante los primeros trimestres se enviaron los remanentes de material del programa editorial del año anterior por lo cual no correspondieron a los módulos solicitados por los usuarios sino el material que se tenía disponible. Efecto: Se logró cubrir los requerimientos del programa de material didáctico regular de los Institutos Estatales y Delegaciones, así como, se contó con material adicional de la Campaña Nacional de Alfabetización y Reducción de Rezago Educativo, rebasando de esta forma la meta anual en 33.5%. Cabe señalar que estas cifras de distribución de material incluyen material en cd, en línea e impreso. Otros Motivos:</t>
    </r>
  </si>
  <si>
    <r>
      <t xml:space="preserve">Educandos activos en el MIB al inicio del año que presentaron al menos un examen en el año 
</t>
    </r>
    <r>
      <rPr>
        <sz val="10"/>
        <rFont val="Soberana Sans"/>
        <family val="2"/>
      </rPr>
      <t xml:space="preserve"> Causa : El 61% de los educandos activos en el Modelo Indígena Bilingüe (MIB) presentaron al menos un examen en este período, lo anterior se debe al esfuerzo para la permanencia y avance de esta población de los asesores bilingües responsables de su atención. Vale la pena resaltar que se tuvo un incremento de usuarios activos de más de dos mil respecto a lo estimado, considerando el grado de dificultad que presenta la población indígena para su incorporación y permanencia en los servicios educativos.   Efecto: La atención de este grupo vulnerable implica que la presentación de exámenes apoya la permanencia de estos en el programa y su respectivo avance educativo.  Otros Motivos:</t>
    </r>
  </si>
  <si>
    <r>
      <t xml:space="preserve">Certificados entregados 
</t>
    </r>
    <r>
      <rPr>
        <sz val="10"/>
        <rFont val="Soberana Sans"/>
        <family val="2"/>
      </rPr>
      <t xml:space="preserve"> Causa : El número de Usuarios que Concluyeron Nivel Educativo en primaria y secundaria fue mayor que el número de certificados entregados durante el último trimestre del año, debido a los tiempos establecidos para llevar a cabo los procesos administrativos que retrasan la emisión y entrega del documento, así como por cambios en la residencia de las personas o bien falta de interés de los educandos por recoger su certificado.    Efecto: De los Usuarios que Concluyeron Nivel durante este año,  solamente el 68% recibió su certificado debido a los problemas administrativos anteriormente señalados.   Otros Motivos:</t>
    </r>
  </si>
  <si>
    <r>
      <t xml:space="preserve">Impactos informativos del INEA en medios de comunicación
</t>
    </r>
    <r>
      <rPr>
        <sz val="10"/>
        <rFont val="Soberana Sans"/>
        <family val="2"/>
      </rPr>
      <t xml:space="preserve"> Causa : A pesar de los esfuerzos que se realizaron durante el segundo trimestre para reforzar la política institucional de difusión en la que se consideraron además de los impactos nacionales del INEA, los de los Institutos Estatales y Delegaciones en los medios estatales de comunicación, no fue posible alcanzar la meta anual establecida para este indicador, debido principalmente  al cambio en las estrategias de difusión de bajo impacto que se realizaron durante este año en aras de la realización de la Campaña Nacional de Alfabetización y Reducción de Rezago Educativo. Efecto: Baja promoción de la imagen institucional durante este año tanto a nivel federal como a nivel estatal, cumpliendo la meta en 66.7%.   Otros Motivos:</t>
    </r>
  </si>
  <si>
    <t>S027</t>
  </si>
  <si>
    <t>Programa de Mejoramiento del Profesorado (PROMEP)</t>
  </si>
  <si>
    <t>511-Dirección General de Educación Superior Universitaria</t>
  </si>
  <si>
    <t>3 - Educación Superior</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</si>
  <si>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</si>
  <si>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r>
      <t>Porcentaje de Profesores de tiempo completo con estudios de posgrado por subsistema y año</t>
    </r>
    <r>
      <rPr>
        <i/>
        <sz val="10"/>
        <color indexed="30"/>
        <rFont val="Soberana Sans"/>
        <family val="3"/>
      </rPr>
      <t xml:space="preserve">
</t>
    </r>
  </si>
  <si>
    <t>(Número de PTC con estudios de posgrado de los subsistemas adscritos al PROMEP / Total de PTC en los subsistemas adscritos al PROMEP) * 100</t>
  </si>
  <si>
    <t>Los Profesores de Tiempo Completo (PTC) de instituciones públicas de educación superior con capacidades para realizar investigación-docencia se profesionalizan, se articulan y se consolidan en cuerpos académicos</t>
  </si>
  <si>
    <r>
      <t>Porcentaje de cuerpos académicos consolidados y en consolidación por área del conocimiento</t>
    </r>
    <r>
      <rPr>
        <i/>
        <sz val="10"/>
        <color indexed="30"/>
        <rFont val="Soberana Sans"/>
        <family val="3"/>
      </rPr>
      <t xml:space="preserve">
Indicador Seleccionado</t>
    </r>
  </si>
  <si>
    <t>(Número de cuerpos académicos consolidados y en consolidación en el año t por área del conocimiento / Número total de cuerpos académicos con registro en el año t )*100</t>
  </si>
  <si>
    <t>A Proyectos de investigación financiados por la SEP.</t>
  </si>
  <si>
    <r>
      <t>Productividad media de los proyectos de investigación financiados por el PROMEP</t>
    </r>
    <r>
      <rPr>
        <i/>
        <sz val="10"/>
        <color indexed="30"/>
        <rFont val="Soberana Sans"/>
        <family val="3"/>
      </rPr>
      <t xml:space="preserve">
</t>
    </r>
  </si>
  <si>
    <t xml:space="preserve">(Número total de productos académicos generados por proyecto de investigación financiado terminado en el año t/ Número total de proyectos financiados terminados en el año t) </t>
  </si>
  <si>
    <t>Promedio</t>
  </si>
  <si>
    <t>Gestión-Eficiencia-Anual</t>
  </si>
  <si>
    <t>B Cuerpos Académicos registrados que avanzan en su grado de consolidación.</t>
  </si>
  <si>
    <r>
      <t>Cuerpos académicos registrados en formación que cambian a un grado de consolidación superior por año</t>
    </r>
    <r>
      <rPr>
        <i/>
        <sz val="10"/>
        <color indexed="30"/>
        <rFont val="Soberana Sans"/>
        <family val="3"/>
      </rPr>
      <t xml:space="preserve">
</t>
    </r>
  </si>
  <si>
    <t>(Número de cuerpos académicos registrados en formación que en el año t cambian a un grado de consolidación superior/Total de cuerpos académicos registrados en formación que se evalúan en el año t)*100</t>
  </si>
  <si>
    <t>Cuerpo Académico en Formación</t>
  </si>
  <si>
    <t>C Becas otorgadas para realizar estudios de posgrado.</t>
  </si>
  <si>
    <r>
      <t>Tasa de variación en el número total de becas otorgadas por año para todas las áreas del conocimiento</t>
    </r>
    <r>
      <rPr>
        <i/>
        <sz val="10"/>
        <color indexed="30"/>
        <rFont val="Soberana Sans"/>
        <family val="3"/>
      </rPr>
      <t xml:space="preserve">
</t>
    </r>
  </si>
  <si>
    <t>((Número total de becas otorgadas en todas las áreas del conocimiento en el año t / Número total de becas otorgadas en todas las áreas del conocimiento en el año t-1) -1)*100</t>
  </si>
  <si>
    <t>D Profesores con perfil deseable reconocidos.</t>
  </si>
  <si>
    <r>
      <t>Porcentaje de profesores de tiempo completo con reconocimiento al perfil deseable PROMEP vigente en relación al total de profesores de tiempo completo con posgrado.</t>
    </r>
    <r>
      <rPr>
        <i/>
        <sz val="10"/>
        <color indexed="30"/>
        <rFont val="Soberana Sans"/>
        <family val="3"/>
      </rPr>
      <t xml:space="preserve">
</t>
    </r>
  </si>
  <si>
    <t>(Número de profesores con el reconocimiento al perfil deseable PROMEP vigente en el año t / Total de profesores con posgrado en el año t)*100</t>
  </si>
  <si>
    <r>
      <t>Porcentaje de exbecarios PROMEP y Nuevos PTCs que obtienen el reconocimiento de perfil deseable</t>
    </r>
    <r>
      <rPr>
        <i/>
        <sz val="10"/>
        <color indexed="30"/>
        <rFont val="Soberana Sans"/>
        <family val="3"/>
      </rPr>
      <t xml:space="preserve">
</t>
    </r>
  </si>
  <si>
    <t>(Número de exbecarios PROMEP y nuevos PTCs que al año t han obtenido el reconocimiento al perfil deseable / Número total de exbecarios PROMEP y nuevos PTCs apoyados hasta el año t-1 )*100</t>
  </si>
  <si>
    <t>A 1 Atención a las solicitudes aprobadas de ajustes en montos y rubros otorgados a nuevos Profesores de Tiempo  Completo y Exbecarios.</t>
  </si>
  <si>
    <r>
      <t>Porcentaje de ajustes y reconsideraciones de proyectos de investigación aprobadas atendidas en el año</t>
    </r>
    <r>
      <rPr>
        <i/>
        <sz val="10"/>
        <color indexed="30"/>
        <rFont val="Soberana Sans"/>
        <family val="3"/>
      </rPr>
      <t xml:space="preserve">
</t>
    </r>
  </si>
  <si>
    <t>(Número de reconsideraciones para solicitudes aprobadas atendidas en el año t / Número total de reconsideraciones para solicitudes recibidas en el año t)*100</t>
  </si>
  <si>
    <t>A 2 Convocatoria para que los Comités de pares evalúen las solicitudes de nuevos Profesores de Tiempo Completo y exbecarios con doctorado y que presentan proyecto de investigación.</t>
  </si>
  <si>
    <r>
      <t>Porcentaje de solicitudes con proyectos de investigación aprobadas por los comités de pares convocados por el PROMEP para su evaluación en el año respecto al total de solicitudes con proyectos de investigación recibidas</t>
    </r>
    <r>
      <rPr>
        <i/>
        <sz val="10"/>
        <color indexed="30"/>
        <rFont val="Soberana Sans"/>
        <family val="3"/>
      </rPr>
      <t xml:space="preserve">
</t>
    </r>
  </si>
  <si>
    <t>(Número de solicitudes con proyecto de investigación aprobadas por los comités de pares convocados por el PROMEP en el año t / Número total de solicitudes con proyecto recibidas en el año t)*100</t>
  </si>
  <si>
    <t>B 3 Actualización de información de los cuerpos académicos (altas, bajas de integrantes y/o modificaciones en las líneas de generación o aplicación innovadora del conocimiento).</t>
  </si>
  <si>
    <r>
      <t>Porcentaje de cuerpos académicos que solicitan cambios en su integración en el año</t>
    </r>
    <r>
      <rPr>
        <i/>
        <sz val="10"/>
        <color indexed="30"/>
        <rFont val="Soberana Sans"/>
        <family val="3"/>
      </rPr>
      <t xml:space="preserve">
</t>
    </r>
  </si>
  <si>
    <t>(Número de cuerpos académicos que solicitan cambios en su integración en el año t/ Número de cuerpos académicos registrados en PROMEP en el año t-1) * 100</t>
  </si>
  <si>
    <t>B 4 Convocatoria para que los Comités de pares evalúen las solicitudes de Cuerpos Académicos.</t>
  </si>
  <si>
    <r>
      <t>Porcentaje de cuerpos académicos que una vez evaluados son dictamidados en el grado de consolidación solicitado.</t>
    </r>
    <r>
      <rPr>
        <i/>
        <sz val="10"/>
        <color indexed="30"/>
        <rFont val="Soberana Sans"/>
        <family val="3"/>
      </rPr>
      <t xml:space="preserve">
</t>
    </r>
  </si>
  <si>
    <t>(Número de cuerpos académicos que después de la evaluación quedan en el grado solicitado en el año t/ Número de cuerpos académicos evaluados en el año t) * 100</t>
  </si>
  <si>
    <t>C 5 Atención a las solicitudes de ajustes en montos y rubros de las becas otorgadas.</t>
  </si>
  <si>
    <r>
      <t>Porcentaje de ajustes y reconsideraciones de becas aprobadas atendidas en el año</t>
    </r>
    <r>
      <rPr>
        <i/>
        <sz val="10"/>
        <color indexed="30"/>
        <rFont val="Soberana Sans"/>
        <family val="3"/>
      </rPr>
      <t xml:space="preserve">
</t>
    </r>
  </si>
  <si>
    <t>(Número de ajustes y reconsideraciones atendidas en el año para las becas vigentes en el año t / Número total de ajustes y reconsideraciones recibidas para las becas vigentes en el año t) * 100</t>
  </si>
  <si>
    <t xml:space="preserve">C 6 Convocatoria para que los Comités de pares evalúen las solicitudes de becas de posgrado. </t>
  </si>
  <si>
    <r>
      <t>Porcentaje de solicitudes de becas para estudios de posgrado aprobadas por los comités de pares convocados por el PROMEP para su evaluación en el año respecto de las solicitudes de becas recibidas</t>
    </r>
    <r>
      <rPr>
        <i/>
        <sz val="10"/>
        <color indexed="30"/>
        <rFont val="Soberana Sans"/>
        <family val="3"/>
      </rPr>
      <t xml:space="preserve">
</t>
    </r>
  </si>
  <si>
    <t>(Número de solicitudes de beca aprobadas por los comités de pares convocados por el PROMEP en el año t / Número total de solicitudes de becas recibidas en el año t) * 100</t>
  </si>
  <si>
    <t>D 7 Renovación del reconocimiento de perfil deseable para los Profesores de Tiempo Completo que terminan vigencia.</t>
  </si>
  <si>
    <r>
      <t>Porcentaje de profesores de tiempo completo de las instituciones adscritas al Promep que renuevan el reconocimiento al perfil deseable</t>
    </r>
    <r>
      <rPr>
        <i/>
        <sz val="10"/>
        <color indexed="30"/>
        <rFont val="Soberana Sans"/>
        <family val="3"/>
      </rPr>
      <t xml:space="preserve">
</t>
    </r>
  </si>
  <si>
    <t>(Número de solicitudes aprobadas para la renovación del reconocimiento a PTC con perfil deseable en el año t / Número total de solicitudes para el reconocimiento y apoyo a PTC con perfil deseable recibidas en el año t)*100</t>
  </si>
  <si>
    <r>
      <t xml:space="preserve">Porcentaje de Profesores de tiempo completo con estudios de posgrado por subsistema y año
</t>
    </r>
    <r>
      <rPr>
        <sz val="10"/>
        <rFont val="Soberana Sans"/>
        <family val="2"/>
      </rPr>
      <t xml:space="preserve"> Causa : La políticas federales sobre la habilitación, contratación y permanencia de profesores incide en la contratación de nuevos profesores con posgrado y la habilitación de los que ya se encuentran inscritos.  Efecto: Se logró tener un mayor número de profesores de tiempo completo con posgrado y por tanto la meta fue superada en 1.1% (Valores Alcanzados: Unidad de Medida: 46,628; Universo: 60,268; Indicador Real: 77.37%). Este aumento coadyuvará para que la educación superior sea impartida por profesores con la habilitación pertinente para realizar esta tarea. Otros Motivos:</t>
    </r>
  </si>
  <si>
    <r>
      <t xml:space="preserve">Porcentaje de cuerpos académicos consolidados y en consolidación por área del conocimiento
</t>
    </r>
    <r>
      <rPr>
        <sz val="10"/>
        <rFont val="Soberana Sans"/>
        <family val="2"/>
      </rPr>
      <t xml:space="preserve"> Causa : Las políticas de apoyo y fomento a la investigación han sido adoptadas por las instituciones logrando un avance, el cual se refleja en la creciente evolución del grado de consolidación de los cuerpos académicos y en el interés por identificar nuevos grupos. Efecto: El número total de cuerpos académicos que se encuentran en las fases de "consolidado" y "en consolidación" fue mayor a lo esperado, esto provocó que la meta fuera superada en 6.07% (Valores Alcanzados: Unidad de Medida: 2,167; Universo: 4,266; Indicador Real: 50.80%), esto indica que un mayor número de grupos de investigación de las instituciones públicas de educación superior realizan cotidianamente investigaciones de interés en las diferentes áreas del conocimiento. Otros Motivos:</t>
    </r>
  </si>
  <si>
    <r>
      <t xml:space="preserve">Productividad media de los proyectos de investigación financiados por el PROMEP
</t>
    </r>
    <r>
      <rPr>
        <sz val="10"/>
        <rFont val="Soberana Sans"/>
        <family val="2"/>
      </rPr>
      <t xml:space="preserve"> Causa : Los proyectos han sido presentados con mayor calidad dado que los comités de pares son cada vez más rigurosos Efecto: La obtención de un mayor número de productos de calidad, ha favorecido el que los profesores alcancen más rápidamente el perfil deseable y se incorporen al Sistema Nacional de Investigadores, alcanzando la meta establecida (Valores Alcanzados: Unidad de Medida: 825; Universo: 350; Indicador Real: 2.36). Otros Motivos:</t>
    </r>
  </si>
  <si>
    <r>
      <t xml:space="preserve">Cuerpos académicos registrados en formación que cambian a un grado de consolidación superior por año
</t>
    </r>
    <r>
      <rPr>
        <sz val="10"/>
        <rFont val="Soberana Sans"/>
        <family val="2"/>
      </rPr>
      <t xml:space="preserve"> Causa : Los comités de pares son cada vez más rigurosos en la valoración de los resultados del trabajo de los cuerpos académicos. Efecto: Los cuerpos académicos en formación evaluados en esta promoción no lograron consolidar el trabajo colegiado de tal manera que ello no permitio avanzar en su desarrollo (Valores Alcanzados: Unidad de Medida: 142; Universo: 582; Indicador Real: 24.40%). Otros Motivos:</t>
    </r>
  </si>
  <si>
    <r>
      <t xml:space="preserve">Tasa de variación en el número total de becas otorgadas por año para todas las áreas del conocimiento
</t>
    </r>
    <r>
      <rPr>
        <sz val="10"/>
        <rFont val="Soberana Sans"/>
        <family val="2"/>
      </rPr>
      <t xml:space="preserve"> Causa : El Programa atiende cada vez más instituciones de educación superior de diferentes subsistemas que buscan la habilitación de sus profesores; sin embargo, un gran número de ellos cuenta ya con los estudios de maestría, optar por un doctorado de buena calidad implicarìa una ausencuia hasta de cuatro años fuera de su institución, lo que ha provocado que la salida del PTC para realizar sus estudios sea complicado Efecto: De no haber polìticas enfocadas para estimular que los profesores continuen con sus estudios, esta tasa seguirá a la baja(Valores Alcanzados: Unidad de Medida: 383; Universo: 400; Indicador Real: -4.25%), aunado a que el promedio de edad de los profesores de tiempo completo sigue creciendo, por lo que la opción para realizar estudios de doctorado se ve más lejana Otros Motivos:</t>
    </r>
  </si>
  <si>
    <r>
      <t xml:space="preserve">Porcentaje de profesores de tiempo completo con reconocimiento al perfil deseable PROMEP vigente en relación al total de profesores de tiempo completo con posgrado.
</t>
    </r>
    <r>
      <rPr>
        <sz val="10"/>
        <rFont val="Soberana Sans"/>
        <family val="2"/>
      </rPr>
      <t xml:space="preserve"> Causa : El universo de cobertura aumentó considerablemente con respecto a lo estimado. Otra causa es la falta de gestión de los subsistema de reciente incorporación. Efecto: El porcentaje alcanzado en el conjunto de los subsistemas se ubicó 2.66 puntos porcentuales por debajo de lo estimado (Valores Alcanzados: Unidad de Medida: 22,219; Universo: 45,966; Indicador Real: 48.34%). Sin embargo es importante mencionar que el subsistema de Universidades Públicas Estatales logró un valor de 60%. Otros Motivos:</t>
    </r>
  </si>
  <si>
    <r>
      <t xml:space="preserve">Porcentaje de exbecarios PROMEP y Nuevos PTCs que obtienen el reconocimiento de perfil deseable
</t>
    </r>
    <r>
      <rPr>
        <sz val="10"/>
        <rFont val="Soberana Sans"/>
        <family val="2"/>
      </rPr>
      <t xml:space="preserve"> Causa : Las instituciones adoptan la política nacional como elemento de calidad estimulando que sus profesores obtengan el Reconocimiento al Perfil Deseable. Efecto: El resultado alcanzado demuestra que los apoyos otorgados por las convocatorias para la incorporación de nuevos profesores de tiempo completo y la reincorporación de exbecarios propician que estos profesores realicen investigación de forma cotidiana y así completar su integración como profesores-investigadores (Valores Alcanzados: Unidad de Medida: 9,521; Universo: 12,344; Indicador Real: 77.13%) Otros Motivos:</t>
    </r>
  </si>
  <si>
    <r>
      <t xml:space="preserve">Porcentaje de ajustes y reconsideraciones de proyectos de investigación aprobadas atendidas en el año
</t>
    </r>
    <r>
      <rPr>
        <sz val="10"/>
        <rFont val="Soberana Sans"/>
        <family val="2"/>
      </rPr>
      <t xml:space="preserve"> Causa : La mecanización y sistematización del procedimiento de atención a las solicitudes de ajuste y reconsideración hicieron posible aumentar la eficiencia. Han mejorado los tiempos de respuesta de las solicitudes de ajuste y reconsideraciones, gracias a eso se logró atender más solicitudes de las planeadas. Efecto: El cálculo de los avances mensuales de enero a noviembre se realizarán tomando en consideración la meta proyectada del denominador en la MIR 2013. Al final del año se realizará el cálculo final con el número de solicitudes de ajuste que fueron presentadas ante la Coordinación del PROMEP Otros Motivos:</t>
    </r>
  </si>
  <si>
    <r>
      <t xml:space="preserve">Porcentaje de solicitudes con proyectos de investigación aprobadas por los comités de pares convocados por el PROMEP para su evaluación en el año respecto al total de solicitudes con proyectos de investigación recibidas
</t>
    </r>
    <r>
      <rPr>
        <sz val="10"/>
        <rFont val="Soberana Sans"/>
        <family val="2"/>
      </rPr>
      <t xml:space="preserve"> Causa : Los proyectos han sido presentados con mayor calidad y los comités continuan exigiendo que los productos propuestos sean de la máxima calidad (artículos en revistas indizadas) Efecto: Las instituciones han mejorado sus prácticas de gestión al cumplir con las revisiones y criterios de calidad para que los proyectos enviados cumplan con éstos (Valores Alcanzados: Unidad de Medida: 897; Universo: 1,066; Indicador Real: 84.15%). Otros Motivos:</t>
    </r>
  </si>
  <si>
    <r>
      <t xml:space="preserve">Porcentaje de cuerpos académicos que solicitan cambios en su integración en el año
</t>
    </r>
    <r>
      <rPr>
        <sz val="10"/>
        <rFont val="Soberana Sans"/>
        <family val="2"/>
      </rPr>
      <t xml:space="preserve"> Causa : El número de cuerpos académicos que solicitaron cambios fue mayor al esperado, en virtud de que las instituciones de reciente incorporación así como los cuerpos académicos menos desarrollados buscan una mayor definición de sus líneas de investigación e integrantes con el propósito de lograr su consolidación. Efecto: Aún cuando el número de cambios fue mayor ello obedece a que un número de profesores esta adoptando esta política de integrarse en cuerpos académicos (Valores Alcanzados: Unidad de Medida: 1,605; Universo: 4,063; Indicador Real: 39.50%). Otros Motivos:</t>
    </r>
  </si>
  <si>
    <r>
      <t xml:space="preserve">Porcentaje de cuerpos académicos que una vez evaluados son dictamidados en el grado de consolidación solicitado.
</t>
    </r>
    <r>
      <rPr>
        <sz val="10"/>
        <rFont val="Soberana Sans"/>
        <family val="2"/>
      </rPr>
      <t xml:space="preserve"> Causa : Los comités de pares son cada vez más rigurosos en la valoración de los resultados del trabajo de los cuerpos académicos. Efecto: El porcentaje de cuerpos académicos que obtuvieron el grado solicitado en la evaluación fue menor al proyectado (Valores Alcanzados: Unidad de Medida: 794; Universo: 1,418; Indicador Real: 55.99%). Sin embargo, el incremento en el universo de la evaluación muestra una mayor participación por parte de las Instituciones de Educación Superior en la implementación de la política pública y el número de cuerpos académicos que obtuvieron el grado de consolidación solicitado superó al proyectado en 21 unidades. Otros Motivos:</t>
    </r>
  </si>
  <si>
    <r>
      <t xml:space="preserve">Porcentaje de ajustes y reconsideraciones de becas aprobadas atendidas en el año
</t>
    </r>
    <r>
      <rPr>
        <sz val="10"/>
        <rFont val="Soberana Sans"/>
        <family val="2"/>
      </rPr>
      <t xml:space="preserve"> Causa : La emisión tardía de las Reglas de Operación 2013 del PROMEP imposibilitó atender ajustes que involucran recursos, aún así en el mes que se tuvo para atender estas peticiones se logró avanzar gracias a la sistematización del procedimiento. Una disminución de 32 solicitudes atendidas lo que representa un 3.34% del porcentaje esperado en este trimestre.  Efecto: El cálculo de los avances mensuales de enero a noviembre se realizarán tomando en consideración la meta proyectada del denominador en la MIR 2013. Al final del año se realizará el cálculo final con el número de solicitudes de ajuste que fueron presentadas ante la Coordinación del PROMEP Otros Motivos:</t>
    </r>
  </si>
  <si>
    <r>
      <t xml:space="preserve">Porcentaje de solicitudes de becas para estudios de posgrado aprobadas por los comités de pares convocados por el PROMEP para su evaluación en el año respecto de las solicitudes de becas recibidas
</t>
    </r>
    <r>
      <rPr>
        <sz val="10"/>
        <rFont val="Soberana Sans"/>
        <family val="2"/>
      </rPr>
      <t xml:space="preserve"> Causa : El Programa establece los requisitos que deben tener las solicitudes para poder optar por una beca, teniendo 15 días naturales para entregar documentación faltante Efecto: La meta no fue lograda (Valores Alcanzados: Unidad de Medida: 383; Universo: 432; Indicador Real: 88.66%) en virtud de que los profesores no entregan en tiempo y forma la carta de aceptaciòn definitiva al posgrado o alguno de los documentos solicitados en las Reglas de operación. Otros Motivos:</t>
    </r>
  </si>
  <si>
    <r>
      <t xml:space="preserve">Porcentaje de profesores de tiempo completo de las instituciones adscritas al Promep que renuevan el reconocimiento al perfil deseable
</t>
    </r>
    <r>
      <rPr>
        <sz val="10"/>
        <rFont val="Soberana Sans"/>
        <family val="2"/>
      </rPr>
      <t xml:space="preserve"> Causa : El número de solicitudes recibidas fue mayor al proyectado. Efecto: El porcentaje alcanzado en el número de renovaciones se ubicó 6.16 puntos porcentuales por debajo de proyectado (Valores Alcanzados: Unidad de Medida: 5,520; Universo: 8,647; Indicador Real: 63.84%). No obstante, el porcentaje logrado dentro del conjunto de las Universidades Públicas Estatales que son las que cuentan con una mayor participación y presentan el mayor volumen de solicitudes es del 70%. Otros Motivos:</t>
    </r>
  </si>
  <si>
    <t>S028</t>
  </si>
  <si>
    <t>Programa Nacional de Becas y Financiamiento (PRONABES)</t>
  </si>
  <si>
    <t>500-Subsecretaría de Educación Superior</t>
  </si>
  <si>
    <t>5 - Educación superior de calidad</t>
  </si>
  <si>
    <t>Contribuir a lograr a la igualdad de oportunidades de permanencia y egreso de los estudiantes de escasos recursos en la educación superior pública.</t>
  </si>
  <si>
    <r>
      <t xml:space="preserve">Relación de eficiencia de terminación entre becarios del PRONABES y no becarios del programa en la educación superior pública. </t>
    </r>
    <r>
      <rPr>
        <i/>
        <sz val="10"/>
        <color indexed="30"/>
        <rFont val="Soberana Sans"/>
        <family val="3"/>
      </rPr>
      <t xml:space="preserve">
</t>
    </r>
  </si>
  <si>
    <t>(Número de alumnos beneficiarios de PRONABES que concluyen el ciclo escolar (t) / Número de alumnos beneficiarios de PRONABES que inician el ciclo escolar (t)) / (Número de alumnos no beneficiarios de PRONABES que concluyen el ciclo escolar (t) / Número de alumnos no beneficiarios de PRONABES que inician el ciclo escolar (t))</t>
  </si>
  <si>
    <t>Los alumnos inscritos en la educación superior pública, integrantes de hogares con ingresos menores o iguales a cuatro salarios mínimos per cápita, cuentan con recursos adicionales para cubrir gastos derivados de sus estudios.</t>
  </si>
  <si>
    <r>
      <t>Porcentaje de alumnos inscritos en la educación superior pública, integrantes de hogares con ingresos menores o iguales a cuatro salarios mínimos per cápita, que cuentan con beca PRONABES.</t>
    </r>
    <r>
      <rPr>
        <i/>
        <sz val="10"/>
        <color indexed="30"/>
        <rFont val="Soberana Sans"/>
        <family val="3"/>
      </rPr>
      <t xml:space="preserve">
Indicador Seleccionado</t>
    </r>
  </si>
  <si>
    <t>(Total de estudiantes beneficiados por el programa en el periodo escolar (t) / Total de alumnos  que cursan la educación superior en instituciones públicas en el periodo escolar (t) y provienen de hogares con ingresos menores o iguales a cuatro salarios mínimos per cápita)*100</t>
  </si>
  <si>
    <t>A Becas otorgadas a estudiantes en situación de desventaja económica.</t>
  </si>
  <si>
    <r>
      <t>Porcentaje de alumnas beneficiadas por el programa.</t>
    </r>
    <r>
      <rPr>
        <i/>
        <sz val="10"/>
        <color indexed="30"/>
        <rFont val="Soberana Sans"/>
        <family val="3"/>
      </rPr>
      <t xml:space="preserve">
</t>
    </r>
  </si>
  <si>
    <t xml:space="preserve">(Total de alumnas inscritas en las Instituciones de Educación Superior que reciben beca en el año (t) / Total de becas asignadas en el año (t)) * 100  </t>
  </si>
  <si>
    <r>
      <t>Tasa anual de crecimiento de becas otorgadas por el PRONABES.</t>
    </r>
    <r>
      <rPr>
        <i/>
        <sz val="10"/>
        <color indexed="30"/>
        <rFont val="Soberana Sans"/>
        <family val="3"/>
      </rPr>
      <t xml:space="preserve">
</t>
    </r>
  </si>
  <si>
    <t>((Total de alumnos que reciben beca PRONABES en el año (t)/Total de alumnos que reciben beca en el año (t-1))-1)*100</t>
  </si>
  <si>
    <t>A 1 Entrega oportuna de recursos Federales a los PRONABES estatales o institucionales.</t>
  </si>
  <si>
    <r>
      <t>Porcentaje de PRONABES estatales o institucionales que cuentan oportunamente con los recursos necesarios para el pago de becas.</t>
    </r>
    <r>
      <rPr>
        <i/>
        <sz val="10"/>
        <color indexed="30"/>
        <rFont val="Soberana Sans"/>
        <family val="3"/>
      </rPr>
      <t xml:space="preserve">
</t>
    </r>
  </si>
  <si>
    <t>(Total de PRONABES estatales o institucionales que reciben al mes de octubre los recursos necesarios para el primer pago mensual de las becas / Total de PRONABES estatales o institucionales que participan en el programa) *100</t>
  </si>
  <si>
    <t>A 2 Aprobación de las convocatorias de becas</t>
  </si>
  <si>
    <r>
      <t>Porcentaje de convocatorias autorizadas para su publicación.</t>
    </r>
    <r>
      <rPr>
        <i/>
        <sz val="10"/>
        <color indexed="30"/>
        <rFont val="Soberana Sans"/>
        <family val="3"/>
      </rPr>
      <t xml:space="preserve">
</t>
    </r>
  </si>
  <si>
    <t>(Número de convocatorias autorizadas en el ciclo escolar (t) / Número de convocatorias recibidas en el ciclo escolar (t)) *100</t>
  </si>
  <si>
    <r>
      <t xml:space="preserve">Relación de eficiencia de terminación entre becarios del PRONABES y no becarios del programa en la educación superior pública. 
</t>
    </r>
    <r>
      <rPr>
        <sz val="10"/>
        <rFont val="Soberana Sans"/>
        <family val="2"/>
      </rPr>
      <t xml:space="preserve"> Causa : La relación de eficiencia terminal de los becarios del programa se ha mantenido, lo que indica que el programa contribuye a la permanencia de estudiantes de escasos recursos, en instituciones públicas de ecuación superior, así mismo promueve la conclusión del ciclo escolar, evitando la deserción escolar asociada a falta de recursos económicos. Efecto:  Otros Motivos:</t>
    </r>
  </si>
  <si>
    <r>
      <t xml:space="preserve">Porcentaje de alumnos inscritos en la educación superior pública, integrantes de hogares con ingresos menores o iguales a cuatro salarios mínimos per cápita, que cuentan con beca PRONABES.
</t>
    </r>
    <r>
      <rPr>
        <sz val="10"/>
        <rFont val="Soberana Sans"/>
        <family val="2"/>
      </rPr>
      <t xml:space="preserve"> Causa : Los comités técnicos estatales e institucionales encargados de la ejecución del programa otorgaron un total de 336,914 becas a estudiantes provenientes de hogares con ingresos menores o iguales a cuatro salarios mínimos per cápita. Se otorgaron 8,066 becas adicionales a las programas, lo que representa un incremento del 5% respecto a las becas entregadas en el ciclo anterior. Por otra parte, el programa atendió 55.27% de la población objetivo, es decir, 1.32% más de lo programado. Efecto:  Otros Motivos:</t>
    </r>
  </si>
  <si>
    <r>
      <t xml:space="preserve">Porcentaje de alumnas beneficiadas por el programa.
</t>
    </r>
    <r>
      <rPr>
        <sz val="10"/>
        <rFont val="Soberana Sans"/>
        <family val="2"/>
      </rPr>
      <t xml:space="preserve"> Causa : Las becas entregadas a mujeres por parte del programa representan un 57.15%, es decir, 1.15% más de lo programado, esto equivale a un total de 187947 becas para mujeres estudiantes en instituciones públicas de educación superior. Con esta acción, se contribuye a la formación de profesionales desde la perspectiva de género. Efecto:  Otros Motivos:</t>
    </r>
  </si>
  <si>
    <r>
      <t xml:space="preserve">Tasa anual de crecimiento de becas otorgadas por el PRONABES.
</t>
    </r>
    <r>
      <rPr>
        <sz val="10"/>
        <rFont val="Soberana Sans"/>
        <family val="2"/>
      </rPr>
      <t xml:space="preserve"> Causa : Los comités técnicos estatales e institucionales del programa otorgaron un total de 336914 becas a estudiantes de educación superior, esto representa un incremento del 5.01% respecto a las becas entregadas en el ciclo anterior, así como un incremento del 2.5% respecto de la meta programada. Efecto:  Otros Motivos:</t>
    </r>
  </si>
  <si>
    <r>
      <t xml:space="preserve">Porcentaje de PRONABES estatales o institucionales que cuentan oportunamente con los recursos necesarios para el pago de becas.
</t>
    </r>
    <r>
      <rPr>
        <sz val="10"/>
        <rFont val="Soberana Sans"/>
        <family val="2"/>
      </rPr>
      <t xml:space="preserve"> Causa : Durante la operación del programa el total de comités técnicos estatales e institucionales recibieron oportunamente los recursos necesarios para el pago de becas para alumnos de instituciones públicas de educación superior. Efecto:  Otros Motivos:</t>
    </r>
  </si>
  <si>
    <r>
      <t xml:space="preserve">Porcentaje de convocatorias autorizadas para su publicación.
</t>
    </r>
    <r>
      <rPr>
        <sz val="10"/>
        <rFont val="Soberana Sans"/>
        <family val="2"/>
      </rPr>
      <t xml:space="preserve"> Causa : La Coordinación Nacional de Becas de Educación Superior autorizó el total de convocatorias remitidas por los comités estatales e institucionales para la ejecución del programa. Efecto:  Otros Motivos:</t>
    </r>
  </si>
  <si>
    <t>S029</t>
  </si>
  <si>
    <t>Programa Escuelas de Calidad</t>
  </si>
  <si>
    <t>310-Dirección General de Desarrollo de la Gestión e Innovación Educativa</t>
  </si>
  <si>
    <t>16 - Complemento a los servicios educativos</t>
  </si>
  <si>
    <t>Contribuir a la mejora del logro académico de los estudiantes en escuelas públicas de educación básica mediante la implementación del Modelo de Gestión Educativa Estratégica.</t>
  </si>
  <si>
    <r>
      <t>Diferencia entre la proporción de alumnos que alcanzan al menos el nivel elemental en los resultados de la prueba ENLACE entre escuelas públicas beneficiadas y no beneficiadas por el Programa Escuelas de Calidad</t>
    </r>
    <r>
      <rPr>
        <i/>
        <sz val="10"/>
        <color indexed="30"/>
        <rFont val="Soberana Sans"/>
        <family val="3"/>
      </rPr>
      <t xml:space="preserve">
Indicador Seleccionado</t>
    </r>
  </si>
  <si>
    <t>(Porcentaje de escuelas públicas primarias y secundarias beneficiadas por el Programa Escuelas de Calidad  que logran el nivel elemental o más en la prueba ENLACE en el año t -Porcentaje de escuelas públicas primarias y secundarias no beneficiadas por el Programa Escuelas de Calidad que logran el nivel elemental o más en la prueba ENLACE en el año t )</t>
  </si>
  <si>
    <t>Proporción</t>
  </si>
  <si>
    <t>Escuelas públicas de educación básica transforman su gestión escolar a través de la implementación de la Gestión Educativa y de la Planeación Estratégica.</t>
  </si>
  <si>
    <r>
      <t>Porcentaje de escuelas PEC que permanecen cinco ciclos escolares o más, respecto del total de escuelas beneficiadas por el Programa en último el ciclo escolar.</t>
    </r>
    <r>
      <rPr>
        <i/>
        <sz val="10"/>
        <color indexed="30"/>
        <rFont val="Soberana Sans"/>
        <family val="3"/>
      </rPr>
      <t xml:space="preserve">
</t>
    </r>
  </si>
  <si>
    <t>(Número de escuelas que en el año t  completaron al menos cinco ciclos escolares en el Programa Escuelas de Calidad /Total de escuelas beneficiadas por el programa en año t)*100</t>
  </si>
  <si>
    <t>A Escuelas PEC cuentan con Consejos Escolares que impulsan la Participación Social</t>
  </si>
  <si>
    <r>
      <t>Porcentaje anual de escuelas PEC con Consejos Escolares de Participación Social inscritos en el Registro Público de Consejos Escolares (REPUCE).</t>
    </r>
    <r>
      <rPr>
        <i/>
        <sz val="10"/>
        <color indexed="30"/>
        <rFont val="Soberana Sans"/>
        <family val="3"/>
      </rPr>
      <t xml:space="preserve">
</t>
    </r>
  </si>
  <si>
    <t>(Número de escuelas PEC con Consejos Escolares de Participación Social inscritos en el REPUCE en el ciclo escolar t / Total de escuelas PEC que participan en el ciclo escolar t)*100</t>
  </si>
  <si>
    <t>B Directores de escuelas de educación básica capacitados en el Modelo de Gestión Educativa Estratégica por los equipos estatales de PEC</t>
  </si>
  <si>
    <r>
      <t>Porcentaje de directivos de escuelas de educación básica capacitados anualmente en el Modelo de Gestión Educativa Estratégica.</t>
    </r>
    <r>
      <rPr>
        <i/>
        <sz val="10"/>
        <color indexed="30"/>
        <rFont val="Soberana Sans"/>
        <family val="3"/>
      </rPr>
      <t xml:space="preserve">
</t>
    </r>
  </si>
  <si>
    <t>(Número de directivos capacitados en el Modelo de Gestión Educativa Estratégica en el ciclo escolar t/ Total de directivos programados a capacitar en el Modelo de Gestión Educativa Estratégica en el ciclo escolar t)*100</t>
  </si>
  <si>
    <t>C Supervisores de educación básica capacitados en el Modelo de Gestión Educativa Estratégica, por los equipos estatales de PEC, al ciclo escolar</t>
  </si>
  <si>
    <r>
      <t>Porcentaje de Supervisores de educación básica capacitados anualmente en el  Modelo de Gestión Educativa Estratégica</t>
    </r>
    <r>
      <rPr>
        <i/>
        <sz val="10"/>
        <color indexed="30"/>
        <rFont val="Soberana Sans"/>
        <family val="3"/>
      </rPr>
      <t xml:space="preserve">
</t>
    </r>
  </si>
  <si>
    <t>(Número de supervisores capacitados en el Modelo de Gestión Educativa Estratégica en el ciclo escolar t / Total de supervisores programados a capacitar en el Modelo de Gestión Educativa Estratégica en el ciclo escolar t)*100</t>
  </si>
  <si>
    <t>D Escuelas públicas de educación básica beneficiadas por el Programa financieramente y/o con apoyo técnico pedagógico.</t>
  </si>
  <si>
    <r>
      <t>Porcentaje total de escuelas beneficiadas anualmente por el Programa Escuelas de Calidad con recurso financiero y/o apoyo técnico-pedagógico.</t>
    </r>
    <r>
      <rPr>
        <i/>
        <sz val="10"/>
        <color indexed="30"/>
        <rFont val="Soberana Sans"/>
        <family val="3"/>
      </rPr>
      <t xml:space="preserve">
</t>
    </r>
  </si>
  <si>
    <t>(Número de escuelas beneficiadas con recurso financiero y/o apoyo técnico-pedagógico durante el ciclo escolar t /Total de escuelas programadas a beneficiar con recurso financiero y/o apoyo técnico-pedagógico en el ciclo escolar t ) * 100</t>
  </si>
  <si>
    <t>A 1 Las entidades federativas cuentan con los recursos federales  para la implementación del Modelo de Gestión Educativa Estratégica (MGEE) en las escuelas PEC</t>
  </si>
  <si>
    <r>
      <t>Porcentaje anual de Entidades federativas que reciben en tiempo los recursos federales</t>
    </r>
    <r>
      <rPr>
        <i/>
        <sz val="10"/>
        <color indexed="30"/>
        <rFont val="Soberana Sans"/>
        <family val="3"/>
      </rPr>
      <t xml:space="preserve">
</t>
    </r>
  </si>
  <si>
    <t>(Número de entidades federativas que reciben en tiempo recursos federales en proporción al depósito estatal / Total de entidades federativas participantes)*100</t>
  </si>
  <si>
    <t>B 2 Capacitación a los Equipos Técnicos Estatales para impulsar la implementación del Modelo de Gestión Educativa Estratégica en las escuelas públicas de educación básica.</t>
  </si>
  <si>
    <r>
      <t>Porcentaje de Equipos Técnicos Estatales que participan en al menos dos ocasiones en acciones de capacitación durante el ciclo escolar.</t>
    </r>
    <r>
      <rPr>
        <i/>
        <sz val="10"/>
        <color indexed="30"/>
        <rFont val="Soberana Sans"/>
        <family val="3"/>
      </rPr>
      <t xml:space="preserve">
</t>
    </r>
  </si>
  <si>
    <t>(Número de equipos técnicos estatales que participan en al menos dos ocasiones en acciones de capacitación durante el ciclo escolar t  / Total de equipos técnicos estatales programados a capacitar en el ciclo escolar t)*100</t>
  </si>
  <si>
    <t>C 3 Asesorar y acompañar a los Equipos Técnicos Estatales para impulsar la implementación del Modelo de Gestión Educativa Estratégica en las escuelas públicas de educación básica.</t>
  </si>
  <si>
    <r>
      <t>Porcentaje anual de Coordinaciones Generales Estatales del PEC satisfechas con la asesoría y acompañamiento de la CNPEC</t>
    </r>
    <r>
      <rPr>
        <i/>
        <sz val="10"/>
        <color indexed="30"/>
        <rFont val="Soberana Sans"/>
        <family val="3"/>
      </rPr>
      <t xml:space="preserve">
</t>
    </r>
  </si>
  <si>
    <t>(Número de Coordinaciones Generales Estatales del PEC satisfechas con la asesoría y acompañamiento en el año t / Total de Coordinaciones Generales Estatales del PEC que contestan el cuestionario sobre la asesoría y acompañamiento en el año t )*100</t>
  </si>
  <si>
    <r>
      <t>Porcentaje de Equipos Técnicos Estatales que participan en al menos dos ocasiones en acciones de asesoría y acompañamiento durante el ciclo escolar.</t>
    </r>
    <r>
      <rPr>
        <i/>
        <sz val="10"/>
        <color indexed="30"/>
        <rFont val="Soberana Sans"/>
        <family val="3"/>
      </rPr>
      <t xml:space="preserve">
</t>
    </r>
  </si>
  <si>
    <t>(Número de equipos técnicos estatales que participan en al menos dos ocasiones en acciones de asesoría y acompañamiento durante el ciclo escolar t / Total de equipos técnicos estatales  en el  ciclo escolar t)*100</t>
  </si>
  <si>
    <t>D 4 Dispersión de recursos financieros a las escuelas beneficiadas por el PEC para apoyar la implementación del Modelo de Gestión Educativa Estratégica.</t>
  </si>
  <si>
    <r>
      <t>Porcentaje en la distribución de recursos federales de las entidades federativas a las escuelas PEC</t>
    </r>
    <r>
      <rPr>
        <i/>
        <sz val="10"/>
        <color indexed="30"/>
        <rFont val="Soberana Sans"/>
        <family val="3"/>
      </rPr>
      <t xml:space="preserve">
</t>
    </r>
  </si>
  <si>
    <t>(Monto de recursos federales distribuidos por las entidades federativas a las escuelas PEC en el ciclo escolar t  / Total de recursos federales transferidos en el ciclo escolar t) * 100</t>
  </si>
  <si>
    <r>
      <t xml:space="preserve">Diferencia entre la proporción de alumnos que alcanzan al menos el nivel elemental en los resultados de la prueba ENLACE entre escuelas públicas beneficiadas y no beneficiadas por el Programa Escuelas de Calidad
</t>
    </r>
    <r>
      <rPr>
        <sz val="10"/>
        <rFont val="Soberana Sans"/>
        <family val="2"/>
      </rPr>
      <t xml:space="preserve"> Causa : La cifra estimada a alcanzar es de 2.2 puntos, la cifra definitiva se tendrá una vez que concluya el ciclo escolar 2013-2014 y se cuente con la realización de la prueba ENLACE o su equivalente en el año 2014   Efecto:  Otros Motivos:</t>
    </r>
  </si>
  <si>
    <r>
      <t xml:space="preserve">Porcentaje de escuelas PEC que permanecen cinco ciclos escolares o más, respecto del total de escuelas beneficiadas por el Programa en último el ciclo escolar.
</t>
    </r>
    <r>
      <rPr>
        <sz val="10"/>
        <rFont val="Soberana Sans"/>
        <family val="2"/>
      </rPr>
      <t xml:space="preserve"> Causa : La cifra estima a alcanzar es de 3,689 escuelas que permanecen cinco ciclos escolares o más, respecto del total de escuelas beneficiadas por el Programa en último el ciclo escolar, la cifra definitiva se conocerá una vez que concluya el ciclo escolar 2013-2014 y se validen los datos por parte del Programa.   Efecto:  Otros Motivos:</t>
    </r>
  </si>
  <si>
    <r>
      <t xml:space="preserve">Porcentaje anual de escuelas PEC con Consejos Escolares de Participación Social inscritos en el Registro Público de Consejos Escolares (REPUCE).
</t>
    </r>
    <r>
      <rPr>
        <sz val="10"/>
        <rFont val="Soberana Sans"/>
        <family val="2"/>
      </rPr>
      <t xml:space="preserve"> Causa : La cifra  estimada a alcanzar es 46,659 escuelas PEC con Consejos Escolares de Participación Social inscritos en el REPUCE en el ciclo escolar 2013-2014 de acuerdo al comportamiento que se ha tenido por parte del Programa. La cifra definitiva se conocerá una vez que concluya el ciclo escolar 2013-2014 y se validen los datos por parte del Programa.    Efecto:  Otros Motivos:</t>
    </r>
  </si>
  <si>
    <r>
      <t xml:space="preserve">Porcentaje de directivos de escuelas de educación básica capacitados anualmente en el Modelo de Gestión Educativa Estratégica.
</t>
    </r>
    <r>
      <rPr>
        <sz val="10"/>
        <rFont val="Soberana Sans"/>
        <family val="2"/>
      </rPr>
      <t xml:space="preserve"> Causa : La cifra estimada de avance es de 47,929 directivos capacitados en el Modelo de Gestión Educativa Estratégica  en el ciclo escolar 2013-2014 de acuerdo a la proyección inicial estimada de cobertura reportada por las coordinaciones estatales del Programa. La cifra definitiva se conocerá una vez que concluya el ciclo escolar 2013-2014 y se validen los datos por parte del Programa.    Efecto:  Otros Motivos:</t>
    </r>
  </si>
  <si>
    <r>
      <t xml:space="preserve">Porcentaje de Supervisores de educación básica capacitados anualmente en el  Modelo de Gestión Educativa Estratégica
</t>
    </r>
    <r>
      <rPr>
        <sz val="10"/>
        <rFont val="Soberana Sans"/>
        <family val="2"/>
      </rPr>
      <t xml:space="preserve"> Causa : La Cifra estimada a alcanzar es de 9,310 supervisores capacitados en el Modelo de Gestión Educativa durante el ciclo escolar 2013-2014 la cifra definitiva se conocerá una vez que concluya el ciclo escolar 2013-2014 y se validen los datos por parte del Programa. Adicionalmente a las acciones de capacitación de las coordinaciones estatales del PEC, se está capacitando directamente  a 1,268 integrantes de los equipos de supervisión para fortalecer los consejos técnicos escolares.    Efecto:  Otros Motivos:</t>
    </r>
  </si>
  <si>
    <r>
      <t xml:space="preserve">Porcentaje total de escuelas beneficiadas anualmente por el Programa Escuelas de Calidad con recurso financiero y/o apoyo técnico-pedagógico.
</t>
    </r>
    <r>
      <rPr>
        <sz val="10"/>
        <rFont val="Soberana Sans"/>
        <family val="2"/>
      </rPr>
      <t xml:space="preserve"> Causa : La cifra estimada de avance es de 47,929 escuelas beneficiadas con recurso financiero y/o apoyo técnico-pedagógico durante el ciclo escolar 2013-2014 de acuerdo a la proyección inicial estimada de cobertura reportada por las coordinaciones estatales del Programa. La cifra definitiva se conocerá una vez que concluya el ciclo escolar 2013-2014 y se validen los datos por parte del Programa.    Efecto:  Otros Motivos:</t>
    </r>
  </si>
  <si>
    <r>
      <t xml:space="preserve">Porcentaje anual de Entidades federativas que reciben en tiempo los recursos federales
</t>
    </r>
    <r>
      <rPr>
        <sz val="10"/>
        <rFont val="Soberana Sans"/>
        <family val="2"/>
      </rPr>
      <t xml:space="preserve"> Causa : La meta no se cumplió debido a que solamente 30 entidades federativas realizaron el depósito estatal para participar en el Programa. Dos entidades federativas no participan financieramente Chiapas y Veracruz.   Efecto:  Otros Motivos:</t>
    </r>
  </si>
  <si>
    <r>
      <t xml:space="preserve">Porcentaje de Equipos Técnicos Estatales que participan en al menos dos ocasiones en acciones de capacitación durante el ciclo escolar.
</t>
    </r>
    <r>
      <rPr>
        <sz val="10"/>
        <rFont val="Soberana Sans"/>
        <family val="2"/>
      </rPr>
      <t xml:space="preserve"> Causa : La meta se cumplió satisfactoriamente    Efecto:  Otros Motivos:</t>
    </r>
  </si>
  <si>
    <r>
      <t xml:space="preserve">Porcentaje anual de Coordinaciones Generales Estatales del PEC satisfechas con la asesoría y acompañamiento de la CNPEC
</t>
    </r>
    <r>
      <rPr>
        <sz val="10"/>
        <rFont val="Soberana Sans"/>
        <family val="2"/>
      </rPr>
      <t xml:space="preserve"> Causa : Se estima alcanzar la meta de 32 entidades federativas satisfechas con la asesoría y acompañamiento del Programa, la cifra definitiva se conocerá una vez que concluya el ciclo escolar 2013-2014.   Efecto:  Otros Motivos:</t>
    </r>
  </si>
  <si>
    <r>
      <t xml:space="preserve">Porcentaje de Equipos Técnicos Estatales que participan en al menos dos ocasiones en acciones de asesoría y acompañamiento durante el ciclo escolar.
</t>
    </r>
    <r>
      <rPr>
        <sz val="10"/>
        <rFont val="Soberana Sans"/>
        <family val="2"/>
      </rPr>
      <t xml:space="preserve"> Causa : La meta se cumplió satisfactoriamente    Efecto:  Otros Motivos:</t>
    </r>
  </si>
  <si>
    <r>
      <t xml:space="preserve">Porcentaje en la distribución de recursos federales de las entidades federativas a las escuelas PEC
</t>
    </r>
    <r>
      <rPr>
        <sz val="10"/>
        <rFont val="Soberana Sans"/>
        <family val="2"/>
      </rPr>
      <t xml:space="preserve"> Causa : La meta se rebaso en 10.70% ya que se transfirieron a los Fideicomisos Estatales para Escuelas de Calidad 1,384.2 millones de pesos que están en proceso de dispersión a las escuelas beneficiadas La cifra definitiva se conocerá una vez que concluya el ciclo escolar 2013-2014 y se validen los datos por parte del Programa.    Efecto:  Otros Motivos:</t>
    </r>
  </si>
  <si>
    <t>S035</t>
  </si>
  <si>
    <t>Programa de Mejoramiento Institucional de las Escuelas Normales Públicas</t>
  </si>
  <si>
    <t>515-Dirección General de Educación Superior para Profesionales de la Educación</t>
  </si>
  <si>
    <t>Contribuir a elevar la calidad de la Educación Superior</t>
  </si>
  <si>
    <r>
      <t>Porcentaje de Escuelas Normales Públicas que mejoran de manera integral los servicios educativos (capacidades académicas de alumnos y docentes, realizan evaluaciones de programas educativos y mejoran su infraestructura).</t>
    </r>
    <r>
      <rPr>
        <i/>
        <sz val="10"/>
        <color indexed="30"/>
        <rFont val="Soberana Sans"/>
        <family val="3"/>
      </rPr>
      <t xml:space="preserve">
</t>
    </r>
  </si>
  <si>
    <t>(Total de Escuelas Normales Públicas que en sus Programas de Fortalecimiento Institucional (ProFEN) mejoran las capacidades academicas de alumnos y docentes, realizan evaluacion de sus programas educativos y mejoran su infraestructura /Total de Escuelas Normales Públicas)*100</t>
  </si>
  <si>
    <t>Las competencias académicas de los alumnos de las Escuelas Normales Públicas son mejoradas.</t>
  </si>
  <si>
    <r>
      <t xml:space="preserve">Porcentaje de alumnos que obtienen puntajes de satisfactorio o sobresaliente en el Examen General de Conocimientos de Escuelas Normales Públicas </t>
    </r>
    <r>
      <rPr>
        <i/>
        <sz val="10"/>
        <color indexed="30"/>
        <rFont val="Soberana Sans"/>
        <family val="3"/>
      </rPr>
      <t xml:space="preserve">
Indicador Seleccionado</t>
    </r>
  </si>
  <si>
    <t>(Número de alumnos/as  con puntaje satisfactorio o sobresaliente de las Escuelas Normales Públicas en el programa / El número de alumnos /as sustentantes en Escuelas Normales Públicas en el programa) * 100</t>
  </si>
  <si>
    <t>A Competencias académicas de docentes y directivos de escuelas normales públicas mejoradas</t>
  </si>
  <si>
    <r>
      <t>Porcentaje de docentes y directivos que obtienen un grado académico (profesionalización del docente)</t>
    </r>
    <r>
      <rPr>
        <i/>
        <sz val="10"/>
        <color indexed="30"/>
        <rFont val="Soberana Sans"/>
        <family val="3"/>
      </rPr>
      <t xml:space="preserve">
</t>
    </r>
  </si>
  <si>
    <t>(Número de docentes y directivos que obtienen grado académico año t / Número de docentes y directivos en el programa, año t) X 100</t>
  </si>
  <si>
    <t>B Competencias académicas o educativas de los alumnos, mejoradas.</t>
  </si>
  <si>
    <r>
      <t>Porcentaje de proyectos para realizar tutorías (acompañamiento en las prácticas profesionales) y asesorías (acompañamiento en el desarrollo del trabajo recepcional) a los alumnos de las Escuelas Normales Públicas.</t>
    </r>
    <r>
      <rPr>
        <i/>
        <sz val="10"/>
        <color indexed="30"/>
        <rFont val="Soberana Sans"/>
        <family val="3"/>
      </rPr>
      <t xml:space="preserve">
</t>
    </r>
  </si>
  <si>
    <t>(Número de proyectos para realizar tutorías y asesorías / Número total de proyectos presentados) *100</t>
  </si>
  <si>
    <t>C Equipamiento e Infraestructura de las Escuelas Normales Públicas mejoradas</t>
  </si>
  <si>
    <r>
      <t>Porcentaje de proyectos concluidos que mejoran la infraestructura y equipamiento.</t>
    </r>
    <r>
      <rPr>
        <i/>
        <sz val="10"/>
        <color indexed="30"/>
        <rFont val="Soberana Sans"/>
        <family val="3"/>
      </rPr>
      <t xml:space="preserve">
</t>
    </r>
  </si>
  <si>
    <t>(Número de proyectos concluidos que mejoran la infraestructura y equipamiento/Número de proyectos presentados)*100</t>
  </si>
  <si>
    <t>A 1 Generar un programa de habilitación profesional para alcanzar los estándares de educación superior</t>
  </si>
  <si>
    <r>
      <t>Porcentaje de Escuelas Normales Públicas que cuentan con un programa para mejorar el nivel académico del personal docente y directivo</t>
    </r>
    <r>
      <rPr>
        <i/>
        <sz val="10"/>
        <color indexed="30"/>
        <rFont val="Soberana Sans"/>
        <family val="3"/>
      </rPr>
      <t xml:space="preserve">
</t>
    </r>
  </si>
  <si>
    <t>(Número de Escuelas Normales Públicas que cuentan con un programa para mejorar el nivel académico del personal docente y directivo /Total de  Escuelas Normales Públicas apoyadas)*100</t>
  </si>
  <si>
    <t>B 2 Apoyo tutorial a los alumnos en sus prácticas profesionales</t>
  </si>
  <si>
    <r>
      <t>Porcentaje de asesorías realizadas sobre las programadas</t>
    </r>
    <r>
      <rPr>
        <i/>
        <sz val="10"/>
        <color indexed="30"/>
        <rFont val="Soberana Sans"/>
        <family val="3"/>
      </rPr>
      <t xml:space="preserve">
</t>
    </r>
  </si>
  <si>
    <t>(Número de asesorías realizadas/Número de asesorías programadas, año t)*100</t>
  </si>
  <si>
    <t>B 3 Alumnos que han recibido tutorías o asesorías en sus prácticas profesionales</t>
  </si>
  <si>
    <r>
      <t>Porcentaje de alumnos asesorados sobre los programados</t>
    </r>
    <r>
      <rPr>
        <i/>
        <sz val="10"/>
        <color indexed="30"/>
        <rFont val="Soberana Sans"/>
        <family val="3"/>
      </rPr>
      <t xml:space="preserve">
</t>
    </r>
  </si>
  <si>
    <t>(Número total de alumnos asesorados / Número total de alumnos programados)*100</t>
  </si>
  <si>
    <t>C 4 Escuela Normal Pública que ha realizado nuevas construcciones.</t>
  </si>
  <si>
    <r>
      <t>Porcentaje de Escuelas Normales Públicas que realizan nuevas construcciones</t>
    </r>
    <r>
      <rPr>
        <i/>
        <sz val="10"/>
        <color indexed="30"/>
        <rFont val="Soberana Sans"/>
        <family val="3"/>
      </rPr>
      <t xml:space="preserve">
</t>
    </r>
  </si>
  <si>
    <t>(Número de Escuelas Normales Públicas que ha realizado nuevas construcciones / Número de las Escuelas Normales Públicas apoyadas)*100</t>
  </si>
  <si>
    <t>C 5 Escuela Normal Pública que ha realizado un mantenimiento preventivo y correctivo de las instalaciones</t>
  </si>
  <si>
    <r>
      <t>Porcentaje de Escuelas Normales Públicas que realizan un mantenimiento preventivo y correctivo de las instalaciones</t>
    </r>
    <r>
      <rPr>
        <i/>
        <sz val="10"/>
        <color indexed="30"/>
        <rFont val="Soberana Sans"/>
        <family val="3"/>
      </rPr>
      <t xml:space="preserve">
</t>
    </r>
  </si>
  <si>
    <t>(Número de Escuelas Normales Públicas que realizan un mantenimiento preventivo y correctivo de las instalaciones / Número de Escuelas Normales Públicas apoyadas) *100</t>
  </si>
  <si>
    <t>C 6 Escuela Normal Pública que ha adquirido equipo</t>
  </si>
  <si>
    <r>
      <t>Porcentaje de Escuelas Normales Públicas que han adquirido equipo.</t>
    </r>
    <r>
      <rPr>
        <i/>
        <sz val="10"/>
        <color indexed="30"/>
        <rFont val="Soberana Sans"/>
        <family val="3"/>
      </rPr>
      <t xml:space="preserve">
</t>
    </r>
  </si>
  <si>
    <t>(Número de Escuelas Normales Públicas que han adquirido equipo / Número de las Escuelas Normales Públicas apoyadas)*100</t>
  </si>
  <si>
    <r>
      <t xml:space="preserve">Porcentaje de Escuelas Normales Públicas que mejoran de manera integral los servicios educativos (capacidades académicas de alumnos y docentes, realizan evaluaciones de programas educativos y mejoran su infraestructura).
</t>
    </r>
    <r>
      <rPr>
        <sz val="10"/>
        <rFont val="Soberana Sans"/>
        <family val="2"/>
      </rPr>
      <t xml:space="preserve"> Causa : Existe un mayor interés por parte de las Escuelas Normales Públicas por mejorar de manera integral los servicios educativos debido a los beneficios que cada una de las áreas ha recibido por parte del programa. Efecto: Las Escuelas Normales Públicas mejoraron de manera integral los servicios educativos. Otros Motivos:</t>
    </r>
  </si>
  <si>
    <r>
      <t xml:space="preserve">Porcentaje de alumnos que obtienen puntajes de satisfactorio o sobresaliente en el Examen General de Conocimientos de Escuelas Normales Públicas 
</t>
    </r>
    <r>
      <rPr>
        <sz val="10"/>
        <rFont val="Soberana Sans"/>
        <family val="2"/>
      </rPr>
      <t xml:space="preserve"> Causa : La matrícula, siendo ésta un indicador variable en función de la oferta y la demanda de cada entidad, además, las Escuelas Normales llevan a cabo programas para mejorar sus resultados, por tal motivo, este indicador presenta un incremento de 3.92 puntos porcentuales sobre la meta propuesta.  Efecto: Se incrementa el porcentaje de alumnos que obtienen puntajes de satisfactorio o sobresaliente en el Examen General de Conocimientos de Escuelas Normales Públicas. Otros Motivos:</t>
    </r>
  </si>
  <si>
    <r>
      <t xml:space="preserve">Porcentaje de docentes y directivos que obtienen un grado académico (profesionalización del docente)
</t>
    </r>
    <r>
      <rPr>
        <sz val="10"/>
        <rFont val="Soberana Sans"/>
        <family val="2"/>
      </rPr>
      <t xml:space="preserve"> Causa : Durante el último año se ha incrementado el interés de los docentes por incorporarse al Programa de Mejoramiento del Profesorado (PROMEP) razón por lo que el porcentaje del indicador presenta un incremento de atención. Efecto: Se incremento la profesionalización de los docentes. Otros Motivos:</t>
    </r>
  </si>
  <si>
    <r>
      <t xml:space="preserve">Porcentaje de proyectos para realizar tutorías (acompañamiento en las prácticas profesionales) y asesorías (acompañamiento en el desarrollo del trabajo recepcional) a los alumnos de las Escuelas Normales Públicas.
</t>
    </r>
    <r>
      <rPr>
        <sz val="10"/>
        <rFont val="Soberana Sans"/>
        <family val="2"/>
      </rPr>
      <t xml:space="preserve"> Causa : Las Escuelas Normales Públicas han demostrado interés por desarrollar proyectos de tutoría con el objetivo de acompañar las prácticas profesionales, mejorar el perfil de egreso de los alumnos y fortalecer el desarrollo del documento recepcional. Efecto: Los proyectos para realizar tutorías y asesorías se incrementaron con el objetivo de acompañar las prácticas profesionales, mejorar el perfil de egreso de los alumnos y fortalecer el desarrollo del documento recepcional. Otros Motivos:</t>
    </r>
  </si>
  <si>
    <r>
      <t xml:space="preserve">Porcentaje de proyectos concluidos que mejoran la infraestructura y equipamiento.
</t>
    </r>
    <r>
      <rPr>
        <sz val="10"/>
        <rFont val="Soberana Sans"/>
        <family val="2"/>
      </rPr>
      <t xml:space="preserve"> Causa : Las Escuelas Normales Públicas han demostrado interés por desarrollar proyectos que mejoren la infraestructura y el equipamiento. Efecto: Se incrementaron los proyectos concluidos que mejoran la infraestructura y equipamiento en las Escuelas Normales Públicas. Otros Motivos:</t>
    </r>
  </si>
  <si>
    <r>
      <t xml:space="preserve">Porcentaje de Escuelas Normales Públicas que cuentan con un programa para mejorar el nivel académico del personal docente y directivo
</t>
    </r>
    <r>
      <rPr>
        <sz val="10"/>
        <rFont val="Soberana Sans"/>
        <family val="2"/>
      </rPr>
      <t xml:space="preserve"> Causa : Existe interés en las Escuelas Normales Públicas por desarrollar un programa para mejorar el nivel académico de los docentes y directivos a través de diplomados, conferencias, cursos y certificación en un segundo idioma. Efecto: Las Escuelas Normales Públicas cuentan con un programa para mejorar el nivel académico de los docentes y directivos. Otros Motivos:</t>
    </r>
  </si>
  <si>
    <r>
      <t xml:space="preserve">Porcentaje de asesorías realizadas sobre las programadas
</t>
    </r>
    <r>
      <rPr>
        <sz val="10"/>
        <rFont val="Soberana Sans"/>
        <family val="2"/>
      </rPr>
      <t xml:space="preserve"> Causa : Las Escuelas Normales Públicas han demostrado interés por desarrollar proyectos de asesoría con el objetivo de acompañar a los alumnos en las prácticas profesionales, mejorar el perfil de egreso y fortalecer sus competencias. Efecto: El número de asesorías en las Escuelas Normales Púbicas se incrementó con el objetivo de acompañar a los alumnos en las prácticas profesionales, mejorar el perfil de egreso y fortalecer sus competencias. Otros Motivos:</t>
    </r>
  </si>
  <si>
    <r>
      <t xml:space="preserve">Porcentaje de alumnos asesorados sobre los programados
</t>
    </r>
    <r>
      <rPr>
        <sz val="10"/>
        <rFont val="Soberana Sans"/>
        <family val="2"/>
      </rPr>
      <t xml:space="preserve"> Causa : Las Escuelas Normales Públicas han demostrado interés para que los alumnos reciban asesoría con el objetivo de acompañarlos en las prácticas profesionales, mejorar el perfil de egreso y fortalecer sus competencias. Efecto: El porcentaje de alumnos asesorados se incrementó con el objetivo de acompañarlos en las prácticas profesionales, mejorar el perfil de egreso y fortalecer sus competencias. Otros Motivos:</t>
    </r>
  </si>
  <si>
    <r>
      <t xml:space="preserve">Porcentaje de Escuelas Normales Públicas que realizan nuevas construcciones
</t>
    </r>
    <r>
      <rPr>
        <sz val="10"/>
        <rFont val="Soberana Sans"/>
        <family val="2"/>
      </rPr>
      <t xml:space="preserve"> Causa : Las Escuelas Normales Públicas desarrollaron proyectos de cierre y conclusión para realizar nuevas construcciones, razón por la cual el indicador presenta un decremento. Efecto: Las Escuelas Normales Públicas que desarrollaron proyectos para realizar nuevas construcciones disminuyeron. Otros Motivos:</t>
    </r>
  </si>
  <si>
    <r>
      <t xml:space="preserve">Porcentaje de Escuelas Normales Públicas que realizan un mantenimiento preventivo y correctivo de las instalaciones
</t>
    </r>
    <r>
      <rPr>
        <sz val="10"/>
        <rFont val="Soberana Sans"/>
        <family val="2"/>
      </rPr>
      <t xml:space="preserve"> Causa : Las Escuelas Normales Públicas han demostrado interés por desarrollar proyectos de mantenimiento preventivo y correctivo de las instalaciones. Efecto: Las Escuelas Normales Públicas que realizan un mantenimiento preventivo y correctivo de las las instalaciones, se incrementaron. Otros Motivos:</t>
    </r>
  </si>
  <si>
    <r>
      <t xml:space="preserve">Porcentaje de Escuelas Normales Públicas que han adquirido equipo.
</t>
    </r>
    <r>
      <rPr>
        <sz val="10"/>
        <rFont val="Soberana Sans"/>
        <family val="2"/>
      </rPr>
      <t xml:space="preserve"> Causa : Las Escuelas Normales Públicas han demostrado interés por desarrollar proyectos de mantenimiento preventivo y correctivo de las instalaciones Efecto: Se incrementaron las Escuelas Normales Públicas que han adquirido equipo. Otros Motivos:</t>
    </r>
  </si>
  <si>
    <t>S108</t>
  </si>
  <si>
    <t>Programa Becas de apoyo a la Educación Básica de Madres Jóvenes y Jóvenes Embarazadas</t>
  </si>
  <si>
    <t>313-Dirección General de Educación Indígena</t>
  </si>
  <si>
    <t>Contribuir a la reducción del rezago educativo mediante el otorgamiento de becas a niñas y jóvenes en situación de vulnerabilidad, agravada por el embarazo y la maternidad.</t>
  </si>
  <si>
    <r>
      <t xml:space="preserve">Porcentaje de niñas y jóvenes madres y/o embarazadas en situación de vulnerabilidad incorporadas al Programa  concluyen su educación básica. </t>
    </r>
    <r>
      <rPr>
        <i/>
        <sz val="10"/>
        <color indexed="30"/>
        <rFont val="Soberana Sans"/>
        <family val="3"/>
      </rPr>
      <t xml:space="preserve">
</t>
    </r>
  </si>
  <si>
    <t>(Número de beneficiarias registradas en el padrón que concluyen su educación básica al final del año fiscal /Número de beneficiarias registradas en el padrón que deberían concluir su educación básica al final del año fiscal  )*100</t>
  </si>
  <si>
    <t>Alumna graduada</t>
  </si>
  <si>
    <t>Madres jóvenes y jóvenes embarazadas entre 12 y 18 años 11 meses de edad en situación de vulnerabilidad permanecen en el Programa de manera activa, incluyendo a las que terminan la educación básica.</t>
  </si>
  <si>
    <r>
      <t>Porcentaje de madres jóvenes y jóvenes embarazadas entre 12 y 18 años 11 meses que permanecen en el Programa durante el periodo a evaluar.</t>
    </r>
    <r>
      <rPr>
        <i/>
        <sz val="10"/>
        <color indexed="30"/>
        <rFont val="Soberana Sans"/>
        <family val="3"/>
      </rPr>
      <t xml:space="preserve">
Indicador Seleccionado</t>
    </r>
  </si>
  <si>
    <t>(Número de beneficiarias que permanecen en el Programa al final del año fiscal t/ Total de beneficiarias incorporadas durante el año fiscal t - beneficiarias que concluyen su educación básica durante el año fiscal t)*100</t>
  </si>
  <si>
    <t>Beneficiaria atendida</t>
  </si>
  <si>
    <t>Estratégico-Eficiencia-Anual</t>
  </si>
  <si>
    <t>A Madres jóvenes y jóvenes embarazadas entre los 12 y 18 años 11 meses de edad, capacitadas mediante un taller sobre prevención del embarazo no planificado en adolescentes, impartido por alguna institución de salud pública.</t>
  </si>
  <si>
    <r>
      <t>Madres jóvenes y jóvenes embarazadas entre los 12 y 18 años 11 meses de edad, capacitadas con un taller sobre prevención del embarazo no planificado en adolescentes recibido por alguna institución de salud pública.</t>
    </r>
    <r>
      <rPr>
        <i/>
        <sz val="10"/>
        <color indexed="30"/>
        <rFont val="Soberana Sans"/>
        <family val="3"/>
      </rPr>
      <t xml:space="preserve">
</t>
    </r>
  </si>
  <si>
    <t>Número de madres jóvenes y jóvenes embarazadas entre los 12 y 18 años 11 meses de edad, capacitadas con un taller sobre prevención del embarazo no planificado en adolescentes.</t>
  </si>
  <si>
    <t>Becaria apoyada</t>
  </si>
  <si>
    <t>B Becas de apoyo a la educación básica otorgadas a madres jóvenes y jóvenes embarazadas entre los 12 y 18 años 11 meses de edad.</t>
  </si>
  <si>
    <r>
      <t>Becas de apoyo a la educación básica otorgadas a madres jóvenes y jóvenes embarazadas entre los 12 y 18 años 11 meses de edad.</t>
    </r>
    <r>
      <rPr>
        <i/>
        <sz val="10"/>
        <color indexed="30"/>
        <rFont val="Soberana Sans"/>
        <family val="3"/>
      </rPr>
      <t xml:space="preserve">
</t>
    </r>
  </si>
  <si>
    <t>Número de becas de apoyo a la educación básica otorgadas a madres jóvenes y jóvenes embarazadas entre 12 y 18 años 11 meses de edad.</t>
  </si>
  <si>
    <t>Beca otorgada</t>
  </si>
  <si>
    <t>A 1 Estrategia Integral para la prevención del embarazo adolescente no planificado, implementada en las entidades federativas.</t>
  </si>
  <si>
    <r>
      <t>Implementación  de la Estrategia Integral para la prevención del embarazo no planificado en adolescentes en las entidades federativas.</t>
    </r>
    <r>
      <rPr>
        <i/>
        <sz val="10"/>
        <color indexed="30"/>
        <rFont val="Soberana Sans"/>
        <family val="3"/>
      </rPr>
      <t xml:space="preserve">
</t>
    </r>
  </si>
  <si>
    <t>Número de entidades federativas que implementan la Estrategia Integral para la prevención del embarazo no planificado en adolescentes.</t>
  </si>
  <si>
    <t xml:space="preserve">Estrategia Implementada  </t>
  </si>
  <si>
    <t>B 2 Transferencia de recursos a las entidades federativas participantes.</t>
  </si>
  <si>
    <r>
      <t>Porcentaje de entidades con recursos transferidos en su totalidad.</t>
    </r>
    <r>
      <rPr>
        <i/>
        <sz val="10"/>
        <color indexed="30"/>
        <rFont val="Soberana Sans"/>
        <family val="3"/>
      </rPr>
      <t xml:space="preserve">
</t>
    </r>
  </si>
  <si>
    <t>(Número de entidades con transferencia completa de recursos/ total de entidades federativas con recursos programados)*100</t>
  </si>
  <si>
    <t>Entidades Federativas con Recursos Transferidos</t>
  </si>
  <si>
    <r>
      <t xml:space="preserve">Porcentaje de niñas y jóvenes madres y/o embarazadas en situación de vulnerabilidad incorporadas al Programa  concluyen su educación básica. 
</t>
    </r>
    <r>
      <rPr>
        <sz val="10"/>
        <rFont val="Soberana Sans"/>
        <family val="2"/>
      </rPr>
      <t xml:space="preserve"> Causa : Se ha fortalecido la coordinación con las entidades federativas y con el Instituto Nacional para la educación de los Adultos (INEA), para el logro académico en la conclusión de la educación básica de las becarias. Se incrementó el número de becarias que concluyeron su educación básica en un 51%. Esto permitió, en algunas entidades federativas, dirigir los recursos que quedan libres para apoyar a nuevas becarias y con ello eficientar el uso del presupuesto asignado para becas.  Efecto:  Otros Motivos:</t>
    </r>
  </si>
  <si>
    <r>
      <t xml:space="preserve">Porcentaje de madres jóvenes y jóvenes embarazadas entre 12 y 18 años 11 meses que permanecen en el Programa durante el periodo a evaluar.
</t>
    </r>
    <r>
      <rPr>
        <sz val="10"/>
        <rFont val="Soberana Sans"/>
        <family val="2"/>
      </rPr>
      <t xml:space="preserve"> Causa : La vinculación interinstitucional con dependencias gubernamentales y no gubernamentales ha permitido la generación de redes de apoyo para las becarias que impulsan su desarrollo integral y logro educativo. Incremento de la incorporación y permanencia en el Sistema Educativo de las madres jóvenes y jóvenes embarazadas, por lo tanto mayor probabilidad de que concluyan sus estudios en educación básica.  Efecto:  Otros Motivos:</t>
    </r>
  </si>
  <si>
    <r>
      <t xml:space="preserve">Madres jóvenes y jóvenes embarazadas entre los 12 y 18 años 11 meses de edad, capacitadas con un taller sobre prevención del embarazo no planificado en adolescentes recibido por alguna institución de salud pública.
</t>
    </r>
    <r>
      <rPr>
        <sz val="10"/>
        <rFont val="Soberana Sans"/>
        <family val="2"/>
      </rPr>
      <t xml:space="preserve"> Causa : Se realiza talleres sobre prevención del embarazo con apoyo de instituciones del sector salud, del DIF, el INMUJERES, los Institutos de las Mujeres en las Entidades Federativas así como de los Centros de Integración Juvenil, atendiendo a 3,942 becarías Efecto:  Otros Motivos:</t>
    </r>
  </si>
  <si>
    <r>
      <t xml:space="preserve">Becas de apoyo a la educación básica otorgadas a madres jóvenes y jóvenes embarazadas entre los 12 y 18 años 11 meses de edad.
</t>
    </r>
    <r>
      <rPr>
        <sz val="10"/>
        <rFont val="Soberana Sans"/>
        <family val="2"/>
      </rPr>
      <t xml:space="preserve"> Causa : Pese a la tardía dispersión y entrega de apoyos a las becarias, éstas continuaron con sus estudios de alfabetización, primaria o secundaria tanto en la modalidad no escolarizada como escolarizada, logrando una meta de atención superior a la programada en un 2%.  Efecto:  Otros Motivos:</t>
    </r>
  </si>
  <si>
    <r>
      <t xml:space="preserve">Implementación  de la Estrategia Integral para la prevención del embarazo no planificado en adolescentes en las entidades federativas.
</t>
    </r>
    <r>
      <rPr>
        <sz val="10"/>
        <rFont val="Soberana Sans"/>
        <family val="2"/>
      </rPr>
      <t xml:space="preserve"> Causa : La coordinación con diversas instituciones gubernamentales, a través del Comité Estatal de Becas Promajoven, permite abordar en materia de salud y educación de manera integral la estrategia para la Prevención del Embarazo no Planificado en Adolescentes en las entidades federativas.  Efecto:  Otros Motivos:</t>
    </r>
  </si>
  <si>
    <r>
      <t xml:space="preserve">Porcentaje de entidades con recursos transferidos en su totalidad.
</t>
    </r>
    <r>
      <rPr>
        <sz val="10"/>
        <rFont val="Soberana Sans"/>
        <family val="2"/>
      </rPr>
      <t xml:space="preserve"> Causa : Al cierre del tercer trimestre se concluyó con la transferencia del presupuesto asignado a cada una de las 32 entidades federativas para cubrir los apoyos del Programa. Las entidades federativas iniciaron la dispersión de los apoyos en el segundo semestre del año, lo que redujo el tiempo para el ejercicio del recurso durante el presente año fiscal.  Efecto:  Otros Motivos:</t>
    </r>
  </si>
  <si>
    <t>S119</t>
  </si>
  <si>
    <t>Programa Asesor Técnico Pedagógico y para la Atención Educativa a la diversidad social, lingüística y cultural</t>
  </si>
  <si>
    <t>Contribuir a mejorar el nivel de logro educativo de las niñas y niños que asisten a escuelas de educación primaria indígena mediante la atención educativa a la diversidad con pertinencia lingüística y cultural.</t>
  </si>
  <si>
    <r>
      <t>Porcentaje de escuelas primarias indígenas que mejoran su puntaje global en la prueba ENLACE.</t>
    </r>
    <r>
      <rPr>
        <i/>
        <sz val="10"/>
        <color indexed="30"/>
        <rFont val="Soberana Sans"/>
        <family val="3"/>
      </rPr>
      <t xml:space="preserve">
Indicador Seleccionado</t>
    </r>
  </si>
  <si>
    <t>(Número de escuelas de educación primaria indígena que mejoraron su puntaje global en la prueba ENLACE / total de escuelas de educación primaria indígena que aplicaron la prueba ENLACE) * 100.</t>
  </si>
  <si>
    <t>Escuela evaluada</t>
  </si>
  <si>
    <t>La atención educativa de las niñas y los niños que asisten a escuelas de educación indígena se mejora con pertinencia lingüística y cultural.</t>
  </si>
  <si>
    <r>
      <t>Índice de mejora de la Atención Educativa de las niñas y niños con pertinencia lingüística y cultural.</t>
    </r>
    <r>
      <rPr>
        <i/>
        <sz val="10"/>
        <color indexed="30"/>
        <rFont val="Soberana Sans"/>
        <family val="3"/>
      </rPr>
      <t xml:space="preserve">
</t>
    </r>
  </si>
  <si>
    <t>IME= [(IPC (0.20) + IP (0.30) + IA (0.50) ) ]</t>
  </si>
  <si>
    <t>Actividad realizada</t>
  </si>
  <si>
    <t>A Asesorías realizadas por los AAD (Asesores Académicos de la Diversidad social, lingüística y cultural) a docentes de Educación Indígena frente a grupo.</t>
  </si>
  <si>
    <r>
      <t>Porcentaje de asesorías realizadas por los AAD del Programa, a docentes de Educación Indígena.</t>
    </r>
    <r>
      <rPr>
        <i/>
        <sz val="10"/>
        <color indexed="30"/>
        <rFont val="Soberana Sans"/>
        <family val="3"/>
      </rPr>
      <t xml:space="preserve">
</t>
    </r>
  </si>
  <si>
    <t>(Total de asesorías realizadas por los AAD / total de asesorías programadas en las reglas de operación) * 100</t>
  </si>
  <si>
    <t>Asesoría realizada</t>
  </si>
  <si>
    <t>A 1 Docentes de Educación Primaria Indígena asesorados por el Programa Asesor Técnico Pedagógico y para la Atención Educativa a la Diversidad Social, Lingüística y Cultural.</t>
  </si>
  <si>
    <r>
      <t>Porcentaje de docentes de Educación Primaria Indígena asesorados por el Programa.</t>
    </r>
    <r>
      <rPr>
        <i/>
        <sz val="10"/>
        <color indexed="30"/>
        <rFont val="Soberana Sans"/>
        <family val="3"/>
      </rPr>
      <t xml:space="preserve">
</t>
    </r>
  </si>
  <si>
    <t>(Número de docentes de educación primaria indígena asesorados por el PAED/ Total de Docentes de educación primaria indígena del ciclo escolar) * 100</t>
  </si>
  <si>
    <t>Docente asesorado.</t>
  </si>
  <si>
    <t>Gestión-Eficiencia-Mensual</t>
  </si>
  <si>
    <t>A 2 Visitas de asesoría a escuelas de Educación Primaria Indígena por el Programa Asesor Técnico Pedagógico y para la Atención Educativa a la Diversidad Social, Lingüística y Cultural.</t>
  </si>
  <si>
    <r>
      <t>Porcentaje de escuelas de educación primaria indígena que recibieron visitas de asesoría por el PAED.</t>
    </r>
    <r>
      <rPr>
        <i/>
        <sz val="10"/>
        <color indexed="30"/>
        <rFont val="Soberana Sans"/>
        <family val="3"/>
      </rPr>
      <t xml:space="preserve">
</t>
    </r>
  </si>
  <si>
    <t>(Número de escuelas de educación primaria indígena que recibieron visitas de asesoría / Total de escuelas de educación primaria indígena del ciclo escolar)*100</t>
  </si>
  <si>
    <t>Escuela Primaria Asesorada.</t>
  </si>
  <si>
    <t>Gestión-Eficacia-Mensual</t>
  </si>
  <si>
    <t>A 3 Docentes de Educación Preescolar Indígena asesorados por el Programa Asesor Técnico Pedagógico y para la Atención Educativa a la Diversidad Social, Lingüística y Cultural.</t>
  </si>
  <si>
    <r>
      <t>Porcentaje de docentes de Educación Preescolar Indígena asesorados por el Programa.</t>
    </r>
    <r>
      <rPr>
        <i/>
        <sz val="10"/>
        <color indexed="30"/>
        <rFont val="Soberana Sans"/>
        <family val="3"/>
      </rPr>
      <t xml:space="preserve">
</t>
    </r>
  </si>
  <si>
    <t>(Número de docentes de Educación Preescolar Indígena asesorados por el PAED/ Total de Docentes de Educación Preescolar Indígena del ciclo escolar) * 100.</t>
  </si>
  <si>
    <t>A 4 Incorporación de Asesores Académicos de la Diversidad Social, Linguística y Cultural en procesos de capacitación.</t>
  </si>
  <si>
    <r>
      <t>Porcentaje de Asesores Académicos de la Diversidad Social, Lingüística y Cultural capacitados.</t>
    </r>
    <r>
      <rPr>
        <i/>
        <sz val="10"/>
        <color indexed="30"/>
        <rFont val="Soberana Sans"/>
        <family val="3"/>
      </rPr>
      <t xml:space="preserve">
</t>
    </r>
  </si>
  <si>
    <t>(Total de AAD capacitados / Total de AAD autorizados en las Reglas de Operación del PAED) * 100.</t>
  </si>
  <si>
    <t>Asesor capacitado</t>
  </si>
  <si>
    <t>A 5 Visitas de asesoría a escuelas de Educación Preescolar Indígena por el Programa Asesor Técnico Pedagógico y para la Atención Educativa a la Diversidad Social, Lingüística y Cultural.</t>
  </si>
  <si>
    <r>
      <t>Porcentaje de escuelas de Educación Preescolar  Indígena que recibieron visitas de asesoría por el PAED.</t>
    </r>
    <r>
      <rPr>
        <i/>
        <sz val="10"/>
        <color indexed="30"/>
        <rFont val="Soberana Sans"/>
        <family val="3"/>
      </rPr>
      <t xml:space="preserve">
</t>
    </r>
  </si>
  <si>
    <t>(Número de escuelas de Educación Preescolar Indígena que recibieron visitas de asesoría / Total de escuelas de Educación Preescolar Indígena del ciclo escolar) *100.</t>
  </si>
  <si>
    <t>Escuela atendida</t>
  </si>
  <si>
    <r>
      <t xml:space="preserve">Porcentaje de escuelas primarias indígenas que mejoran su puntaje global en la prueba ENLACE.
</t>
    </r>
    <r>
      <rPr>
        <sz val="10"/>
        <rFont val="Soberana Sans"/>
        <family val="2"/>
      </rPr>
      <t xml:space="preserve"> Causa : Las actividades establecidas en la MIR del PAED fueron cumplidas satisfactoriamente, esto incluye: la asesoría a docentes de educación indígena, incorporación de los mismos en procesos de profesionalización, visitas de asesoría a centros escolares, incorporación y capacitación de AAD. Las escuelas primarias de educación indígena mejoraron en los resultados de la prueba ENLACE respecto al año anterior. El porcentaje real de mejora de las escuelas de educación indígena respecto al año anterior (2012) es de 52.70% es importante señalar que durante el 2013 no todas las escuelas de educación indígena en el país aplicaron la prueba ENLACE, debido a ello y con los resultados disponibles en la página de la SEP ENLACE Educación Básica en el link http://enlace.sep.gob.mx/content/ba/docs/2013/otros_criterios_de_consulta/listado_esc.html Se obtuvieron los resultados de 6,696 escuelas de educación indígena en 2013, sin embargo 884 de estas escuelas no cuentan con información respecto a 2012 por lo que no es posible compararlas. Así encontramos un universo comparable de 5,812 escuelas de las cuales 3,063 indican una mejora en sus puntajes respecto al 2012. Efecto:  Otros Motivos:</t>
    </r>
  </si>
  <si>
    <r>
      <t xml:space="preserve">Índice de mejora de la Atención Educativa de las niñas y niños con pertinencia lingüística y cultural.
</t>
    </r>
    <r>
      <rPr>
        <sz val="10"/>
        <rFont val="Soberana Sans"/>
        <family val="2"/>
      </rPr>
      <t xml:space="preserve"> Causa : Los tres componentes que conforman el IME Índice de asesorías (50%) Índice de profesionalización (30%), e índice de propuestas curriculares (20%) se cumplieron durante el 2013, debido a las acciones implementadas por la DGEI en el ejercicio fiscal. El índice de mejora de la atención educativa con pertinencia lingüística y cultural (IME) de las niñas y niños alcanzó la meta programada, se obtuvo el 100% del 88% que se había establecido como meta en la matriz de indicadores. Efecto:  Otros Motivos:</t>
    </r>
  </si>
  <si>
    <r>
      <t xml:space="preserve">Porcentaje de asesorías realizadas por los AAD del Programa, a docentes de Educación Indígena.
</t>
    </r>
    <r>
      <rPr>
        <sz val="10"/>
        <rFont val="Soberana Sans"/>
        <family val="2"/>
      </rPr>
      <t xml:space="preserve"> Causa : De 2012 a 2013 hubo un incremento en la cantidad de Asesores Académicos de la Diversidad. Asimismo los AAD impulsan el trabajo colaborativo durante las jornadas de asesoría a los docentes frente a grupo en los niveles de preescolar y primaria. La cantidad de asesorías para el 2013 supera la meta programada a inicios de año y se reporta por encima de lo programado. Efecto:  Otros Motivos:</t>
    </r>
  </si>
  <si>
    <r>
      <t xml:space="preserve">Porcentaje de docentes de Educación Primaria Indígena asesorados por el Programa.
</t>
    </r>
    <r>
      <rPr>
        <sz val="10"/>
        <rFont val="Soberana Sans"/>
        <family val="2"/>
      </rPr>
      <t xml:space="preserve"> Causa : Los Asesores Académicos de la Diversidad fomentan el trabajo colaborativo entre los docentes de educación indígena así como también detectan y brindan asesoría individual a los docentes que así lo requieran, en este sentido se ha generado mayor focalización del programa en ciertos docentes. La cantidad de docentes asesorados se reporta por debajo de la meta programada a inicios de año. Efecto:  Otros Motivos:</t>
    </r>
  </si>
  <si>
    <r>
      <t xml:space="preserve">Porcentaje de escuelas de educación primaria indígena que recibieron visitas de asesoría por el PAED.
</t>
    </r>
    <r>
      <rPr>
        <sz val="10"/>
        <rFont val="Soberana Sans"/>
        <family val="2"/>
      </rPr>
      <t xml:space="preserve"> Causa : Para el 2013 se aumentó el número de Asesores Académicos de la Diversidad lo que incide directamente en las visitas a las escuelas. La cantidad de escuelas primarias que reciben visitas por el PAED se reporta ligeramente por encima de lo programado. Efecto:  Otros Motivos:</t>
    </r>
  </si>
  <si>
    <r>
      <t xml:space="preserve">Porcentaje de docentes de Educación Preescolar Indígena asesorados por el Programa.
</t>
    </r>
    <r>
      <rPr>
        <sz val="10"/>
        <rFont val="Soberana Sans"/>
        <family val="2"/>
      </rPr>
      <t xml:space="preserve"> Causa : Para 2013 se incrementó significativamente la cantidad de Asesores Académicos de la Diversidad del nivel de preescolar quienes fomentan el trabajo colaborativo entre los docentes de educación indígena así como también detectan y brindan asesoría individual a los docentes que así lo requieran. La cantidad de docentes asesorados se reporta por encima de lo programado cumpliendo satisfactoriamente la meta planteada a inicios del año. Efecto:  Otros Motivos:</t>
    </r>
  </si>
  <si>
    <r>
      <t xml:space="preserve">Porcentaje de Asesores Académicos de la Diversidad Social, Lingüística y Cultural capacitados.
</t>
    </r>
    <r>
      <rPr>
        <sz val="10"/>
        <rFont val="Soberana Sans"/>
        <family val="2"/>
      </rPr>
      <t xml:space="preserve"> Causa : Durante el 2013 tanto la DGEI como las autoridades educativas locales incorporan a los AAD a procesos de capacitación y formación con el propósito de que los AAD adquieran las herramientas necesarias para continuar con su labor asesora en las escuelas de educación indígena que atienden. La meta en la cantidad de Asesores Académicos de la Diversidad que se involucraron en procesos de formación y/o capacitación se reporta ligeramente por encima de lo programado. Efecto:  Otros Motivos:</t>
    </r>
  </si>
  <si>
    <r>
      <t xml:space="preserve">Porcentaje de escuelas de Educación Preescolar  Indígena que recibieron visitas de asesoría por el PAED.
</t>
    </r>
    <r>
      <rPr>
        <sz val="10"/>
        <rFont val="Soberana Sans"/>
        <family val="2"/>
      </rPr>
      <t xml:space="preserve"> Causa : Para 2012 se incrementó significativamente la cantidad de Asesores Académicos de la Diversidad del nivel de preescolar los cuales realizan visitas a las escuelas para proporcionar asesoría a docentes de dicho nivel. La cantidad de escuelas de preescolar indígena que recibieron visitas de asesoría durante 2013 se reporta por encima de lo programado y cubre satisfactoriamente la meta planteada a inicios del año. Efecto:  Otros Motivos:</t>
    </r>
  </si>
  <si>
    <t>S127</t>
  </si>
  <si>
    <t>Programa del Sistema Nacional de Formación Continua y Superación Profesional de Maestros de Educación Básica en Servicio</t>
  </si>
  <si>
    <t>314-Dirección General de Formación Continua de Maestros en Servicio</t>
  </si>
  <si>
    <t>10 - Diseño y aplicación de la política educativa</t>
  </si>
  <si>
    <t>Normar y promover la calidad, pertinencia y relevancia de la oferta nacional y estatal de la formación continua y superación profesional destinada al fortalecimiento de las competencias profesionales de las Figuras Educativas de nivel Básico en Servicio para el mejor desarrollo de sus funciones y la mejora de los aprendizajes de los alumnos.</t>
  </si>
  <si>
    <r>
      <t>Tasa de variación de programas académicos de calidad, pertinencia y relevancia académica integrados al Catálogo Nacional de Formación Continua y Superación Profesional para Maestros en Servicio.</t>
    </r>
    <r>
      <rPr>
        <i/>
        <sz val="10"/>
        <color indexed="30"/>
        <rFont val="Soberana Sans"/>
        <family val="3"/>
      </rPr>
      <t xml:space="preserve">
</t>
    </r>
  </si>
  <si>
    <t>(( Número de  programas académicos de calidad, pertinencia y relevancia Académica integrados al Catálogo Nacional de Formación Continua y Superación Profesional para Maestros en Servicio en el año N /  Número de  programas académicos de calidad, pertinencia y relevancia integrados al Catálogo Nacional de Formación Continua y Superación Profesional para Maestros en Servicio en el año N-1)-1) * 100</t>
  </si>
  <si>
    <t>Programa</t>
  </si>
  <si>
    <t>Las Figuras Educativas de nivel Básico en Servicio cuentan con formación y/o han sido profesionalizadas en los programas de formación continua y superación profesional de calidad,pertinencia y relevancia en las Entidades Federativas.</t>
  </si>
  <si>
    <r>
      <t>Porcentaje de Figuras Educativas de nivel Básico en Servicio formadas y/o profesionalizadas en los programas de formación continua y superación profesional de calidad, pertinencia y relevancia en las Entidades Federativas.</t>
    </r>
    <r>
      <rPr>
        <i/>
        <sz val="10"/>
        <color indexed="30"/>
        <rFont val="Soberana Sans"/>
        <family val="3"/>
      </rPr>
      <t xml:space="preserve">
Indicador Seleccionado</t>
    </r>
  </si>
  <si>
    <t>(Número de Figuras Educativas formadas y/o profesionalizadas en los programas de formación continua y superación profesional / Número total de Figuras Educativas de Educación Básica en servicio) * 100</t>
  </si>
  <si>
    <t>A Programas de formación continua y superación profesional, relevantes, pertinentes, de alta calidad académica y debidamente alineados con las prioridades educativas nacionales integrados a la oferta académica puesta a disposición de las Figuras Educativas de nivel Básico en Servicio.</t>
  </si>
  <si>
    <r>
      <t>Número de programas de formación continua y superación profesional, que integran la oferta académica nacional para las Figuras Educativas de nivel Básico en Servicio.</t>
    </r>
    <r>
      <rPr>
        <i/>
        <sz val="10"/>
        <color indexed="30"/>
        <rFont val="Soberana Sans"/>
        <family val="3"/>
      </rPr>
      <t xml:space="preserve">
</t>
    </r>
  </si>
  <si>
    <t>Total de programas de formación continua y superación profesional integrados a la oferta académica nacional</t>
  </si>
  <si>
    <t>B Las Figuras Educativas de nivel Básico en Servicio cuentan con la formación del Curso Básico de Formación Continua.</t>
  </si>
  <si>
    <r>
      <t>Porcentaje de Figuras Educativas de nivel Básico en Servicio formadas a través del Curso Básico de Formación Continua.</t>
    </r>
    <r>
      <rPr>
        <i/>
        <sz val="10"/>
        <color indexed="30"/>
        <rFont val="Soberana Sans"/>
        <family val="3"/>
      </rPr>
      <t xml:space="preserve">
</t>
    </r>
  </si>
  <si>
    <t>(Número de Figuras Educativas de nivel Básico en Servicio formadas en el Curso Básico de Formación Continua / Número total de Figuras Educativas de nivel Básico en Servicio) * 100</t>
  </si>
  <si>
    <t>C Las Figuras Educativas de nivel Básico en Servicio cuentan con formación y/o han sido profesionalizadas en el marco del Programa   del Pensamiento Lógico Mátemático y la Aplicación de la Ciencia en la Vida Diaria.</t>
  </si>
  <si>
    <r>
      <t>Porcentaje de Figuras Educativas de nivel Básico en Servicio formadas y/o profesionalizadas en el marco del Programa del Pensamiento Lógico Matemático y la Aplicación de la Ciencia en la Vida Diaria</t>
    </r>
    <r>
      <rPr>
        <i/>
        <sz val="10"/>
        <color indexed="30"/>
        <rFont val="Soberana Sans"/>
        <family val="3"/>
      </rPr>
      <t xml:space="preserve">
</t>
    </r>
  </si>
  <si>
    <t>(Número de Figuras Educativas de nivel Básico en Servicio formadas y/o profesionalizadas en el Programa del Pensamiento Lógico Matemático y la Aplicación de la Ciencia en la Vida Diaria / Número total de Figuras Educativas de nivel Básico en Servicio) * 100</t>
  </si>
  <si>
    <t>D Las Figuras Educativas de primaria y secundaria en Servicio cuentan con formación a través de Trayectos Formativos ofertados en el Catálogo Nacional de Formación Continua y Superación Profesional para Maestros de Educación Básica en Servicio, cuyos resultados fueron obtenidos en la Evaluación Universal.</t>
  </si>
  <si>
    <r>
      <t>Porcentaje de Figuras Educativas de primaria y secundaria en Servicio formadas a través de Trayectos Formativos ofertados en el Catálogo Nacional de Formación Continua y Superación Profesional para Maestros de Educación Básica en Servicio.</t>
    </r>
    <r>
      <rPr>
        <i/>
        <sz val="10"/>
        <color indexed="30"/>
        <rFont val="Soberana Sans"/>
        <family val="3"/>
      </rPr>
      <t xml:space="preserve">
Indicador Seleccionado</t>
    </r>
  </si>
  <si>
    <t>( Número de Figuras Educativas de primaria y secundaria formadas en Trayectos Formativos conforme a los resultados obtenidos en la Evaluación Universal / Número total de Figuras Educativas de primaria y secundaria Diagnosticadas en la Evaluación Universal ) *100</t>
  </si>
  <si>
    <t>A 1 Formación y/o profesionalización de Figuras Educativas de nivel Básico en Servicio en la Reforma Integral de la Educación Básica (RIEB).</t>
  </si>
  <si>
    <r>
      <t>Porcentaje de Figuras Educativas en Servicio formadas y/o profesionalizadas en la Reforma Integral de la Educación Básica (RIEB).</t>
    </r>
    <r>
      <rPr>
        <i/>
        <sz val="10"/>
        <color indexed="30"/>
        <rFont val="Soberana Sans"/>
        <family val="3"/>
      </rPr>
      <t xml:space="preserve">
</t>
    </r>
  </si>
  <si>
    <t>(Número de Figuras Educativas en Servicio formadas y/o profesionalizadas en la Reforma Integral de Educación Básica / Número de Figuras Educativas de Educación Básica en Servicio) * 100</t>
  </si>
  <si>
    <t>A 2 Formación y/o profesionalización de Figuras Educativas de nivel Básico en Servicio en procesos de Gestión, Supervisión y Asesoría.</t>
  </si>
  <si>
    <r>
      <t>Porcentaje de Figuras Educativas de nivel Básico en Servicio formadas y/o profesionalizadas en procesos de Gestión, Supervisión y Asesoría.</t>
    </r>
    <r>
      <rPr>
        <i/>
        <sz val="10"/>
        <color indexed="30"/>
        <rFont val="Soberana Sans"/>
        <family val="3"/>
      </rPr>
      <t xml:space="preserve">
</t>
    </r>
  </si>
  <si>
    <t>(Número de Figuras Educativas de Educación Básica en Servicio formadas y/o profesionalizadas en procesos de Gestión, Supervisión y Asesoría / Número total de Figuras Educativas de Educación Básica en Servicio)*100</t>
  </si>
  <si>
    <t>A 3 Formación y/o profesionalización de Figuras Educativas en servicio de primaria y secundaria en el uso Educativo de las Tecnologías de la Información y la comunicación (TIC).</t>
  </si>
  <si>
    <r>
      <t>Porcentaje de Figuras Educativas en Servicio de primaria y secundaria formadas y/o profesionalizadas en el uso Educativo de las Tecnologías de la Información y la Comunicación (TIC).</t>
    </r>
    <r>
      <rPr>
        <i/>
        <sz val="10"/>
        <color indexed="30"/>
        <rFont val="Soberana Sans"/>
        <family val="3"/>
      </rPr>
      <t xml:space="preserve">
</t>
    </r>
  </si>
  <si>
    <t>(Número de Figuras Educativas en Servicio de primaria y secundaria formadas y/o profesionalizadas en el uso educativo de las TIC / Número de Figuras Educativas en Servicio de primaria y secundaria)*100</t>
  </si>
  <si>
    <t>A 4 Formación de Figuras Educativas en Servicio de primaria y secundaria en la eneseñanza del idioma Inglés.</t>
  </si>
  <si>
    <r>
      <t>Porcentaje de Figuras Educativas en Servicio de primaria y secundaria formadas en la enseñanza del idioma Inglés.</t>
    </r>
    <r>
      <rPr>
        <i/>
        <sz val="10"/>
        <color indexed="30"/>
        <rFont val="Soberana Sans"/>
        <family val="3"/>
      </rPr>
      <t xml:space="preserve">
</t>
    </r>
  </si>
  <si>
    <t>(Número de Figuras Educativas en Servicio de primaria y secundaria formadas en la enseñanza del inglés / Número de Figuras Educativas en Servicio de inglés de primaria y secundaria)* 100</t>
  </si>
  <si>
    <t>A 5 Formación y/o profesionalización de Figuras Educativas de nivel Básico en Servicio a través de programas académicos en el área de Ciencias.</t>
  </si>
  <si>
    <r>
      <t>Porcentaje de Figuras Educativas de nivel Básico en Servicio formadas y/o profesionalizadas en la enseñanza de las Ciencias.</t>
    </r>
    <r>
      <rPr>
        <i/>
        <sz val="10"/>
        <color indexed="30"/>
        <rFont val="Soberana Sans"/>
        <family val="3"/>
      </rPr>
      <t xml:space="preserve">
</t>
    </r>
  </si>
  <si>
    <t>(Número de Figuras Educativas de nivel Básico en Servicio formadas y/o profesionalizadas en Ciencias / Número de Figuras Educativas de nivel Básico en Servicio programadas) * 100</t>
  </si>
  <si>
    <t>A 6 Formación y/o profesionalización de Figuras Educativas de nivel Básico en Servicio en el Programa de Capacitación al Magisterio para prevenir la Violencia hacia las Mujeres (PREVIOLEM).</t>
  </si>
  <si>
    <r>
      <t>Porcentaje de Figuras Educativas de nivel Básico en Servicio formadas y/o profesionalizadas en el Programa de Capacitación al Magisterio para prevenir la Violencia hacia las Mujeres (PREVIOLEM).</t>
    </r>
    <r>
      <rPr>
        <i/>
        <sz val="10"/>
        <color indexed="30"/>
        <rFont val="Soberana Sans"/>
        <family val="3"/>
      </rPr>
      <t xml:space="preserve">
</t>
    </r>
  </si>
  <si>
    <t>(Número de Figuras Educativas de nivel Básico en Servicio formadas y/o profesionalizadas en el PREVIOLEM / Número Total de Figuras Educativas de nivel Básico en Servicio programadas) * 100</t>
  </si>
  <si>
    <t>B 7 Diseño, impresión y distribución del Curso Básico de Formación Continua 2012 a las Entidades Federativas.</t>
  </si>
  <si>
    <r>
      <t>Porcentaje de Curso Básico de Formación Continua distribuido en las Entidades Federativas.</t>
    </r>
    <r>
      <rPr>
        <i/>
        <sz val="10"/>
        <color indexed="30"/>
        <rFont val="Soberana Sans"/>
        <family val="3"/>
      </rPr>
      <t xml:space="preserve">
</t>
    </r>
  </si>
  <si>
    <t>Número de materiales de apoyo académico distribuidos del Curso Básico de Formación Continua / Total de materiales de apoyo académico programados) * 100</t>
  </si>
  <si>
    <t>C 8 Formación y/o profesionalización de Figuras Educativas de primaria y secundaria a través de procesos formativos en el área de matemáticas.</t>
  </si>
  <si>
    <r>
      <t>Porcentaje de Figuras Educativas en Servicio de primaria y secundaria formadas y/o profesionalizadas en la enseñanza de las matemáticas.</t>
    </r>
    <r>
      <rPr>
        <i/>
        <sz val="10"/>
        <color indexed="30"/>
        <rFont val="Soberana Sans"/>
        <family val="3"/>
      </rPr>
      <t xml:space="preserve">
</t>
    </r>
  </si>
  <si>
    <t>(Número de Figuras Educativas en Servicio de primaria y secundaria formadas y/o profesionalizadas en la enseñanza de las matemáticas / Número de Figuras Educativas en Servicio de primaria y secundaria programadas) * 100</t>
  </si>
  <si>
    <t>C 9 Formación y/o profesionalización de Figuras Educativas de nivel Básico en Servicio a través de procesos formativos en el área de Español.</t>
  </si>
  <si>
    <r>
      <t>Porcentaje de Figuras Educativas de nivel Básico en Servicio formadas y/o profesionalizadas en la enseñanza del Español.</t>
    </r>
    <r>
      <rPr>
        <i/>
        <sz val="10"/>
        <color indexed="30"/>
        <rFont val="Soberana Sans"/>
        <family val="3"/>
      </rPr>
      <t xml:space="preserve">
</t>
    </r>
  </si>
  <si>
    <t>(Número de Figuras Educativas de nivel Básico en Servicio formadas y/o profesionalizadas en la enseñanza del Español / Número de Figuras Educativas de nivel Básico en Servicio programadas) * 100</t>
  </si>
  <si>
    <t>D 10 Las Figuras Educativas en Servicio de primaria cuentan con formación a través de Trayectos Formativos ofertados en el Catálogo Nacional de Formación Continua y Superación Profesional para Maestros de Educación Básica en Servicio, cuyos resultados fueron obtenidos en la Evaluación Universal.</t>
  </si>
  <si>
    <r>
      <t>Porcentaje de Figuras Educativas en Servicio de primaria formadas a través de Trayectos Formativos ofertados en el Catálogo Nacional de Formación Continua y Superación Profesional para Maestros de Educación Básica en Servicio.</t>
    </r>
    <r>
      <rPr>
        <i/>
        <sz val="10"/>
        <color indexed="30"/>
        <rFont val="Soberana Sans"/>
        <family val="3"/>
      </rPr>
      <t xml:space="preserve">
</t>
    </r>
  </si>
  <si>
    <t>(Total de Figuras Educativas en  Servicio de primaria formadas a través de los Trayectos Formativos / Total de Figuras Educativas en  Servicio de primaria diagnósticadas en la Evaluación Universal) *100</t>
  </si>
  <si>
    <t>D 11 Las Figuras Educativas en Servicio de secundaria cuentan con formación a través de Trayectos Formativos ofertados en el Catálogo Nacional de Formación Continua y Superación Profesional para Maestros de Educación Básica en Servicio, cuyos resultados fueron obtenidos en la Evaluación Universal.</t>
  </si>
  <si>
    <r>
      <t>Porcentaje de Figuras Educativas en Servicio de secundaria formadas a través de Trayectos Formativos ofertados en el Catálogo Nacional de Formación Continua y Superación Profesional para Maestros de Educación Básica en Servicio.</t>
    </r>
    <r>
      <rPr>
        <i/>
        <sz val="10"/>
        <color indexed="30"/>
        <rFont val="Soberana Sans"/>
        <family val="3"/>
      </rPr>
      <t xml:space="preserve">
</t>
    </r>
  </si>
  <si>
    <t>(Total de Figuras Educativas en Servicio de secundaria formadas a través de los Trayectos Formativos / Total de Figuras Educativas en  Servicio de secundaria diagnosticadas en la Evaluación Universal) *100</t>
  </si>
  <si>
    <r>
      <t xml:space="preserve">Tasa de variación de programas académicos de calidad, pertinencia y relevancia académica integrados al Catálogo Nacional de Formación Continua y Superación Profesional para Maestros en Servicio.
</t>
    </r>
    <r>
      <rPr>
        <sz val="10"/>
        <rFont val="Soberana Sans"/>
        <family val="2"/>
      </rPr>
      <t xml:space="preserve"> Causa : Se alcazó una tasa de variación negativa por -16.17 por ciento.  Ante el proceso de reforma educativa que impulsa la SEP del Gobierno federal a partir de febrero de 2013, la SEB, a través de la DGFCMS, redefinió la política nacional de formación continua y desarrollo profesional; ante ello, las acciones institucionales en torno a la regulación de la oferta de programas académicos, se reorientaron para brindar atención a la demanda de la población objetivo del PSNFCSP. Así, la integración del Catálogo Nacional de Formación Continua y Superación Profesional para Maestros en Servicio 2013, responde a las prioridades educativas nacionales que se perfilan en el PND y el PROSEDU 2013-2018, respectivamente; de tal manera que las 1,006 propuestas de estudio disponibles, fueron seleccionadas con base en la revisión efectuada al Catálogo Nacional 2012; conforme a criterios de suficiencia, relevancia y pertinencia de la oferta académica puesta a disposición del personal docente, directivo, de supervisión y asistencia técnico pedagógica que participa en los distintos niveles y modalidades de la educación básica.    Efecto:  Otros Motivos:</t>
    </r>
  </si>
  <si>
    <r>
      <t xml:space="preserve">Porcentaje de Figuras Educativas de nivel Básico en Servicio formadas y/o profesionalizadas en los programas de formación continua y superación profesional de calidad, pertinencia y relevancia en las Entidades Federativas.
</t>
    </r>
    <r>
      <rPr>
        <sz val="10"/>
        <rFont val="Soberana Sans"/>
        <family val="2"/>
      </rPr>
      <t xml:space="preserve"> Causa : La SEP, a través de la SEB, reorientó la línea de acción institucional en materia de formación continua y desarrollo profesional docente conforme lo determina el PND y el PROSEDU 2013-2018, respectivamente. Así, la unidad administrativa responsable del Programa con clave presupuestaria S127, impulsó el diseño y desarrollo de acciones académicas, técnicas y de gestión para fortalecer la atención del personal docente, directivo, de supervisión y apoyo técnico pedagógico conforme las prioridades educativas nacionales; lo cual implica responder a lo establecido en el Plan y los Programas de Estudio vigentes para la educación  básica, a fin de impulsar y consolidar procesos formativos de calidad, pertinentes y relevantes para mejorar los procesos de enseñanza y aprendije en el aula y la escuela de tipo básico, en sus distintos niveles y modalidades. De ahí que el nivel de logro respecto al cumplimiento de la meta y el indicador establecidos, sobrepasó la cobertura de atención programada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</si>
  <si>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Número de programas de formación continua y superación profesional, que integran la oferta académica nacional para las Figuras Educativas de nivel Básico en Servicio.
</t>
    </r>
    <r>
      <rPr>
        <sz val="10"/>
        <rFont val="Soberana Sans"/>
        <family val="2"/>
      </rPr>
      <t xml:space="preserve"> Causa : Ante el proceso de reforma educativa que impulsa la SEP del Gobierno federal a partir de febrero de 2013, la SEB, a través de la DGFCMS, redefinió la política nacional de formación continua y desarrollo profesional; ante ello, las acciones institucionales en torno a la regulación de la oferta de programas académicos, se reorientaron para brindar atención a la demanda de la población objetivo del PSNFCSP. Así, la integración del Catálogo Nacional de Formación Continua y Superación Profesional para Maestros en Servicio 2013, responde a las prioridades educativas nacionales que se perfilan en el PND y el PROSEDU 2013-2018, respectivamente; de tal manera que las 1,006 propuestas de estudio disponibles, fueron seleccionadas con base en la revisión efectuada al Catálogo Nacional 2012; conforme a criterios de suficiencia, relevancia y pertinencia de la oferta académica puesta a disposición del personal docente, directivo, de supervisión y asistencia técnico pedagógica que participa en los distintos niveles y modalidades de la educación básica.   Efecto:  Otros Motivos:</t>
    </r>
  </si>
  <si>
    <r>
      <t xml:space="preserve">Porcentaje de Figuras Educativas de nivel Básico en Servicio formadas a través del Curso Básico de Formación Continua.
</t>
    </r>
    <r>
      <rPr>
        <sz val="10"/>
        <rFont val="Soberana Sans"/>
        <family val="2"/>
      </rPr>
      <t xml:space="preserve"> Causa : Ante el proceso de reforma educativa que impulsa la SEP del Gobierno federal a partir de febrero de 2013, la SEB, a través de la DGFCMS, redefinió la política nacional de formación continua y desarrollo profesional; ante ello, las acciones institucionales en torno a la regulación de la oferta de programas académicos, se reorientaron para brindar atención a la demanda de la población objetivo del PSNFCSP.  Efecto:  Otros Motivos:</t>
    </r>
  </si>
  <si>
    <r>
      <t xml:space="preserve">Porcentaje de Figuras Educativas de nivel Básico en Servicio formadas y/o profesionalizadas en el marco del Programa del Pensamiento Lógico Matemático y la Aplicación de la Ciencia en la Vida Diaria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desarrollo de acciones académicas para fortalecer la atención del personal docente, directivo, de supervisión y apoyo técnico pedagógico conforme estas prioridades educativas nacionales que subyacen al impulso y el fortalecimiento del pensamiento lógico matemático y la aplicación de la ciencia en la vida diaria a través de la educación  básica, aunque no en la modalidad de programa; lo cual implica responder a lo establecido en el Plan y los Programas de Estudio vigentes. De ahí que el nivel de logro respecto al cumplimiento de la meta y el indicador establecidos, sobrepasó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</si>
  <si>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de primaria y secundaria en Servicio formadas a través de Trayectos Formativos ofertados en el Catálogo Nacional de Formación Continua y Superación Profesional para Maestros de Educación Básica en Servicio.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desarrollo de acciones académicas a través de dichos trayectos para fortalecer la atención del personal docente, directivo, de supervisión y apoyo técnico pedagógico conforme las prioridades educativas nacionales; lo cual implica responder a lo establecido en el Plan y los Programas de Estudio vigentes. De ahí que el nivel de logro respecto al cumplimiento de la meta y el indicador establecidos, sobrepasó ligeramente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</si>
  <si>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en Servicio formadas y/o profesionalizadas en la Reforma Integral de la Educación Básica (RIEB).
</t>
    </r>
    <r>
      <rPr>
        <sz val="10"/>
        <rFont val="Soberana Sans"/>
        <family val="2"/>
      </rPr>
      <t xml:space="preserve"> Causa :     La SEP, a través de la SEB, reorientó la política nacional en este ámbito conforme lo determina el PND y el PROSEDU 2013-2018, respectivamente. Así, la unidad administrativa responsable del PS127, impulsó el desarrollo de acciones académicas para fortalecer la atención del personal docente, directivo, de supervisión y apoyo técnico pedagógico conforme las nuevas prioridades educativas nacionales; lo cual implica responder a lo establecido en el Plan y los Programas de Estudio vigentes para la educación  básica, justo en el marco del proceso de reforma educativa que impulsa la actual administración pública federal en colaboración las AEL. De ahí que el nivel de logro respecto al cumplimiento de la meta y el indicador establecidos, sobrepasó ligeramente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</si>
  <si>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de nivel Básico en Servicio formadas y/o profesionalizadas en procesos de Gestión, Supervisión y Asesoría.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diseño y desarrollo de acciones académicas, técnicas y de gestión para fortalecer la atención del personal directivo, de supervisión y apoyo técnico pedagógico conforme las prioridades educativas nacionales; lo cual implica responder a lo establecido por el Plan y los Programas de Estudio vigentes para la educación  básica, a fin de impulsar y consolidar procesos de gestión educativa, supervisión escolar, de zona y sector, así como mejorar la asesoría académica en el aula y la escuela de tipo básico. De ahí que el nivel de logro respecto al cumplimiento de la meta y el indicador establecidos, sobrepasó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</si>
  <si>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en Servicio de primaria y secundaria formadas y/o profesionalizadas en el uso Educativo de las Tecnologías de la Información y la Comunicación (TIC).
</t>
    </r>
    <r>
      <rPr>
        <sz val="10"/>
        <rFont val="Soberana Sans"/>
        <family val="2"/>
      </rPr>
      <t xml:space="preserve"> Causa : Durante el ciclo escolar 2013-2014, el Gobierno Federal redefinió la estrategia nacional en esta materia, a partir de lo cual la SEP a través de la SEB reorientó las líneas de acción institucionales en este ámbito conforme lo determina el PND y el PROSEDU 2013-2018, respectivamente. Así, la unidad administrativa responsable del PS127, construyó e impulsó algunas acciones académicas para formar al personal docente, directivo, de supervisión y apoyo técnico pedagógico en este eje de carácter transversal de la política nacional de ciencia, tecnología e innovación; lo cual implica un desfase en las etapas de diseño y desarrollo en coordinación con las instancias locales de formación continua y desarrollo profesional para lograr el cumplimiento total de la meta y el indicador establecidos en la etapa de planeación que se llevó a cabo a inicios de 2013.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</si>
  <si>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en Servicio de primaria y secundaria formadas en la enseñanza del idioma Inglés.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desarrollo de acciones académicas para fortalecer la atención del personal docente, directivo, de supervisión y apoyo técnico pedagógico conforme esta prioridad educativa nacional; lo cual implica responder a lo establecido por el Plan y los Programas de Estudio vigentes para la educación  básica. De ahí que el nivel de logro respecto al cumplimiento de la meta y el indicador establecidos, sobrepasó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</si>
  <si>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de nivel Básico en Servicio formadas y/o profesionalizadas en la enseñanza de las Ciencias.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desarrollo de acciones académicas para fortalecer la atención del personal docente, directivo, de supervisión y apoyo técnico pedagógico conforme esta prioridad educativa nacional que subyace al impulso y el fortalecimiento del área de Ciencias en educación  básica, aunque no necesariamente en la modalidad de programas; lo cual implica responder a lo establecido para la enseñanza y el aprendizaje en esta asignatura en el Plan y los Programas de Estudio vigentes. De ahí que el nivel de logro respecto al cumplimiento de la meta y el indicador establecidos, sobrepasó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</si>
  <si>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de nivel Básico en Servicio formadas y/o profesionalizadas en el Programa de Capacitación al Magisterio para prevenir la Violencia hacia las Mujeres (PREVIOLEM).
</t>
    </r>
    <r>
      <rPr>
        <sz val="10"/>
        <rFont val="Soberana Sans"/>
        <family val="2"/>
      </rPr>
      <t xml:space="preserve"> Causa : En el marco del Programa de Capacitación al Magisterio para prevenir la Violencia hacia las Mujeres (PREVIOLEM), la meta superó la expectativa respecto a la demanda y el interés mostrado por los docentes durante el ciclo escolar 2012-2013 y 2013-2014, respectivamente; así como al impulso que le ha dado la federación y los Estados a la temática relativa a: derechos humanos; prevención de la violencia hacia las mujeres, niñas, niños y adolescentes; educación integral de la sexualidad; convivencia escolar y ambientes de aprendizajes democráticos, equitativos, libres de violencia y discriminación, entre otros temas y problemas de relevancia social.  La oferta académica que integra esta línea formativa de carácter transversal al currículo de la educación básica, se conforma de diversas propuestas de estudio en el marco del Catálogo Nacional de Formación Continua y Superación Profesional, mismas que son solicitadas con un alto nivel de demanda por parte de los docentes, directivos, supervisores y asesores técnico pedagógicos que participan en los distintos niveles y modalidades de la educación básica.  Por lo anterior, el indicador de la meta se cumplió y rebasó durante el 3er trimestre de 2013. Así, se registró la participación nacional de 36,961 figuras educativas formadas y/o capacitadas en este rubro; de tal forma que se superó la cifra programada de 30,000 lo que representa 123.20% de logro alcanzad redefinió el enfoque del PREVIOLEM para transitar a una Estrategia Nacional para Impulsar la Convivencia Escolar Pacífica con Perspectiva de Género en la Educación Básica. Efecto:  Otros Motivos:</t>
    </r>
  </si>
  <si>
    <r>
      <t xml:space="preserve">Porcentaje de Curso Básico de Formación Continua distribuido en las Entidades Federativas.
</t>
    </r>
    <r>
      <rPr>
        <sz val="10"/>
        <rFont val="Soberana Sans"/>
        <family val="2"/>
      </rPr>
      <t xml:space="preserve"> Causa : Ante el proceso de reforma educativa que impulsa la SEP del Gobierno federal a partir de febrero de 2013, la SEB, a través de la DGFCMS, redefinió la política nacional de formación continua y desarrollo profesional; ante ello, las acciones institucionales en torno a la regulación de la oferta de programas académicos, se reorientaron para brindar atención a la demanda de la población objetivo del PSNFCSP.  Efecto:  Otros Motivos:</t>
    </r>
  </si>
  <si>
    <r>
      <t xml:space="preserve">Porcentaje de Figuras Educativas en Servicio de primaria y secundaria formadas y/o profesionalizadas en la enseñanza de las matemáticas.
</t>
    </r>
    <r>
      <rPr>
        <sz val="10"/>
        <rFont val="Soberana Sans"/>
        <family val="2"/>
      </rPr>
      <t xml:space="preserve"> Causa : Durante el ciclo escolar 2013-2014, el Gobierno Federal redefinió la estrategia nacional en esta materia, a partir de lo cual la SEP a través de la SEB reorientó las líneas de acción institucionales en este ámbito conforme lo determina el PND y el PROSEDU 2013-2018, respectivamente. Así, la unidad administrativa responsable del PS127, construyó e impulsó algunas acciones académicas para formar al personal docente, directivo, de supervisión y apoyo técnico pedagógico en este tema educativo de carácter prioritario; lo cual implica un desfase en las etapas de diseño y desarrollo en coordinación con las instancias locales de formación continua y desarrollo profesional para lograr el cumplimiento total de la meta y el indicador establecidos en la etapa de planeación que se llevó a cabo a inicios de 2013.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</si>
  <si>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de nivel Básico en Servicio formadas y/o profesionalizadas en la enseñanza del Español.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desarrollo de acciones académicas para fortalecer la atención del personal docente, directivo, de supervisión y apoyo técnico pedagógico conforme esta prioridad educativa nacional que subyace al impulso y el fortalecimiento de la lectura y la escritura en la educación  básica; lo cual implica responder a lo establecido en el Plan y los Programas de Estudio vigentes. De ahí que el nivel de logro respecto al cumplimiento de la meta y el indicador establecidos, sobrepasó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</si>
  <si>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en Servicio de primaria formadas a través de Trayectos Formativos ofertados en el Catálogo Nacional de Formación Continua y Superación Profesional para Maestros de Educación Básica en Servicio.
</t>
    </r>
    <r>
      <rPr>
        <sz val="10"/>
        <rFont val="Soberana Sans"/>
        <family val="2"/>
      </rPr>
      <t xml:space="preserve"> Causa : La SEP, a través de la SEB, reorientó la línea de acción institucional en este ámbito conforme lo determina el PND y el PROSEDU 2013-2018, respectivamente. Así, la unidad administrativa responsable del PS127, impulsó el desarrollo de acciones académicas a través de dichos trayectos para fortalecer la atención del personal docente, directivo, de supervisión y apoyo técnico pedagógico conforme las prioridades educativas nacionales y los resultados de la evaluación educativa;                lo cual implica responder a lo establecido en el Plan y los Programas de Estudio vigentes. De ahí que el nivel de logro respecto al cumplimiento de la meta y el indicador establecidos, sobrepasó el nivel de cobertura programado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</si>
  <si>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r>
      <t xml:space="preserve">Porcentaje de Figuras Educativas en Servicio de secundaria formadas a través de Trayectos Formativos ofertados en el Catálogo Nacional de Formación Continua y Superación Profesional para Maestros de Educación Básica en Servicio.
</t>
    </r>
    <r>
      <rPr>
        <sz val="10"/>
        <rFont val="Soberana Sans"/>
        <family val="2"/>
      </rPr>
      <t xml:space="preserve"> Causa : La SEP, a través de la SEB, reorientó la línea de acción institucional en este ámbito y nivel educativo conforme lo determina el PND y el PROSEDU 2013-2018, respectivamente. Así, la unidad administrativa responsable del PS127, rediseñó durante este cuarto trimestre 2013 las guías de estudio de las asignaturas de educación secundaria, lo que derivó en un desfase para el desarrollo de acciones académicas a través de dichos trayectos para fortalecer la atención del personal docente, directivo, de supervisión y apoyo técnico pedagógico conforme las prioridades educativas nacionales y los resultados de la evaluación educativa, a fin de responder a lo establecido en el Plan y los Programas de Estudio vigentes. De ahí que el nivel de logro respecto al cumplimiento de la meta y el indicador establecidos no se alcanzó a partir de la cobertura programada inicialmente. Sin embargo, en atención a las Reglas de Operación del PSNFCSP, se establece que las AEL reportarán -quince días después del cierre trimestral- los avances registrados en el periodo, situación que a la fecha de reporte del SMIR y el PASH, aún se continúa alimentando el sistema de seguimiento institucional (SIRAF), por lo que las cifras reportadas se consideran con carácter preliminar, hecho que eventualmente podrá ameritar variación cuantitativa y cualitativa respecto a los datos e información reportados, en el marco de la Cuenta Pública 2013.   Efecto:  Otros Motivos:</t>
    </r>
  </si>
  <si>
    <t>S152</t>
  </si>
  <si>
    <t>Programa para el Fortalecimiento del Servicio de la Educación Telesecundaria</t>
  </si>
  <si>
    <t>311-Dirección General de Materiales e Informática Educativa</t>
  </si>
  <si>
    <t>Contribuir a mejorar el logro educativo de los estudiantes de las telesecundarias objeto de atencion, a traves del fortalecimiento del servicio de telesecundaria</t>
  </si>
  <si>
    <r>
      <t>Tasa de variación del logro alcanzado en Español de las escuelas telesecundarias objeto de atención.</t>
    </r>
    <r>
      <rPr>
        <i/>
        <sz val="10"/>
        <color indexed="30"/>
        <rFont val="Soberana Sans"/>
        <family val="3"/>
      </rPr>
      <t xml:space="preserve">
Indicador Seleccionado</t>
    </r>
  </si>
  <si>
    <t>[(Logro alcanzado en español en la prueba Enlace el año t  de las escuelas telesecundarias objeto de atención / Logro alcanzado en español en la prueba Enlace el año t-1  de las escuelas telesecundarias objeto de atención)-1]*100</t>
  </si>
  <si>
    <r>
      <t>Tasa de variación del logro alcanzado en Matemáticas de las escuelas telesecundarias objeto de atención.</t>
    </r>
    <r>
      <rPr>
        <i/>
        <sz val="10"/>
        <color indexed="30"/>
        <rFont val="Soberana Sans"/>
        <family val="3"/>
      </rPr>
      <t xml:space="preserve">
Indicador Seleccionado</t>
    </r>
  </si>
  <si>
    <t>[(Logro alcanzado en Matemáticas en la prueba Enlace el año t  de las escuelas telesecundarias objeto de atención / Logro alcanzado en Matemáticas en la prueba Enlace el año t-1  de las escuelas telesecundarias objeto de atención)-1]*100</t>
  </si>
  <si>
    <t>El modelo pedagógico de Telesecundaria promueve el logro académico de sus estudiantes a través de la mejora de los procesos de aprendizaje, de gestión escolar y la actualzación del mobiliario educacional.</t>
  </si>
  <si>
    <r>
      <t>Tasa de variación de las escuelas telesecundarias atendidas por el programa que han mejorado el logro educativo en Español en la prueba Enlace</t>
    </r>
    <r>
      <rPr>
        <i/>
        <sz val="10"/>
        <color indexed="30"/>
        <rFont val="Soberana Sans"/>
        <family val="3"/>
      </rPr>
      <t xml:space="preserve">
</t>
    </r>
  </si>
  <si>
    <t>[(Número de escuelas Telesecundarias apoyadas con servicios que brinda el PFT que disminuyeron del 80% de  alumnos en los niveles insuficiente y elemental en la asignatura de español de la prueba Enlace en el año t / Número de escuelas Telesecundarias apoyadas con servicios que brinda el PFT que disminuyeron del 80% de alumnos en los niveles insuficiente y elemental en la asignatura de español de la prueba Enlace en el año t-1)-1]*100</t>
  </si>
  <si>
    <t>N/A</t>
  </si>
  <si>
    <r>
      <t>Tasa de variación de las escuelas telesecundarias atendidas por el programa que han mejorado el logro educativo en Matemáticas en la prueba Enlace</t>
    </r>
    <r>
      <rPr>
        <i/>
        <sz val="10"/>
        <color indexed="30"/>
        <rFont val="Soberana Sans"/>
        <family val="3"/>
      </rPr>
      <t xml:space="preserve">
</t>
    </r>
  </si>
  <si>
    <t>[(Número de escuelas Telesecundarias apoyadas con servicios que brinda el PFT que disminuyeron del 80% de  alumnos en los niveles insuficiente y elemental en la asignatura de Matemáticas de la prueba Enlace en el año t / Número de escuelas Telesecundarias apoyadas con servicios que brinda el PFT que disminuyeron del 80% de alumnos en los niveles insuficiente y elemental en la asignatura de Matemáticas de la prueba Enlace en el año t-1)-1]*100</t>
  </si>
  <si>
    <t>A Proceso de ensenanza fortalecido mediante la capacitacion y actualizacion de docentes, directivos y Asesores Tecnico-Pedagogicos (ATPs) de las escuelas objeto de atencion</t>
  </si>
  <si>
    <r>
      <t>Porcentaje de necesidades de capacitación y actualización atendidas.</t>
    </r>
    <r>
      <rPr>
        <i/>
        <sz val="10"/>
        <color indexed="30"/>
        <rFont val="Soberana Sans"/>
        <family val="3"/>
      </rPr>
      <t xml:space="preserve">
</t>
    </r>
  </si>
  <si>
    <t>[[(Necesidades de capacitación y actualización atendidas para docentes / Necesidades de capacitación y actualización diagnosticadas para docentes) *(0.5)] + [(Necesidades de capacitación y actualización atendidas para  directivos / Necesidades de capacitación y actualización diagnosticadas para directivos) *(0.2)] + [(Necesidades de capacitación y actualización atendidas para ATP´s / Necesidades de capacitación y actualización diagnosticadas para ATP´s) *(0.3)]]*100</t>
  </si>
  <si>
    <t>B Proceso de aprendizaje de los alumnos de telesecundaria objeto de atencion, fortalecido mediante acciones de apoyo al rendimiento escolar</t>
  </si>
  <si>
    <r>
      <t>Variación en el índice de aprobación de alumnos de escuelas telesecundarias objeto de atención</t>
    </r>
    <r>
      <rPr>
        <i/>
        <sz val="10"/>
        <color indexed="30"/>
        <rFont val="Soberana Sans"/>
        <family val="3"/>
      </rPr>
      <t xml:space="preserve">
</t>
    </r>
  </si>
  <si>
    <t>Índice de aprobación de alumnos de Telesecundaria en ciclo n-((n+1)).- Índice de aprobación de alumnos de Telesecundaria en ciclo ((n-1))-n</t>
  </si>
  <si>
    <t>C Gestión escolar de Docentes, Directivos, Asesores Técnico-Pedagógicos (ATP´s) y Jefes de los Servicios Estatales de Telesecundaria (SET´s) mejorada a través de acciones de capacitación y actualización.</t>
  </si>
  <si>
    <r>
      <t>Porcentaje de necesidades de capacitación y actualización para la gestión atendidas</t>
    </r>
    <r>
      <rPr>
        <i/>
        <sz val="10"/>
        <color indexed="30"/>
        <rFont val="Soberana Sans"/>
        <family val="3"/>
      </rPr>
      <t xml:space="preserve">
</t>
    </r>
  </si>
  <si>
    <t>[[(Necesidades de capacitación y actualización para la gestión para Docentes atendidas / Necesidades de capacitación y actualización para la gestión para Docentes diagnosticadas) *(0.25)] + [(Necesidades de capacitación y actualización para la gestión para Directivos atendidas / Necesidades de capacitación y actualización para la gestión para Directivos diagnosticadas) *(0.25)] + [(Necesidades de capacitación y actualización para la gestión para  ATP´s atendidas / Necesidades de capacitación y actualización para la gestión para  ATP´s diagnosticadas) *(0.25)] + [(Necesidades de capacitación y actualización para la gestión para Jefes de los SET´s atendidas / Necesidades de capacitación y actualización para la gestión para Jefes de los SET´s diagnosticadas) *(0.25)]]*100</t>
  </si>
  <si>
    <t>D Escuelas Telesecundarias objeto de atención con Mobiliario educacional actualizado en relación a avances tecnológicos</t>
  </si>
  <si>
    <r>
      <t>Porcentaje de escuelas objeto de atención con mobiliario educacional actualizado</t>
    </r>
    <r>
      <rPr>
        <i/>
        <sz val="10"/>
        <color indexed="30"/>
        <rFont val="Soberana Sans"/>
        <family val="3"/>
      </rPr>
      <t xml:space="preserve">
</t>
    </r>
  </si>
  <si>
    <t>(Número de escuelas objeto de atención con mobiliario educacional actualizado / Total de escuelas objeto de atención con necesidades de actualziación detectadas)*100</t>
  </si>
  <si>
    <t>A 1 Capacitacion y actualizacion de Docentes, Directivos y Asesores T¿cnicos Pedagogicos (ATPs) de las escuelas telesecundarias objeto de atencion, en el proceso de ensenanza</t>
  </si>
  <si>
    <r>
      <t>Porcentaje de  docentes, directivos y ATP´s  capacitados y actualizados en el proceso de enseñanza</t>
    </r>
    <r>
      <rPr>
        <i/>
        <sz val="10"/>
        <color indexed="30"/>
        <rFont val="Soberana Sans"/>
        <family val="3"/>
      </rPr>
      <t xml:space="preserve">
</t>
    </r>
  </si>
  <si>
    <t>[[ ((Docentes hombres capacitados y actualizados en necesidades diagnosticadas + Docentes mujeres capacitadas y actualizadas en necesidades diagnosticadas) / Total de docentes programados para capacitar y actualizar en necesidades diagnosticadas)) *(0.5) ] + [ ((Directivos hombres capacitados y actualizados en necesidades diagnosticadas + Directivas mujeres capacitadas y actualizadas en necesidades diagnosticadas) / Total de directivos programados para capacitar y actualizar en necesidades diagnosticadas) *(0.2) ] + [ ((Apoyos Técnico Pedagógicos hombres capacitados y actualizados en necesidades diagnosticadas + Apoyos Técnico Pedagógicos mujeres capacitadas y actualizadas en necesidades diagnosticadas) / (Total de Apoyos Técnico Pedagógicos programados para capacitar y actualizar en necesidades diagnosticadas)) *(0.3) ]]*100</t>
  </si>
  <si>
    <t>B 2 Implementación de estrategias de apoyo al rendimiento escolar.</t>
  </si>
  <si>
    <r>
      <t>Índice de Impacto de las estrategias de apoyo al rendimiento escolar de los alumnos de Telesecundaria</t>
    </r>
    <r>
      <rPr>
        <i/>
        <sz val="10"/>
        <color indexed="30"/>
        <rFont val="Soberana Sans"/>
        <family val="3"/>
      </rPr>
      <t xml:space="preserve">
</t>
    </r>
  </si>
  <si>
    <t>Véase definición del indicador, no es posble escribirlo en este apartado</t>
  </si>
  <si>
    <t>C 3 Capacitación y actualización de Docentes, Directivos y Asesores Técnicos Pedagógicos (ATP´s) y Jefes de los Servicios Estatales de Telesecundaria (SET´s) en el proceso gestión</t>
  </si>
  <si>
    <r>
      <t>Porcentaje de docentes, directivos, ATP´s y Jefes de los SET´s capacitados y actualizados para la gestión escolar.</t>
    </r>
    <r>
      <rPr>
        <i/>
        <sz val="10"/>
        <color indexed="30"/>
        <rFont val="Soberana Sans"/>
        <family val="3"/>
      </rPr>
      <t xml:space="preserve">
</t>
    </r>
  </si>
  <si>
    <t>[ [((Docentes hombres capacitados y actualizados para la gestión + Docentes mujeres capacitadas y actualizadas para la gestión) / Docentes programados para capacitar y actualizar para la gestión) *(0.25)] + [((Directivos hombres capacitados y actualizados  para la gestión + Directivos mujeres capacitadas y actualizadas para la gestión) / Directivos programados para capacitar y actualizar para la gestión) *(0.25)] + [((ATP´s hombres capacitados y actualizados para la gestión + ATP´s mujeres capacitadas y actualizadas para la gestión) / ATP´s programados para capacitar y actualizar para la gestión) *(0.25)] + [((Jefes de los SET´s hombres capacitados y actualizados para la gestión + Jefes de los SET´s mujeres capacitadas y actualizadas para la gestión) / Jefes de los SET´s programados para capacitar y actualizar para la gestión) *(0.25)] ]*100</t>
  </si>
  <si>
    <t>D 4 Adquisición, reparación o mantenimiento de mobiliario educacional base del Modelo de Telesecundaria en escuelas objeto de atención</t>
  </si>
  <si>
    <r>
      <t>Porcentaje de mobiliario Educacional (Televisiones HD y equipo de recepción satelital) adquirido, reparado o con manteamiento realizado.</t>
    </r>
    <r>
      <rPr>
        <i/>
        <sz val="10"/>
        <color indexed="30"/>
        <rFont val="Soberana Sans"/>
        <family val="3"/>
      </rPr>
      <t xml:space="preserve">
</t>
    </r>
  </si>
  <si>
    <t>(Mobiliario Educacional (Televisiones HD y equipo de recepción satelital) adquirido, reparado o con manteamiento realizado./ Total de mobiliario Educacional (Televisiones HD y equipo de recepción satelital) diagnosticado para ser adquirido, reparado o dar manteamiento)*100</t>
  </si>
  <si>
    <r>
      <t xml:space="preserve">Tasa de variación del logro alcanzado en Español de las escuelas telesecundarias objeto de atención.
</t>
    </r>
    <r>
      <rPr>
        <sz val="10"/>
        <rFont val="Soberana Sans"/>
        <family val="2"/>
      </rPr>
      <t xml:space="preserve"> Causa : Se comenta que derivado de los tiempos en que se debe de realizar la etapa de planeación para 2013 no se tenía aun los resultados de la prueba ENLACE, la meta establecida en este indicador fue establecida con la información preliminar que se tenía de un ejercicio anterior, sin embargo, la meta definitiva para este indicador es de 463.96 por lo tanto se tuvo un avance real para el ejercicio de 1.03% con respecto a la meta 2013   Efecto:  Otros Motivos:</t>
    </r>
  </si>
  <si>
    <r>
      <t xml:space="preserve">Tasa de variación del logro alcanzado en Matemáticas de las escuelas telesecundarias objeto de atención.
</t>
    </r>
    <r>
      <rPr>
        <sz val="10"/>
        <rFont val="Soberana Sans"/>
        <family val="2"/>
      </rPr>
      <t xml:space="preserve"> Causa : Se comenta que derivado de los tiempos en que se debe de realizar la etapa de planeación para 2013 no se tenía aun los resultados de la prueba ENLACE, la meta establecida en este indicador fue establecida con la información preliminar que se tenía de un ejercicio anterior, sin embargo, la meta definitiva para este indicador es de 535.36 por lo tanto se tuvo un avance real para el ejercicio de -5.87% con respecto de la meta.   Efecto:  Otros Motivos:</t>
    </r>
  </si>
  <si>
    <r>
      <t xml:space="preserve">Tasa de variación de las escuelas telesecundarias atendidas por el programa que han mejorado el logro educativo en Español en la prueba Enlace
</t>
    </r>
    <r>
      <rPr>
        <sz val="10"/>
        <rFont val="Soberana Sans"/>
        <family val="2"/>
      </rPr>
      <t xml:space="preserve"> Causa : En 2013 se tenían registradas 6,283 escuelas objeto de atención por lo que se programó una meta de 745 escuelas. Al cierre del cuarto trimestre se reporta que 2,201 escuelas aumentaron su logro a más del 80% en insuficiente y elemental en Español en la prueba ENLACE, por lo que se logro superar la meta en un 198.24%. Dicho aumento se ve reflejado en el alumnado ya que durante 2012 y 2013 se apoyo a las entidades en equipamiento de mobiliario educacional así como en capacitación.    Cabe mencionar que se omitió el calendario de metas estimado, sin embargo la Unidad Responsable da cuenta de sus metas alcanzadas en este indicador de periodicidad anual. Efecto:  Otros Motivos:</t>
    </r>
  </si>
  <si>
    <r>
      <t xml:space="preserve">Tasa de variación de las escuelas telesecundarias atendidas por el programa que han mejorado el logro educativo en Matemáticas en la prueba Enlace
</t>
    </r>
    <r>
      <rPr>
        <sz val="10"/>
        <rFont val="Soberana Sans"/>
        <family val="2"/>
      </rPr>
      <t xml:space="preserve"> Causa : Al cierre del cuarto trimestre 3,387 escuelas mejoraron su logro educativo en matemáticas en la prueba Enlace, obteniendo un 182.25% del universo de cobertura.   Efecto:  Otros Motivos:</t>
    </r>
  </si>
  <si>
    <r>
      <t xml:space="preserve">Porcentaje de necesidades de capacitación y actualización atendidas.
</t>
    </r>
    <r>
      <rPr>
        <sz val="10"/>
        <rFont val="Soberana Sans"/>
        <family val="2"/>
      </rPr>
      <t xml:space="preserve"> Causa : Derivado del decreto del Sistema Nacional de Cruzada contra el Hambre, se tuvo la necesidad de reorientar los recursos y metas, para cumplir con el decreto presidencial. Por lo tanto este indicador no tiene avance, ya que no le fue asignado recurso para su ejecución.    Efecto:  Otros Motivos:</t>
    </r>
  </si>
  <si>
    <r>
      <t xml:space="preserve">Variación en el índice de aprobación de alumnos de escuelas telesecundarias objeto de atención
</t>
    </r>
    <r>
      <rPr>
        <sz val="10"/>
        <rFont val="Soberana Sans"/>
        <family val="2"/>
      </rPr>
      <t xml:space="preserve"> Causa : Se cumplió y se superó la meta establecida para 2013.    Efecto:  Otros Motivos:</t>
    </r>
  </si>
  <si>
    <r>
      <t xml:space="preserve">Porcentaje de necesidades de capacitación y actualización para la gestión atendidas
</t>
    </r>
    <r>
      <rPr>
        <sz val="10"/>
        <rFont val="Soberana Sans"/>
        <family val="2"/>
      </rPr>
      <t xml:space="preserve"> Causa : Derivado del decreto del Sistema Nacional de Cruzada contra el Hambre, se tuvo la necesidad de reorientar los recursos y metas, para cumplir con el decreto presidencial. Por lo tanto este indicador no tiene avance, ya que no le fue asignado recurso para su ejecución.    Efecto:  Otros Motivos:</t>
    </r>
  </si>
  <si>
    <r>
      <t xml:space="preserve">Porcentaje de escuelas objeto de atención con mobiliario educacional actualizado
</t>
    </r>
    <r>
      <rPr>
        <sz val="10"/>
        <rFont val="Soberana Sans"/>
        <family val="2"/>
      </rPr>
      <t xml:space="preserve"> Causa : Al cierre del cuarto trimestre las Entidades reportaron la adquisición de 1,555 mobiliarios de las 5,963 escuelas objeto de atención, representando el 26.08% respecto al Universo de Cobertura y 43.46% respecto a la meta.   Efecto:  Otros Motivos:</t>
    </r>
  </si>
  <si>
    <r>
      <t xml:space="preserve">Porcentaje de  docentes, directivos y ATP´s  capacitados y actualizados en el proceso de enseñanza
</t>
    </r>
    <r>
      <rPr>
        <sz val="10"/>
        <rFont val="Soberana Sans"/>
        <family val="2"/>
      </rPr>
      <t xml:space="preserve"> Causa : Se han capacitado y actualizado 2,339 docentes, directivos y ATP s, lo que representa el 37.31% de avance.   Efecto:  Otros Motivos:</t>
    </r>
  </si>
  <si>
    <r>
      <t xml:space="preserve">Índice de Impacto de las estrategias de apoyo al rendimiento escolar de los alumnos de Telesecundaria
</t>
    </r>
    <r>
      <rPr>
        <sz val="10"/>
        <rFont val="Soberana Sans"/>
        <family val="2"/>
      </rPr>
      <t xml:space="preserve"> Causa : Al cierre del año las Entidades reportaron la atención de 27,013 alumnos lo cual representa el 53.37% respecto al Universo de Cobertura.   Efecto:  Otros Motivos:</t>
    </r>
  </si>
  <si>
    <r>
      <t xml:space="preserve">Porcentaje de docentes, directivos, ATP´s y Jefes de los SET´s capacitados y actualizados para la gestión escolar.
</t>
    </r>
    <r>
      <rPr>
        <sz val="10"/>
        <rFont val="Soberana Sans"/>
        <family val="2"/>
      </rPr>
      <t xml:space="preserve"> Causa : Al cierre del año las Entidades reportaron la capacitación de 1,163 docentes lo que representa el 80.65% respecto al Universo de Cobertura.   Efecto:  Otros Motivos:</t>
    </r>
  </si>
  <si>
    <r>
      <t xml:space="preserve">Porcentaje de mobiliario Educacional (Televisiones HD y equipo de recepción satelital) adquirido, reparado o con manteamiento realizado.
</t>
    </r>
    <r>
      <rPr>
        <sz val="10"/>
        <rFont val="Soberana Sans"/>
        <family val="2"/>
      </rPr>
      <t xml:space="preserve"> Causa : Al cierre del año las Entidades reportaron la adquisición de 1,555 mobiliario representando el 31.47% respecto al Universo de Cobertura.   Efecto:  Otros Motivos:</t>
    </r>
  </si>
  <si>
    <t>S156</t>
  </si>
  <si>
    <t>Programa Beca de Apoyo a la Práctica Intensiva y al Servicio Social para Estudiantes de Séptimo y Octavo Semestres de Escuelas Normales Públicas</t>
  </si>
  <si>
    <t>Contribuir al proceso de formación  profesional de los futuros maestros de educación básica.</t>
  </si>
  <si>
    <r>
      <t>Resultado final del programa en el porcentaje de los alumnos que terminaron su formación respecto a los inscritos en las Escuelas Normales Públicas de 7mo y 8vo semestres.</t>
    </r>
    <r>
      <rPr>
        <i/>
        <sz val="10"/>
        <color indexed="30"/>
        <rFont val="Soberana Sans"/>
        <family val="3"/>
      </rPr>
      <t xml:space="preserve">
Indicador Seleccionado</t>
    </r>
  </si>
  <si>
    <t>R= (Alumnos que terminaron su formación en el ciclo escolar/No. Total de alumnos inscritos en el 7mo y 8vo semestres)*100</t>
  </si>
  <si>
    <t>Los alumnos de 7mo y 8vo semestres de las Escuelas Normales Públicas realizan sus prácticas docentes y servicio social.</t>
  </si>
  <si>
    <r>
      <t>Porcentaje de alumnos beneficiados que realizan su práctica docente en el ciclo escolar.</t>
    </r>
    <r>
      <rPr>
        <i/>
        <sz val="10"/>
        <color indexed="30"/>
        <rFont val="Soberana Sans"/>
        <family val="3"/>
      </rPr>
      <t xml:space="preserve">
</t>
    </r>
  </si>
  <si>
    <t>R= (Número de Alumnos que realizaron sus prácticas/Total de alumnos de 7mo y 8vo semestres beneficiados con apoyos económicos de las Escuelas Normales Públicas)*100</t>
  </si>
  <si>
    <t>A Apoyo económico entregado a los alumnos de 7mo y 8vo semestres de las escuelas Normales Públicas.</t>
  </si>
  <si>
    <r>
      <t>Monto de Apoyo económico otorgado a los alumnos.</t>
    </r>
    <r>
      <rPr>
        <i/>
        <sz val="10"/>
        <color indexed="30"/>
        <rFont val="Soberana Sans"/>
        <family val="3"/>
      </rPr>
      <t xml:space="preserve">
</t>
    </r>
  </si>
  <si>
    <t xml:space="preserve">(Monto del apoyo economico otorgado a los alumnos / recursos destinados al apoyo de los alumnos)*100 </t>
  </si>
  <si>
    <t>B Recursos federales para Escuelas Normales Públicas.</t>
  </si>
  <si>
    <r>
      <t>Porcentaje de cobertura de Escuelas Normales Públicas.</t>
    </r>
    <r>
      <rPr>
        <i/>
        <sz val="10"/>
        <color indexed="30"/>
        <rFont val="Soberana Sans"/>
        <family val="3"/>
      </rPr>
      <t xml:space="preserve">
</t>
    </r>
  </si>
  <si>
    <t>R= (Total de Escuelas Normales Públicas incorporadas al programa/Total de Escuelas Normales Públicas)*100</t>
  </si>
  <si>
    <t>A 1 Proyección: Recepción de solicitudes de las Entidades Federativas.</t>
  </si>
  <si>
    <r>
      <t>Porcentaje de solicitudes por entidad federativa respecto al total de las entidades federativas.</t>
    </r>
    <r>
      <rPr>
        <i/>
        <sz val="10"/>
        <color indexed="30"/>
        <rFont val="Soberana Sans"/>
        <family val="3"/>
      </rPr>
      <t xml:space="preserve">
</t>
    </r>
  </si>
  <si>
    <t>(Solicitudes de 4to y 6to semestres de las Escuelas Normales Públicas/ el total de los alumnos inscritos en 4to y 6to semestres)*100</t>
  </si>
  <si>
    <t>A 2 Integración y administración del padrón de beneficiarios del apoyo económico.</t>
  </si>
  <si>
    <r>
      <t>Integración de la matrícula programada respecto a la matrícula proyectada.</t>
    </r>
    <r>
      <rPr>
        <i/>
        <sz val="10"/>
        <color indexed="30"/>
        <rFont val="Soberana Sans"/>
        <family val="3"/>
      </rPr>
      <t xml:space="preserve">
</t>
    </r>
  </si>
  <si>
    <t>BA=(Alumnos inscritos en 7mo y 8vo semestres/Alumnos de 4to y 6to semestres para el programa anual) *100</t>
  </si>
  <si>
    <t>B 3 Realización del seguimiento a la operación del Programa.</t>
  </si>
  <si>
    <r>
      <t>Porcentaje de recursos entregados a las Escuelas Normales Públicas a tiempo.</t>
    </r>
    <r>
      <rPr>
        <i/>
        <sz val="10"/>
        <color indexed="30"/>
        <rFont val="Soberana Sans"/>
        <family val="3"/>
      </rPr>
      <t xml:space="preserve">
</t>
    </r>
  </si>
  <si>
    <t>(Apoyo económico entregado en tiempo/total de recursos entregados a las Escuelas Normales Públicas)*100</t>
  </si>
  <si>
    <t>B 4 Radicación de recursos a las entidades federativas y de estas a los beneficiarios.</t>
  </si>
  <si>
    <r>
      <t>Porcentaje de avance en la ejecución presupuestaria con respecto al pago de la beca.</t>
    </r>
    <r>
      <rPr>
        <i/>
        <sz val="10"/>
        <color indexed="30"/>
        <rFont val="Soberana Sans"/>
        <family val="3"/>
      </rPr>
      <t xml:space="preserve">
</t>
    </r>
  </si>
  <si>
    <t>R= (Recursos ejercidos en los estados /recursos programados )*100</t>
  </si>
  <si>
    <t>B 5 Rendición de cuentas a la ejecución del programa</t>
  </si>
  <si>
    <r>
      <t>Porcentaje de avance en la comprobación documental del gasto.</t>
    </r>
    <r>
      <rPr>
        <i/>
        <sz val="10"/>
        <color indexed="30"/>
        <rFont val="Soberana Sans"/>
        <family val="3"/>
      </rPr>
      <t xml:space="preserve">
</t>
    </r>
  </si>
  <si>
    <t>R= (Número de entidades federativas con comprobación documental del gasto/Número total de entidades federativas con recursos traspasados)*100</t>
  </si>
  <si>
    <r>
      <t xml:space="preserve">Resultado final del programa en el porcentaje de los alumnos que terminaron su formación respecto a los inscritos en las Escuelas Normales Públicas de 7mo y 8vo semestres.
</t>
    </r>
    <r>
      <rPr>
        <sz val="10"/>
        <rFont val="Soberana Sans"/>
        <family val="2"/>
      </rPr>
      <t xml:space="preserve"> Causa : La meta no se alcanzó debido a los diferentes movimientos administrativos, como bajas temporales y definitivas. Efecto: Se alcanzó la meta en el semestre al 100% y en el año al 46%. Otros Motivos:</t>
    </r>
  </si>
  <si>
    <r>
      <t xml:space="preserve">Porcentaje de alumnos beneficiados que realizan su práctica docente en el ciclo escolar.
</t>
    </r>
    <r>
      <rPr>
        <sz val="10"/>
        <rFont val="Soberana Sans"/>
        <family val="2"/>
      </rPr>
      <t xml:space="preserve"> Causa : La diferencia de lo programado con lo alcanzado se debe a los diferentes movimientos administrativos, como bajas temporales o definitivas. Efecto: Se alcanzó la meta en el semestre al 100% y en el año al 46%. Otros Motivos:</t>
    </r>
  </si>
  <si>
    <r>
      <t xml:space="preserve">Monto de Apoyo económico otorgado a los alumnos.
</t>
    </r>
    <r>
      <rPr>
        <sz val="10"/>
        <rFont val="Soberana Sans"/>
        <family val="2"/>
      </rPr>
      <t xml:space="preserve"> Causa : La diferencia de lo programado con lo alcanzado se debe a los diferentes movimientos administrativos, como bajas temporales o definitivas.   Efecto: El monto de los apoyos económicos otorgados a los alumnos, no alcanzó lo proyectado. Otros Motivos:</t>
    </r>
  </si>
  <si>
    <r>
      <t xml:space="preserve">Porcentaje de cobertura de Escuelas Normales Públicas.
</t>
    </r>
    <r>
      <rPr>
        <sz val="10"/>
        <rFont val="Soberana Sans"/>
        <family val="2"/>
      </rPr>
      <t xml:space="preserve"> Causa : La diferencia de lo programado con lo alcanzado se debe a que solo se atendió a 234 escuelas normales, porque estas últimas estaban activas en el año fiscal 2013.   Efecto:  Otros Motivos:</t>
    </r>
  </si>
  <si>
    <r>
      <t xml:space="preserve">Porcentaje de solicitudes por entidad federativa respecto al total de las entidades federativas.
</t>
    </r>
    <r>
      <rPr>
        <sz val="10"/>
        <rFont val="Soberana Sans"/>
        <family val="2"/>
      </rPr>
      <t xml:space="preserve"> Causa : La meta no se alcanzó debido a los diferentes movimientos administrativos, como bajas temporales y/o definitivas. Efecto: El porcentaje de solicitudes de alumnos no alcanzó lo proyectado. Otros Motivos:</t>
    </r>
  </si>
  <si>
    <r>
      <t xml:space="preserve">Integración de la matrícula programada respecto a la matrícula proyectada.
</t>
    </r>
    <r>
      <rPr>
        <sz val="10"/>
        <rFont val="Soberana Sans"/>
        <family val="2"/>
      </rPr>
      <t xml:space="preserve"> Causa : La meta no se alcanzó debido a los diferentes movimientos administrativos, como bajas temporales y/o definitivas.  Se alcanzó la meta en el semestre al 100% y en el año al 46%. Efecto: No se alcanzó el número de apoyos económicos proyectados Otros Motivos:</t>
    </r>
  </si>
  <si>
    <r>
      <t xml:space="preserve">Porcentaje de recursos entregados a las Escuelas Normales Públicas a tiempo.
</t>
    </r>
    <r>
      <rPr>
        <sz val="10"/>
        <rFont val="Soberana Sans"/>
        <family val="2"/>
      </rPr>
      <t xml:space="preserve"> Causa : La diferencia de lo programado con lo alcanzado se debe a los diferentes movimientos administrativos, como bajas temporales o definitivas. Efecto:  Otros Motivos:</t>
    </r>
  </si>
  <si>
    <r>
      <t xml:space="preserve">Porcentaje de avance en la ejecución presupuestaria con respecto al pago de la beca.
</t>
    </r>
    <r>
      <rPr>
        <sz val="10"/>
        <rFont val="Soberana Sans"/>
        <family val="2"/>
      </rPr>
      <t xml:space="preserve"> Causa : La diferencia de lo programado con lo alcanzado se debe a los diferentes movimientos administrativos, como bajas temporales o definitivas.   Efecto:  Otros Motivos:</t>
    </r>
  </si>
  <si>
    <r>
      <t xml:space="preserve">Porcentaje de avance en la comprobación documental del gasto.
</t>
    </r>
    <r>
      <rPr>
        <sz val="10"/>
        <rFont val="Soberana Sans"/>
        <family val="2"/>
      </rPr>
      <t xml:space="preserve"> Causa : Se radico el recurso del 8vo semestre la 2da semana de junio, faltando dos entidades de recibir la transferencia, por tal motivo las entidades no han enviado a esta Dirección los reportes mensuales correspondientes al 8vo semestre Enero-Junio de 2013. Efecto: La comprobación documental del gasto en las Entidades Federativas, no se realizó en tiempo. Otros Motivos:</t>
    </r>
  </si>
  <si>
    <t>S204</t>
  </si>
  <si>
    <t>Cultura Física</t>
  </si>
  <si>
    <t>L6I-Comisión Nacional de Cultura Física y Deporte</t>
  </si>
  <si>
    <t>1 - Deporte y Recreación</t>
  </si>
  <si>
    <t>9 - Deporte</t>
  </si>
  <si>
    <t>Contribuir a crear una cultura de actividad física y deportiva, mediante programas que proporcionen hábitos de vida sana en la población mexicana.</t>
  </si>
  <si>
    <r>
      <t>Porcentaje de personas encuestadas, participantes en el Programa  Nacional de Cultura Física que lo califican favorable</t>
    </r>
    <r>
      <rPr>
        <i/>
        <sz val="10"/>
        <color indexed="30"/>
        <rFont val="Soberana Sans"/>
        <family val="3"/>
      </rPr>
      <t xml:space="preserve">
</t>
    </r>
  </si>
  <si>
    <t>(Numero total de personas encuestadas que califican  favorable el programa / Total de personas  encuestadas) * 100</t>
  </si>
  <si>
    <t>PERSONA ENCUESTADA</t>
  </si>
  <si>
    <t>La población mexicana realiza actividades físicas y deportivas de manera habitual y sistemática.</t>
  </si>
  <si>
    <r>
      <t>Porcentaje de atenciones brindadas a la población Mexicana en el Programa Cultura Física (en eventos multideportivos, activación física y centros deportivos.</t>
    </r>
    <r>
      <rPr>
        <i/>
        <sz val="10"/>
        <color indexed="30"/>
        <rFont val="Soberana Sans"/>
        <family val="3"/>
      </rPr>
      <t xml:space="preserve">
Indicador Seleccionado</t>
    </r>
  </si>
  <si>
    <t>(Número de atenciones brindadas en eventos deportivos, en activación física y en centros deportivos en el año n / Total de la población del país en el año n (101,808,216)*100</t>
  </si>
  <si>
    <t>A Número de Delegaciones y Municipios Activos, incorporados a la estrategia de activadores físicos.</t>
  </si>
  <si>
    <r>
      <t xml:space="preserve">Número de Delegaciones y Municipios Activos incorporados a la estrategia de activadores físicos. </t>
    </r>
    <r>
      <rPr>
        <i/>
        <sz val="10"/>
        <color indexed="30"/>
        <rFont val="Soberana Sans"/>
        <family val="3"/>
      </rPr>
      <t xml:space="preserve">
</t>
    </r>
  </si>
  <si>
    <t>Número de  delegaciones y municipios  activos en el año n / El número de delegaciones y municipios programados en el año n</t>
  </si>
  <si>
    <t>Persona Atendida</t>
  </si>
  <si>
    <t>B Centros del Deporte Escolar y Municipal apoyados para su operación con material deportivo, promoción difusión y mantenimiento básico por parte de la CONADE.</t>
  </si>
  <si>
    <r>
      <t>Porcentaje de crecimiento de centros del deporte escolares y municipales apoyados para su operación.</t>
    </r>
    <r>
      <rPr>
        <i/>
        <sz val="10"/>
        <color indexed="30"/>
        <rFont val="Soberana Sans"/>
        <family val="3"/>
      </rPr>
      <t xml:space="preserve">
</t>
    </r>
  </si>
  <si>
    <t>Centros del Deporte ya en operación y de nueva creación en el año n / Centros del Deporte Escolar y Municipal apoyados en el año 2008 (2000) X 100</t>
  </si>
  <si>
    <t>Centro en Operación</t>
  </si>
  <si>
    <t>C Estimulo a promotores deportivos escolares y municipales apoyados en los centros deportivos operando.</t>
  </si>
  <si>
    <r>
      <t>Estimulo a Promotores Deportivos Escolares y Municipales apoyados de los centros deportivos operando.</t>
    </r>
    <r>
      <rPr>
        <i/>
        <sz val="10"/>
        <color indexed="30"/>
        <rFont val="Soberana Sans"/>
        <family val="3"/>
      </rPr>
      <t xml:space="preserve">
</t>
    </r>
  </si>
  <si>
    <t>Numero total de Promotores Deportivos Escolares y Municipales  / número total de promotores Deportivos Escolares y Municipales * 100</t>
  </si>
  <si>
    <t>Promotor Beneficiado</t>
  </si>
  <si>
    <t>D Masificación de la actividad física a Nivel Nacional.</t>
  </si>
  <si>
    <r>
      <t xml:space="preserve"> Eventos Masivos en Activación Física (Masificación de la Activación Física a Nivel Nacional).</t>
    </r>
    <r>
      <rPr>
        <i/>
        <sz val="10"/>
        <color indexed="30"/>
        <rFont val="Soberana Sans"/>
        <family val="3"/>
      </rPr>
      <t xml:space="preserve">
</t>
    </r>
  </si>
  <si>
    <t>(Número de atenciones en Eventos Masivos del año N / número de atenciones en Eventos Masivos del año N -1)*100</t>
  </si>
  <si>
    <t>A 1 Atenciones brindas en eventos multideportivos.</t>
  </si>
  <si>
    <r>
      <t>Atenciones brindadas en eventos multideportivos</t>
    </r>
    <r>
      <rPr>
        <i/>
        <sz val="10"/>
        <color indexed="30"/>
        <rFont val="Soberana Sans"/>
        <family val="3"/>
      </rPr>
      <t xml:space="preserve">
</t>
    </r>
  </si>
  <si>
    <t>Personas atendidas en eventos multideportivos en el año N.</t>
  </si>
  <si>
    <t xml:space="preserve">Persona atendida </t>
  </si>
  <si>
    <t>B 2 Masificación de la Activación Física a Nivel Nacional.</t>
  </si>
  <si>
    <r>
      <t>Promotores incorporados en Activación Física.</t>
    </r>
    <r>
      <rPr>
        <i/>
        <sz val="10"/>
        <color indexed="30"/>
        <rFont val="Soberana Sans"/>
        <family val="3"/>
      </rPr>
      <t xml:space="preserve">
</t>
    </r>
  </si>
  <si>
    <t>Número total de Promotores incorporados en el año N  / los Promotores programados en el año N) * 100.</t>
  </si>
  <si>
    <t>Promotor en Operación</t>
  </si>
  <si>
    <r>
      <t xml:space="preserve">Porcentaje de personas encuestadas, participantes en el Programa  Nacional de Cultura Física que lo califican favorable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Otros Motivos:</t>
    </r>
  </si>
  <si>
    <r>
      <t xml:space="preserve">Porcentaje de atenciones brindadas a la población Mexicana en el Programa Cultura Física (en eventos multideportivos, activación física y centros deportivos.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Anteriormente este indicador se alimentaba de los informes que remitían los beneficiarios del Programa, por lo que las personas en algunas ocasiones se cuadruplicaban reflejando cifras muy elevadas sin contar con los padrones de participantes, por lo que ahora con esta reestructuración se podrá contar con un padrón de participantes (nombre, curp, sexo, edad, domicilio, datos médicos, etc.), reflejando estadísticas reales de la población atendida de forma individualizada a los cuales se les dará seguimiento durante el ejercicio fiscal 2014.  Durante el ejercicio fiscal 2013, esta Subdirección General con la finalidad de atender lo dispuesto en el Plan Nacional de Desarrollo 2013-2018 busco promover el óptimo, equitativo y ordenado desarrollo de la cultura física y el deporte en todas sus manifestaciones y expresiones, con una meta alcanzada de 8,895,607 personas atendidas, en los Centros de Medición de la Capacidad Funcional, Ligas o Club Oficiales Municipales, Ligas Deportivas Escolares y Eventos Multideportivos. Por lo que se dio una mejor atención a la población, de forma individualizada, se apoyó en algunos municipios la reorganización deportiva y se mejoraron los procesos de representación multideportiva, es por ello que la meta reflejada en este indicador no fue alcanzada (32,000,000), motivo por el cual se refleja un % negativo del -72.21%, porque en el presente sexenio, fue necesario transformar el programa de uno cuantitativo a uno cualitativo.   Es por ello, que la Matriz de Marco Lógico 2013 del Programa Cultura Física realizo un rediseño de los indicadores de resultados, y de la metodología de cuantificación de la población, alineados a las nuevas estrategias.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Anteriormente este indicador se alimentaba de los informes que remitían los beneficiarios del Programa, por lo que las personas en algunas ocasiones se cuadruplicaban reflejando cifras muy elevadas sin contar con los padrones de participantes, por lo que ahora con esta reestructuración se podrá contar con un padrón de participantes (nombre, curp, sexo, edad, domicilio, datos médicos, etc.), reflejando estadísticas reales de la población atendida de forma individualizada a los cuales se les dará seguimiento durante el ejercicio fiscal 2014.  Durante el ejercicio fiscal 2013, esta Subdirección General con la finalidad de atender lo dispuesto en el Plan Nacional de Desarrollo 2013-2018 busco promover el óptimo, equitativo y ordenado desarrollo de la cultura física y el deporte en todas sus manifestaciones y expresiones, con una meta alcanzada de 8,895,607 personas atendidas, en los Centros de Medición de la Capacidad Funcional, Ligas o Club Oficiales Municipales, Ligas Deportivas Escolares y Eventos Multideportivos. Por lo que se dio una mejor atención a la población, de forma individualizada, se apoyó en algunos municipios la reorganización deportiva y se mejoraron los procesos de representación multideportiva, es por ello que la meta reflejada en este indicador no fue alcanzada (32,000,000), motivo por el cual se refleja un % negativo del -72.21%, porque en el presente sexenio, fue necesario transformar el programa de uno cuantitativo a uno cualitativo.   Es por ello, que la Matriz de Marco Lógico 2013 del Programa Cultura Física realizo un rediseño de los indicadores de resultados, y de la metodología de cuantificación de la población, alineados a las nuevas estrategias. Otros Motivos:</t>
    </r>
  </si>
  <si>
    <r>
      <t xml:space="preserve">Número de Delegaciones y Municipios Activos incorporados a la estrategia de activadores físicos.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Otros Motivos:</t>
    </r>
  </si>
  <si>
    <r>
      <t xml:space="preserve">Porcentaje de crecimiento de centros del deporte escolares y municipales apoyados para su operación.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Otros Motivos:</t>
    </r>
  </si>
  <si>
    <r>
      <t xml:space="preserve">Estimulo a Promotores Deportivos Escolares y Municipales apoyados de los centros deportivos operando.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Otros Motivos:</t>
    </r>
  </si>
  <si>
    <r>
      <t xml:space="preserve"> Eventos Masivos en Activación Física (Masificación de la Activación Física a Nivel Nacional).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Otros Motivos:</t>
    </r>
  </si>
  <si>
    <r>
      <t xml:space="preserve">Atenciones brindadas en eventos multideportivos
</t>
    </r>
    <r>
      <rPr>
        <sz val="10"/>
        <rFont val="Soberana Sans"/>
        <family val="2"/>
      </rPr>
      <t xml:space="preserve"> Causa : Durante el año 2013, la Dirección de Eventos Deportivos Nacionales y Selectivos organizó siete eventos deportivos a nivel nacional y participó en uno a nivel internacional en Armenia, Colombia. Derivado de lo anterior, se informa que al mes de diciembre se obtuvo una participación de 4¿317,383 es decir un 4.06% por debajo de la meta programada que era de 4¿500,000.   Lo anterior y derivado a las modificaciones que se realizaron en las diferentes categorías deportivas de las disciplinas que se convocaron en los eventos, así como los ajustes que tuvieron que hacer los Órganos Estatales del Deporte en sus procesos clasificatorios con la intención de cumplir con lo establecido en las convocatorias de los eventos deportivos convocados.  Los Órganos Estatales del Deporte de las Entidades Federativas, son los responsables de  reportar la participación que se tiene en cada uno de los eventos, por lo tanto la meta que se está reportando es en base a reportes generados por los Órganos Estatales, mismos que tienen numéricas bajas en relación a años anteriores, impactando directamente al cumplimiento de la meta que se tenía programada para el año 2013. Efecto: Durante el año 2013, la Dirección de Eventos Deportivos Nacionales y Selectivos organizó siete eventos deportivos a nivel nacional y participó en uno a nivel internacional en Armenia, Colombia. Derivado de lo anterior, se informa que al mes de diciembre se obtuvo una participación de 4¿317,383 es decir un 4.06% por debajo de la meta programada que era de 4¿500,000.   Lo anterior y derivado a las modificaciones que se realizaron en las diferentes categorías deportivas de las disciplinas que se convocaron en los eventos, así como los ajustes que tuvieron que hacer los Órganos Estatales del Deporte en sus procesos clasificatorios con la intención de cumplir con lo establecido en las convocatorias de los eventos deportivos convocados.  Los Órganos Estatales del Deporte de las Entidades Federativas, son los responsables de  reportar la participación que se tiene en cada uno de los eventos, por lo tanto la meta que se está reportando es en base a reportes generados por los Órganos Estatales, mismos que tienen numéricas bajas en relación a años anteriores, impactando directamente al cumplimiento de la meta que se tenía programada para el año 2013. Otros Motivos:</t>
    </r>
  </si>
  <si>
    <r>
      <t xml:space="preserve">Promotores incorporados en Activación Física.
</t>
    </r>
    <r>
      <rPr>
        <sz val="10"/>
        <rFont val="Soberana Sans"/>
        <family val="2"/>
      </rPr>
      <t xml:space="preserve"> Causa :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Efecto: Derivado de los resultados  obtenidos de la aplicación del Programa Cultura Física, durante los últimos 6 años y de acuerdo a la evaluación emitida por CONEVAL, en donde establece que ¿no es posible identificar el efecto del programa en la población ya que no se cuenta con indicadores válidos¿, es decir; no se tienen registros de personas y sus características que permitan medir el impacto y magnitud de los daños y los beneficios de las estrategias en la población participante, lo que trajo como consecuencia ineludible que la Subdirección General de Cultura Física se viera en la imperiosa necesidad de reestructurar las estrategias del Programa.  En el presente sexenio, fue necesario realizar un exhaustivo análisis para transformar el programa anterior cuantitativo, a uno cualitativo.   Es por ello, que la Matriz de Marco Lógico 2013 del Programa Cultura Física realizo un rediseño de los indicadores de resultados, y de la metodología de cuantificación de la población, alineados a las nuevas estrategias, dicho indicador ya no aplica para los nuevos fines.  Otros Motivos:</t>
    </r>
  </si>
  <si>
    <t>S205</t>
  </si>
  <si>
    <t>Deporte</t>
  </si>
  <si>
    <t>Contribuir al fomento de la practica del Deporte en la población mexicana a través de la operación de los proyectos del Programa Deporte que ejecutan los miembros del SINADE</t>
  </si>
  <si>
    <r>
      <t>Porcentaje de población beneficiada con proyectos del Programa Deporte</t>
    </r>
    <r>
      <rPr>
        <i/>
        <sz val="10"/>
        <color indexed="30"/>
        <rFont val="Soberana Sans"/>
        <family val="3"/>
      </rPr>
      <t xml:space="preserve">
</t>
    </r>
  </si>
  <si>
    <t>(Población beneficiada en el año t/ Población estimada en el año t) X 100</t>
  </si>
  <si>
    <t xml:space="preserve">Población Participante Atendida </t>
  </si>
  <si>
    <t>Los organismos miembros del SINADE (Sistema Nacional de Cultura Física y Deporte) participan en los proyectos del Programa Deporte</t>
  </si>
  <si>
    <r>
      <t>Porcentaje de Organismos miembros del SINADE apoyados con recursos económicos.</t>
    </r>
    <r>
      <rPr>
        <i/>
        <sz val="10"/>
        <color indexed="30"/>
        <rFont val="Soberana Sans"/>
        <family val="3"/>
      </rPr>
      <t xml:space="preserve">
Indicador Seleccionado</t>
    </r>
  </si>
  <si>
    <t>(Organismos Miembros del SINADE apoyados económicamente en el año t / Total de miembros del SINADE  en el año t) X 100</t>
  </si>
  <si>
    <t>Organismo Apoyado</t>
  </si>
  <si>
    <t>A Apoyos económicos para la Coordinación Interinstitucional y el desarrollo de los proyectos del Programa Deporte.</t>
  </si>
  <si>
    <r>
      <t xml:space="preserve">Promedio de apoyos económicos del programa deporte transferido a entidades federativas, organismos e instituciones miembros del SINADE.  </t>
    </r>
    <r>
      <rPr>
        <i/>
        <sz val="10"/>
        <color indexed="30"/>
        <rFont val="Soberana Sans"/>
        <family val="3"/>
      </rPr>
      <t xml:space="preserve">
</t>
    </r>
  </si>
  <si>
    <t>(monto total de apoyos económicos transferidos a miembros del SINADE en el año t) /  (Población potencial integrada por los miembros del SINADE en el año t)</t>
  </si>
  <si>
    <t>Apoyo Económico Otorgado</t>
  </si>
  <si>
    <t>Gestión-Economía-Anual</t>
  </si>
  <si>
    <t>B Centros Estatales de Información y Documentación de Cultura Física y Deporte, apoyados que alcanzan la categoría de nivel alto</t>
  </si>
  <si>
    <r>
      <t>Tasa de crecimiento de Centros Estatales de Información y Documentación de Cultura Física y Deporte</t>
    </r>
    <r>
      <rPr>
        <i/>
        <sz val="10"/>
        <color indexed="30"/>
        <rFont val="Soberana Sans"/>
        <family val="3"/>
      </rPr>
      <t xml:space="preserve">
</t>
    </r>
  </si>
  <si>
    <t>[(Número de CEID de Nivel Alto en el año n apoyados / Número de CEID de Nivel Alto apoyados en el año n-1)-1]*100</t>
  </si>
  <si>
    <t>CEID Acreditado</t>
  </si>
  <si>
    <t>C Apoyos económicos a Entidades Federativas para la formación, capacitación y certificación de especialistas en el deporte</t>
  </si>
  <si>
    <r>
      <t>Porcentaje de Entidades Federativas y organismos afines apoyadas económicamente para la formación, capacitación y certificación de especialistas en el deporte en el año T</t>
    </r>
    <r>
      <rPr>
        <i/>
        <sz val="10"/>
        <color indexed="30"/>
        <rFont val="Soberana Sans"/>
        <family val="3"/>
      </rPr>
      <t xml:space="preserve">
</t>
    </r>
  </si>
  <si>
    <t>(Entidades Federativas y organismos afines apoyados para la formación, capacitación y certificación de especialistas en el deporte /  Total de Entidades Federativas y organismos afines miembros del SINADE) * 100</t>
  </si>
  <si>
    <t>Entidad Apoyada</t>
  </si>
  <si>
    <t>A 1 Apoyo a las Entidades Federativas para el desarrollo de la Infraestructura Deportiva</t>
  </si>
  <si>
    <r>
      <t>Porcentaje de entidades miembros del SINADE apoyadas en materia de infraestructura deportiva en el año t.</t>
    </r>
    <r>
      <rPr>
        <i/>
        <sz val="10"/>
        <color indexed="30"/>
        <rFont val="Soberana Sans"/>
        <family val="3"/>
      </rPr>
      <t xml:space="preserve">
</t>
    </r>
  </si>
  <si>
    <t>(Número de entidades miembros del SINADE apoyados en materia de infraestructura deportiva / Total de Entidades miembros del SINADE ) X 100</t>
  </si>
  <si>
    <t>A 2 Acuerdos específicos adoptados en el SINADE que refuercen las políticas y estrategías para el fortalecicimento de los Programas de la CONADE</t>
  </si>
  <si>
    <r>
      <t>Porcentaje de acuerdos adoptados durante las Sesiones del SINADE que refuercen las políticas y estrategias para el fortalecimiento de los programas de CONADE.</t>
    </r>
    <r>
      <rPr>
        <i/>
        <sz val="10"/>
        <color indexed="30"/>
        <rFont val="Soberana Sans"/>
        <family val="3"/>
      </rPr>
      <t xml:space="preserve">
</t>
    </r>
  </si>
  <si>
    <t>(Número de acuerdos que llevan tareas de seguimiento adoptados en el año t / Total de acuerdos realizados durante las sesiones del SINADE en el año t) X 100</t>
  </si>
  <si>
    <t>Acuerdo Gestionado</t>
  </si>
  <si>
    <t>A 3 Asociaciones Deportivas Nacionales no Olimpicas y Organismos afines que reciben apoyos específicos para el fortalecimiento del desarrollo del Deporte y la Cultura Física</t>
  </si>
  <si>
    <r>
      <t>Porcentaje de asociaciones deportivas nacionales no Olímpicas y Organismos Afines apoyados con recursos del Programa Deporte en el año t</t>
    </r>
    <r>
      <rPr>
        <i/>
        <sz val="10"/>
        <color indexed="30"/>
        <rFont val="Soberana Sans"/>
        <family val="3"/>
      </rPr>
      <t xml:space="preserve">
</t>
    </r>
  </si>
  <si>
    <t>(Número de asociaciones deportivas nacionales no Olímpicas y Organismos afines apoyados / Total de asociaciones deportivas nacionales no Olímpicas y Organismos afines) * 100</t>
  </si>
  <si>
    <t>Asociación Atendida</t>
  </si>
  <si>
    <t>B 4 Centros Estatales de Información y Documentación de Cultura Física y Deporte operando según el manual de administración vigente</t>
  </si>
  <si>
    <r>
      <t>Porcentaje de Centros Estatales de Información y Documentación de Cultura Física y Deporte operando según guía de administración CEID en el año t</t>
    </r>
    <r>
      <rPr>
        <i/>
        <sz val="10"/>
        <color indexed="30"/>
        <rFont val="Soberana Sans"/>
        <family val="3"/>
      </rPr>
      <t xml:space="preserve">
</t>
    </r>
  </si>
  <si>
    <t>(Número de Centros Estatatales de Información y Documentación de Cultura Física y Deporte operando según guia de administración vigente  / Total de CEID)*100</t>
  </si>
  <si>
    <t xml:space="preserve">C 5 Verificar la correcta aplicación del apoyo económico a Entidades Federativas para la formación, capacitación y certificación de especialistas en el deporte </t>
  </si>
  <si>
    <r>
      <t xml:space="preserve">Porcentaje de Entidades que aplicaron correctamente el apoyo Económico otorgado para la formación, capacitación y certificación de especialistas en el deporte </t>
    </r>
    <r>
      <rPr>
        <i/>
        <sz val="10"/>
        <color indexed="30"/>
        <rFont val="Soberana Sans"/>
        <family val="3"/>
      </rPr>
      <t xml:space="preserve">
</t>
    </r>
  </si>
  <si>
    <t>(Entidades Federativas apoyadas para la formación, capacitación y certificación de especialistas en el deporte / Entidades que aplicaron correctamente el apoyo económico otorgado) *100</t>
  </si>
  <si>
    <t>Entidad que aplicó correctamente el recurso</t>
  </si>
  <si>
    <r>
      <t xml:space="preserve">Porcentaje de población beneficiada con proyectos del Programa Deporte
</t>
    </r>
    <r>
      <rPr>
        <sz val="10"/>
        <rFont val="Soberana Sans"/>
        <family val="2"/>
      </rPr>
      <t xml:space="preserve"> Causa : Se ha apoyado a los miembros del SINADE para los siguientes eventos: Instituto Chihuahuense de Deporte y Cultura Física para el desarrollo del Encuentro Internacional de Marcha "Chihuahua 2013" y primera fecha del "IAAF Race Walking Challenge 2013¿; participaron 1,350 personas.  CODE Jalisco para los eventos de ciclismo de pista y ruta así como para el XCIII Campeonato Nacional de Atletismo en Jalisco, en los que se tuvo una participación total de aproximadamente 500 deportistas.  Comisión para la Juventud y el Deporte de Quintana Roo para la realización del ¿Campeonato FIBA Américas U16 Femenino 2013 de Baloncesto¿, en donde tomaron parte los ocho mejores equipos del continente americano (Argentina, Brasil, Canadá, Costa Rica, Estados Unidos de Norteamérica, México, Puerto Rico y Venezuela) y en donde participaron 2,189.  Coordinación del Sistema de Desarrollo Policial de la Policía Federal, para la aplicación de una serie de baterías de pruebas en 27 Entidades Federativas y el Distrito Federal para la promoción de grados de poco más de 11 mil 500 elementos de la Policía Federal en todo el País, incluido el Distrito Federal.  Federación Nacional de Ajedrez de México para la realización del LIX Campeonato Nacional Abierto 2013, celebrado en las instalaciones del Complejo Cultural Universitario de la Benemérita Universidad Autónoma de Puebla (BUAP), con la participación de 1,201 ajedrecistas del país, evento al que asistieron 3,491 personas.  Por otra parte, la Escuela Nacional de Entrenadores Deportivos (ENED), reportó el egreso de 72 alumnos de la Licenciatura en Entrenamiento Deportivo (LED), y la atención de 284 alumnos que actualmente están cursando la LED (tránsito académico); el egreso de 18 alumnos de la Maestría en Ciencias del Deporte (MCD), así como la inscripción de 79 alumnos de posgrado en la MCD (tránsito académico). Además, se certificaron 7,463 entrenadores y árbitros mediante el Sistema de Capacitación y Certificación en el Deporte (SICCED Efecto: Se ha apoyado a los miembros del SINADE para los siguientes eventos: Instituto Chihuahuense de Deporte y Cultura Física para el desarrollo del Encuentro Internacional de Marcha "Chihuahua 2013" y primera fecha del "IAAF Race Walking Challenge 2013¿; participaron 1,350 personas.  CODE Jalisco para los eventos de ciclismo de pista y ruta así como para el XCIII Campeonato Nacional de Atletismo en Jalisco, en los que se tuvo una participación total de aproximadamente 500 deportistas.  Comisión para la Juventud y el Deporte de Quintana Roo para la realización del ¿Campeonato FIBA Américas U16 Femenino 2013 de Baloncesto¿, en donde tomaron parte los ocho mejores equipos del continente americano (Argentina, Brasil, Canadá, Costa Rica, Estados Unidos de Norteamérica, México, Puerto Rico y Venezuela) y en donde participaron 2,189.  Coordinación del Sistema de Desarrollo Policial de la Policía Federal, para la aplicación de una serie de baterías de pruebas en 27 Entidades Federativas y el Distrito Federal para la promoción de grados de poco más de 11 mil 500 elementos de la Policía Federal en todo el País, incluido el Distrito Federal.  Federación Nacional de Ajedrez de México para la realización del LIX Campeonato Nacional Abierto 2013, celebrado en las instalaciones del Complejo Cultural Universitario de la Benemérita Universidad Autónoma de Puebla (BUAP), con la participación de 1,201 ajedrecistas del país, evento al que asistieron 3,491 personas.  Por otra parte, la Escuela Nacional de Entrenadores Deportivos (ENED), reportó el egreso de 72 alumnos de la Licenciatura en Entrenamiento Deportivo (LED), y la atención de 284 alumnos que actualmente están cursando la LED (tránsito académico); el egreso de 18 alumnos de la Maestría en Ciencias del Deporte (MCD), así como la inscripción de 79 alumnos de posgrado en la MCD (tránsito académico). Además, se certificaron 7,463 entrenadores y árbitros mediante el Sistema de Capacitación y Certificación en el Deporte (SICCED Otros Motivos:</t>
    </r>
  </si>
  <si>
    <r>
      <t xml:space="preserve">Porcentaje de Organismos miembros del SINADE apoyados con recursos económicos.
</t>
    </r>
    <r>
      <rPr>
        <sz val="10"/>
        <rFont val="Soberana Sans"/>
        <family val="2"/>
      </rPr>
      <t xml:space="preserve"> Causa : Al cierre de diciembre se otorgaron apoyos a 24 Aociaciones Deportivas Nacionales, a saber: Actividades Subacuáticas, Aeronáutica, Aikido, Ajedrez, Automovilismo Deportivo, Baile y Danza Deportiva, Charrería, Deportes de Montaña y Escalda, Físicoconstructivismo y Fitness, Fútbol Americano, Fútbol Rápido, Hockey sobre Hielo, Jiu Jitsu, Juegos y Deportes Autóctonos y Tradicionales, Hendo, Medicina del Deporte, Motonáutica, Panthlón International, Polo, Porristas y Grupos de Animación Deportiva, Quiropráctica Deportiva y Wushu, además de la Confederación Deportiva Mexicana, del Consejo nacional del Deporte de la Educació y de 35 Entidades (Federativas y Deportivas): Aguascalientes, Baja California, Baja California Sur, Campeche, Coahuila, Colima, Chiapas, Chihuahua, Distrito Federal, Durango, Guanajuato, Guerrero, Hidalgo, Jalisco, México, Michoacán, Morelos, Nayarit, Nuevo León, Oaxaca, Puebla, Querétaro, Quintana Roo, San Luis Potosí, Sinaloa, Sonora, Tabasco, Tamaulipas, Tlaxcala, Veracruz, Yucatán, Zacatecas, la UNAM, el IMSS y el IPN.  Por otro lado se atendió la inscripción de 19 Asociaciones Deportivas Nacinales al Sistema de Registro Nacional de Cultura Física y Deporte (RENADE), con lo cual se cumplió con el total programado.  Adicional a esto, se atendieron a otras 30 Asociaciones Deportivas Nacionales de Clasificación Olímpica, para su incripción al RENADE para hacerse susceptibles de recibir apoyos económicos por la CONADE y cumpli con la normatividad federal establecida en la materia (Ley General de Cultura Física y Deporte; DOF, 7 de junio del 2013). Efecto: Al cierre de diciembre se otorgaron apoyos a 24 Aociaciones Deportivas Nacionales, a saber: Actividades Subacuáticas, Aeronáutica, Aikido, Ajedrez, Automovilismo Deportivo, Baile y Danza Deportiva, Charrería, Deportes de Montaña y Escalda, Físicoconstructivismo y Fitness, Fútbol Americano, Fútbol Rápido, Hockey sobre Hielo, Jiu Jitsu, Juegos y Deportes Autóctonos y Tradicionales, Hendo, Medicina del Deporte, Motonáutica, Panthlón International, Polo, Porristas y Grupos de Animación Deportiva, Quiropráctica Deportiva y Wushu, además de la Confederación Deportiva Mexicana, del Consejo nacional del Deporte de la Educació y de 35 Entidades (Federativas y Deportivas): Aguascalientes, Baja California, Baja California Sur, Campeche, Coahuila, Colima, Chiapas, Chihuahua, Distrito Federal, Durango, Guanajuato, Guerrero, Hidalgo, Jalisco, México, Michoacán, Morelos, Nayarit, Nuevo León, Oaxaca, Puebla, Querétaro, Quintana Roo, San Luis Potosí, Sinaloa, Sonora, Tabasco, Tamaulipas, Tlaxcala, Veracruz, Yucatán, Zacatecas, la UNAM, el IMSS y el IPN.  Por otro lado se atendió la inscripción de 19 Asociaciones Deportivas Nacinales al Sistema de Registro Nacional de Cultura Física y Deporte (RENADE), con lo cual se cumplió con el total programado.  Adicional a esto, se atendieron a otras 30 Asociaciones Deportivas Nacionales de Clasificación Olímpica, para su incripción al RENADE para hacerse susceptibles de recibir apoyos económicos por la CONADE y cumpli con la normatividad federal establecida en la materia (Ley General de Cultura Física y Deporte; DOF, 7 de junio del 2013). Otros Motivos:</t>
    </r>
  </si>
  <si>
    <r>
      <t xml:space="preserve">Promedio de apoyos económicos del programa deporte transferido a entidades federativas, organismos e instituciones miembros del SINADE.  
</t>
    </r>
    <r>
      <rPr>
        <sz val="10"/>
        <rFont val="Soberana Sans"/>
        <family val="2"/>
      </rPr>
      <t xml:space="preserve"> Causa : Al cierre del ejercicio fiscal 2013 se alcanzo una meta de $5,881,454 pesos, lo que representa una variación positiva de 17.62% respecto de la meta de $5,000,000 programados inicialmente.  Se han gestionado apoyos para 24 Asociaciones Deportivas Nacionales, de ellas: Actividades Subacuáticas, Aeronáutica, Aikido, Ajedrez, Automovilismo Deportivo, Baile y Danza Deportiva, Charrería, Deportes de Montaña y Escalada, Físicoconstructivismo y Fitness, Fútbol Americano, Fútbol Rápido, Hockey sobre Hielo, Jiu Jitsu, Juegos y Deportes Autóctonos y Tradicionales, Kendo, Medicina del Deporte, Motonáuticas, Panathlón International, Polo, Porristas y Grupos de Animación Deportiva, Quiropráctica Deportiva y Wushu, además de la Confederación Deportiva Mexicana y del Consejo Nacional del Deporte de la Educación.  También se han apoyado a los Institutos Estatales del Deporte de Aguascalientes, Baja California, Baja California Sur, Campeche, Coahuila, Colima, Chiapas, Chihuahua, Distrito Federal, Durango, Guanajuato, Guerrero, Hidalgo, Jalisco, México, Michoacán, Morelos, Nayarit, Nuevo León, Oaxaca, Puebla, Querétaro, Quintana Roo, San Luis Potosí, Sinaloa, Sonora, Tabasco, Tamaulipas, Tlaxcala, Veracruz, Yucatán, Zacatecas, la UNAM, el IMSS y el IPN.  Meta cumplida. Al cierre del ejercicio fiscal el porcentaje estimado de apoyos con recursos económicos a 59 organismos e instituciones miembros del SINADE, así como a 63 Municipios, ascendió a $5¿881,454.00, sustentado en montos importantes en materia de apoyo a proyectos de: Infraestructura Deportiva Estatal, Centros Estatales de Información y Documentación, SICCED Diplomados y Maestrías, Apoyo a Asociaciones Deportivas Nacionales y Planeación y Coordinación del SINADE.  Cabe Señalar que los montos correspondientes a Infraestructura Deportiva Municipal,  no fueron tomados en consideración, en virtud de ser asignaciones cinco veces mayor que el total de recursos ejercidos en el 2013 ($717¿537,458.09), por los citados proyectos. Efecto: Al cierre del ejercicio fiscal 2013 se alcanzo una meta de $5,881,454 pesos, lo que representa una variación positiva de 17.62% respecto de la meta de $5,000,000 programados inicialmente.  Se han gestionado apoyos para 24 Asociaciones Deportivas Nacionales, de ellas: Actividades Subacuáticas, Aeronáutica, Aikido, Ajedrez, Automovilismo Deportivo, Baile y Danza Deportiva, Charrería, Deportes de Montaña y Escalada, Físicoconstructivismo y Fitness, Fútbol Americano, Fútbol Rápido, Hockey sobre Hielo, Jiu Jitsu, Juegos y Deportes Autóctonos y Tradicionales, Kendo, Medicina del Deporte, Motonáuticas, Panathlón International, Polo, Porristas y Grupos de Animación Deportiva, Quiropráctica Deportiva y Wushu, además de la Confederación Deportiva Mexicana y del Consejo Nacional del Deporte de la Educación.  También se han apoyado a los Institutos Estatales del Deporte de Aguascalientes, Baja California, Baja California Sur, Campeche, Coahuila, Colima, Chiapas, Chihuahua, Distrito Federal, Durango, Guanajuato, Guerrero, Hidalgo, Jalisco, México, Michoacán, Morelos, Nayarit, Nuevo León, Oaxaca, Puebla, Querétaro, Quintana Roo, San Luis Potosí, Sinaloa, Sonora, Tabasco, Tamaulipas, Tlaxcala, Veracruz, Yucatán, Zacatecas, la UNAM, el IMSS y el IPN.  Meta cumplida. Al cierre del ejercicio fiscal el porcentaje estimado de apoyos con recursos económicos a 59 organismos e instituciones miembros del SINADE, así como a 63 Municipios, ascendió a $5¿881,454.00, sustentado en montos importantes en materia de apoyo a proyectos de: Infraestructura Deportiva Estatal, Centros Estatales de Información y Documentación, SICCED Diplomados y Maestrías, Apoyo a Asociaciones Deportivas Nacionales y Planeación y Coordinación del SINADE.  Cabe Señalar que los montos correspondientes a Infraestructura Deportiva Municipal,  no fueron tomados en consideración, en virtud de ser asignaciones cinco veces mayor que el total de recursos ejercidos en el 2013 ($717¿537,458.09), por los citados proyectos. Otros Motivos:</t>
    </r>
  </si>
  <si>
    <r>
      <t xml:space="preserve">Tasa de crecimiento de Centros Estatales de Información y Documentación de Cultura Física y Deporte
</t>
    </r>
    <r>
      <rPr>
        <sz val="10"/>
        <rFont val="Soberana Sans"/>
        <family val="2"/>
      </rPr>
      <t xml:space="preserve"> Causa : En cumplimiento a los requisitos normativos, 34 beneficiarios del Programa CEID se encuentran en la fase de elaboración de Plan Anual y de forma simultanea se iniciaron los trabajos para la comprobación del gasto del ejercicio fiscal 2013.   Se elaboraron los informes trimestrales ¿Técnicos¿ y de ¿Registros y Metas¿ mismos que se han capturado a través del Sistema Informático de Gestión Documental (Sistema CNID).  Se han llevado a cabo acciones de asesoría telefónica y por correo electrónico, capacitación al personal de los Institutos del Deporte o su equivalente, actualización de claves de acceso a los sistemas de Censo Nacional de Infraestructura Deportiva, Registro Nacional de Cultura Física y Deporte (RENADE) y Sistema Informático de Gestión Documental (CNID).  Finalmente se ha cerrado el año en cuestión de indicadores alcanzando la meta anual programada de un crecimiento del 4.17% en referencia al año fiscal 2012, alcanzando un valor absoluto de 25 Centros operando en nivel alto conforme a lo descrito en las Reglas de Operación del Programa Deporte.  El nivel alto corresponde a centros estatales perfectamente establecidos, que ya han logrado una continuidad dentro de las actividades y programas inherentes logrando resultados satisfactorios y en algunos casos sobresalientes.  La infraestructura y recursos humanos están bien establecidos, logrando con esto una continuidad para un desarrollo constante del centro, permitiendo el incremento especializado de recursos tanto informáticos como de telecomunicaciones para poder llevar a cabo las actividades establecidas entre el CNID y el referido CEID. Efecto: En cumplimiento a los requisitos normativos, 34 beneficiarios del Programa CEID se encuentran en la fase de elaboración de Plan Anual y de forma simultanea se iniciaron los trabajos para la comprobación del gasto del ejercicio fiscal 2013.   Se elaboraron los informes trimestrales ¿Técnicos¿ y de ¿Registros y Metas¿ mismos que se han capturado a través del Sistema Informático de Gestión Documental (Sistema CNID).  Se han llevado a cabo acciones de asesoría telefónica y por correo electrónico, capacitación al personal de los Institutos del Deporte o su equivalente, actualización de claves de acceso a los sistemas de Censo Nacional de Infraestructura Deportiva, Registro Nacional de Cultura Física y Deporte (RENADE) y Sistema Informático de Gestión Documental (CNID).  Finalmente se ha cerrado el año en cuestión de indicadores alcanzando la meta anual programada de un crecimiento del 4.17% en referencia al año fiscal 2012, alcanzando un valor absoluto de 25 Centros operando en nivel alto conforme a lo descrito en las Reglas de Operación del Programa Deporte.  El nivel alto corresponde a centros estatales perfectamente establecidos, que ya han logrado una continuidad dentro de las actividades y programas inherentes logrando resultados satisfactorios y en algunos casos sobresalientes.  La infraestructura y recursos humanos están bien establecidos, logrando con esto una continuidad para un desarrollo constante del centro, permitiendo el incremento especializado de recursos tanto informáticos como de telecomunicaciones para poder llevar a cabo las actividades establecidas entre el CNID y el referido CEID. Otros Motivos:</t>
    </r>
  </si>
  <si>
    <r>
      <t xml:space="preserve">Porcentaje de Entidades Federativas y organismos afines apoyadas económicamente para la formación, capacitación y certificación de especialistas en el deporte en el año T
</t>
    </r>
    <r>
      <rPr>
        <sz val="10"/>
        <rFont val="Soberana Sans"/>
        <family val="2"/>
      </rPr>
      <t xml:space="preserve"> Causa : Para el cierre del cuarto trimestre no se tiene programado ningún apoyo económico a las entidades federativas. No obstante, se otorgó el apoyo a 33 entidades en los trimestres anteriores. Efecto: Para el cierre del cuarto trimestre no se tiene programado ningún apoyo económico a las entidades federativas. No obstante, se otorgó el apoyo a 33 entidades en los trimestres anteriores. Otros Motivos:</t>
    </r>
  </si>
  <si>
    <r>
      <t xml:space="preserve">Porcentaje de entidades miembros del SINADE apoyadas en materia de infraestructura deportiva en el año t.
</t>
    </r>
    <r>
      <rPr>
        <sz val="10"/>
        <rFont val="Soberana Sans"/>
        <family val="2"/>
      </rPr>
      <t xml:space="preserve"> Causa : Se continúa recibiendo documentales que dan razón del cumplimiento de diversa acciones de obra pública y comprobaciones de recursos del ejercicio 2012 y ejercicios anteriores para revisión y en su caso, de proceder, finiquito de compromisos interinstitucionales con Municipios. Estas acciones permiten volver a contraer nuevos convenios de coordinación con Municipios beneficiados en el PEF 2013.  Se concluyó con la recepción, revisión y validación de los diversos expedientes para al radiación de apoyos financieros en materia de infraestructura deportiva municipal a las diferentes entidades miembros del SINADE, los trámites incluyeron la obtención de dictamen sobre la documentación de la posesión legal a favor del municipio, así como la revisión técnica del expediente.  Se concluyó con la elaboración de convenios de coordinación con distintos municipios beneficiados, mismos que se enviaron para firma de las autoridades municipales y de gobierno de los estados.   Se concluyó con la solución de transferencia de recursos a los Municipios. Efecto: Se continúa recibiendo documentales que dan razón del cumplimiento de diversa acciones de obra pública y comprobaciones de recursos del ejercicio 2012 y ejercicios anteriores para revisión y en su caso, de proceder, finiquito de compromisos interinstitucionales con Municipios. Estas acciones permiten volver a contraer nuevos convenios de coordinación con Municipios beneficiados en el PEF 2013.  Se concluyó con la recepción, revisión y validación de los diversos expedientes para al radiación de apoyos financieros en materia de infraestructura deportiva municipal a las diferentes entidades miembros del SINADE, los trámites incluyeron la obtención de dictamen sobre la documentación de la posesión legal a favor del municipio, así como la revisión técnica del expediente.  Se concluyó con la elaboración de convenios de coordinación con distintos municipios beneficiados, mismos que se enviaron para firma de las autoridades municipales y de gobierno de los estados.   Se concluyó con la solución de transferencia de recursos a los Municipios. Otros Motivos:</t>
    </r>
  </si>
  <si>
    <r>
      <t xml:space="preserve">Porcentaje de acuerdos adoptados durante las Sesiones del SINADE que refuercen las políticas y estrategias para el fortalecimiento de los programas de CONADE.
</t>
    </r>
    <r>
      <rPr>
        <sz val="10"/>
        <rFont val="Soberana Sans"/>
        <family val="2"/>
      </rPr>
      <t xml:space="preserve"> Causa : Al cierre de diciembre se han realizado cinco sesiones del SINADE, a saber: ¿ Primera Sesión Ordinaria del Consejo Directivo del SINADE en las instalaciones del Centro Cultural Universitario  Quinta Gameros, de la Ciudad de Chihuahua, Chihuahua, durante febrero; ¿ Segunda Sesión Ordinaria del Consejo Directivo del SINADE, durante julio, en las instalaciones del M.M. Grand Hotel de Puebla, Puebla; ¿ Tercera Sesión Ordinaria del Consejo Directivo en Xochitepec, Morelos, en septiembre, instalaciones del Hotel Fiesta Americana Hacienda San Antonio El Puente. ¿ Cuarta Sesión Ordinaria del Consejo Directivo y Primera Sesión Ordinaria del Pleno del SINADE, efectuadas en las instalaciones del Hotel Grand Oasis Cancún, del Municipio de Benito Juárez, Quintana Roo, durante diciembre.  A éstas cuatro últimas sedes se dieron cita integrantes del H. Congreso de la Unión. En dichas sesiones se abordaron los compromisos gubernamentales encomendados por la Presidencia de la República a la CONADE para su atención, así como temas relacionados con la situación del baloncesto, censo nacional de instalaciones deportivas (INEGI ¿ CONADE), Comité Paralímpico Mexicano, XXII Juegos Deportivos Centroamericanos y del Caribe "Veracruz 2014, Turismo Deportivo, Programa Nacional ¿Ponte al 100¿, seguimiento de actividades del Laboratorio Nacional de Prevención y Control del Dopaje de la CONADE y entrega de Reconocimientos especiales a la SEDENA y al IMSS por su contribución al desarrollo del deporte de alto rendimiento y del deporte popular, respectivamente. Al período se trabajaron 19 acuerdos específicos durante las cuatro sesiones del Consejo Directivo y la primera del Pleno del SINADE.  Por otro lado, se coordinó con las autoridades del INEGI, cuatro reuniones para la instalación del Comité Técnico Especializado de Información de Cultura Física y Deporte (CTEI Deporte). Efecto: Al cierre de diciembre se han realizado cinco sesiones del SINADE, a saber: ¿ Primera Sesión Ordinaria del Consejo Directivo del SINADE en las instalaciones del Centro Cultural Universitario  Quinta Gameros, de la Ciudad de Chihuahua, Chihuahua, durante febrero; ¿ Segunda Sesión Ordinaria del Consejo Directivo del SINADE, durante julio, en las instalaciones del M.M. Grand Hotel de Puebla, Puebla; ¿ Tercera Sesión Ordinaria del Consejo Directivo en Xochitepec, Morelos, en septiembre, instalaciones del Hotel Fiesta Americana Hacienda San Antonio El Puente. ¿ Cuarta Sesión Ordinaria del Consejo Directivo y Primera Sesión Ordinaria del Pleno del SINADE, efectuadas en las instalaciones del Hotel Grand Oasis Cancún, del Municipio de Benito Juárez, Quintana Roo, durante diciembre.  A éstas cuatro últimas sedes se dieron cita integrantes del H. Congreso de la Unión. En dichas sesiones se abordaron los compromisos gubernamentales encomendados por la Presidencia de la República a la CONADE para su atención, así como temas relacionados con la situación del baloncesto, censo nacional de instalaciones deportivas (INEGI ¿ CONADE), Comité Paralímpico Mexicano, XXII Juegos Deportivos Centroamericanos y del Caribe "Veracruz 2014, Turismo Deportivo, Programa Nacional ¿Ponte al 100¿, seguimiento de actividades del Laboratorio Nacional de Prevención y Control del Dopaje de la CONADE y entrega de Reconocimientos especiales a la SEDENA y al IMSS por su contribución al desarrollo del deporte de alto rendimiento y del deporte popular, respectivamente. Al período se trabajaron 19 acuerdos específicos durante las cuatro sesiones del Consejo Directivo y la primera del Pleno del SINADE.  Por otro lado, se coordinó con las autoridades del INEGI, cuatro reuniones para la instalación del Comité Técnico Especializado de Información de Cultura Física y Deporte (CTEI Deporte). Otros Motivos:</t>
    </r>
  </si>
  <si>
    <r>
      <t xml:space="preserve">Porcentaje de asociaciones deportivas nacionales no Olímpicas y Organismos Afines apoyados con recursos del Programa Deporte en el año t
</t>
    </r>
    <r>
      <rPr>
        <sz val="10"/>
        <rFont val="Soberana Sans"/>
        <family val="2"/>
      </rPr>
      <t xml:space="preserve"> Causa : Al cierre de diciembre, de las 38 federaciones deportivas nacionales no olímpicas y organismos afines a las cuales atiende el área, se gestionaron apoyos para 24 Asociaciones Deportivas Nacionales que se encuentran debidamente registradas en el RENADE y fueron susceptibles de recibir apoyos con recursos federales, de ellas: Actividades Subacuáticas, Aeronáutica, Aikido, Ajedrez, Automovilismo Deportivo, Baile y Danza Deportiva, Charrería, Deportes de Montaña y Escalada, Físicoconstructivismo y Fitness, Fútbol Americano, Fútbol Rápido, Hockey sobre Hielo, Jiu Jitsu, Juegos y Deportes Autóctonos y Tradicionales, Kendo, Medicina del Deporte, Motonáuticas, Panathlón International, Polo, Porristas y Grupos de Animación Deportiva, Quiropráctica Deportiva y Wushu, además de la Confederación Deportiva Mexicana y del Consejo Nacional del Deporte de la Educación.  Se estima que con el citado resultado, la meta esperada se ha cubierto con los apoyos gestionados, de conformidad con el universo de cobertura del indicador. El incremento de la meta se debe a los apoyos financieros otorgados a la CODEME y al CONDDE. Efecto: Al cierre de diciembre, de las 38 federaciones deportivas nacionales no olímpicas y organismos afines a las cuales atiende el área, se gestionaron apoyos para 24 Asociaciones Deportivas Nacionales que se encuentran debidamente registradas en el RENADE y fueron susceptibles de recibir apoyos con recursos federales, de ellas: Actividades Subacuáticas, Aeronáutica, Aikido, Ajedrez, Automovilismo Deportivo, Baile y Danza Deportiva, Charrería, Deportes de Montaña y Escalada, Físicoconstructivismo y Fitness, Fútbol Americano, Fútbol Rápido, Hockey sobre Hielo, Jiu Jitsu, Juegos y Deportes Autóctonos y Tradicionales, Kendo, Medicina del Deporte, Motonáuticas, Panathlón International, Polo, Porristas y Grupos de Animación Deportiva, Quiropráctica Deportiva y Wushu, además de la Confederación Deportiva Mexicana y del Consejo Nacional del Deporte de la Educación.  Se estima que con el citado resultado, la meta esperada se ha cubierto con los apoyos gestionados, de conformidad con el universo de cobertura del indicador. El incremento de la meta se debe a los apoyos financieros otorgados a la CODEME y al CONDDE. Otros Motivos:</t>
    </r>
  </si>
  <si>
    <r>
      <t xml:space="preserve">Porcentaje de Centros Estatales de Información y Documentación de Cultura Física y Deporte operando según guía de administración CEID en el año t
</t>
    </r>
    <r>
      <rPr>
        <sz val="10"/>
        <rFont val="Soberana Sans"/>
        <family val="2"/>
      </rPr>
      <t xml:space="preserve"> Causa : Se remitieron las claves de usuario y contraseña designadas al área financiera o administrativa de los institutos del deporte o equivalente, con el objeto de que cuenten con el acceso al Sistema Informático de Gestión Documental (Sistema CNID), perfil de ¿Finanzas CEID¿, y de esta manera estén en posibilidad de realizar las actividades que les permitan comprobar los recursos recibidos para la operación del proyecto en mención durante el ejercicio fiscal 2013.  Se le da seguimiento, en coordinación con las Entidades Federativas y Deportivas, a los trabajos de planeación y captura del Plan Anual a través del Sistema Informático de Gestión Documental (Sistema CNID).  De forma simultanea se han llevado a cabo acciones de asesoría telefónica y por correo electrónico, capacitación personalizada al personal de los Institutos, actualización de claves de acceso a los sistemas de Censo Nacional de Infraestructura Deportiva, Registro Nacional de Cultura Física y Deporte (RENADE) y Sistema Informático de Gestión Documental (CNID). Efecto: Se remitieron las claves de usuario y contraseña designadas al área financiera o administrativa de los institutos del deporte o equivalente, con el objeto de que cuenten con el acceso al Sistema Informático de Gestión Documental (Sistema CNID), perfil de ¿Finanzas CEID¿, y de esta manera estén en posibilidad de realizar las actividades que les permitan comprobar los recursos recibidos para la operación del proyecto en mención durante el ejercicio fiscal 2013.  Se le da seguimiento, en coordinación con las Entidades Federativas y Deportivas, a los trabajos de planeación y captura del Plan Anual a través del Sistema Informático de Gestión Documental (Sistema CNID).  De forma simultanea se han llevado a cabo acciones de asesoría telefónica y por correo electrónico, capacitación personalizada al personal de los Institutos, actualización de claves de acceso a los sistemas de Censo Nacional de Infraestructura Deportiva, Registro Nacional de Cultura Física y Deporte (RENADE) y Sistema Informático de Gestión Documental (CNID). Otros Motivos:</t>
    </r>
  </si>
  <si>
    <r>
      <t xml:space="preserve">Porcentaje de Entidades que aplicaron correctamente el apoyo Económico otorgado para la formación, capacitación y certificación de especialistas en el deporte 
</t>
    </r>
    <r>
      <rPr>
        <sz val="10"/>
        <rFont val="Soberana Sans"/>
        <family val="2"/>
      </rPr>
      <t xml:space="preserve"> Causa : Al cierre del cuarto trimestre no se tiene programado la verificación de la correcta aplicación del recurso ministrado a las entidades federativas. No obstante, se llevaron a cabo todas las verificaciones programadas en los trimestre anteriores. Efecto: Al cierre del cuarto trimestre no se tiene programado la verificación de la correcta aplicación del recurso ministrado a las entidades federativas. No obstante, se llevaron a cabo todas las verificaciones programadas en los trimestre anteriores. Otros Motivos:</t>
    </r>
  </si>
  <si>
    <t>S206</t>
  </si>
  <si>
    <t>Sistema Mexicano del Deporte de Alto Rendimiento</t>
  </si>
  <si>
    <t>Contribuir a mejorar los resultados deportivos en competencias fundamentales del ciclo olímpico 2008 -2012, a través de la atención proporcionada a los atletas de alto rendimiento.</t>
  </si>
  <si>
    <r>
      <t>Cambio en los resultados obtenidos en competencias fundamentales del ciclo olímpico en turno con respecto a las competencias fundamentales del ciclo olímpico inmediato anterior.</t>
    </r>
    <r>
      <rPr>
        <i/>
        <sz val="10"/>
        <color indexed="30"/>
        <rFont val="Soberana Sans"/>
        <family val="3"/>
      </rPr>
      <t xml:space="preserve">
</t>
    </r>
  </si>
  <si>
    <t>Suma ponderada de medallas obtenidas en la competencia fundamental en el año Ta / Suma ponderada de medallas obtenidas en la competencia fundamental en el año T-3</t>
  </si>
  <si>
    <t>Logro Alcanzado</t>
  </si>
  <si>
    <t>Número de deportistas nacionales de alto rendimiento que participan en justas deportivas y se ubican dentro de los primeros16 lugares principalmente en Campeonatos Mundiales.</t>
  </si>
  <si>
    <r>
      <t>Porcentaje de deportistas nacionales ubicados dentro de los 16 primeros lugares principalmente en Campeonatos Mundiales en el año n (Juveniles y 1a. Fuerza).</t>
    </r>
    <r>
      <rPr>
        <i/>
        <sz val="10"/>
        <color indexed="30"/>
        <rFont val="Soberana Sans"/>
        <family val="3"/>
      </rPr>
      <t xml:space="preserve">
</t>
    </r>
  </si>
  <si>
    <t>(Deportistas Nacionales que lograron ubicarse dentro de los 16 primeros lugares en Campeonatos Mundiales en el año n) / (Deportistas Nacionales programados a ubicarse dentro de los 16 primeros lugares en Campeonatos Mundiales en el año n) X 100</t>
  </si>
  <si>
    <t>Atleta Apoyado</t>
  </si>
  <si>
    <t>A Apoyos integrales otorgados. (Eventos, campamentos, concentraciones, material y vestuario deportivo, entrenadores)</t>
  </si>
  <si>
    <r>
      <t>Porcentaje de deportistas beneficiados con apoyos integrales en el año n</t>
    </r>
    <r>
      <rPr>
        <i/>
        <sz val="10"/>
        <color indexed="30"/>
        <rFont val="Soberana Sans"/>
        <family val="3"/>
      </rPr>
      <t xml:space="preserve">
</t>
    </r>
  </si>
  <si>
    <t xml:space="preserve">(Deportistas apoyados en el año n / Deportistas propuestos por las Asociaciones Deportivas en el año n) X 100  </t>
  </si>
  <si>
    <t>Deportista Beneficiado</t>
  </si>
  <si>
    <t>B Programa de becas a deportistas</t>
  </si>
  <si>
    <r>
      <t>Becas otorgadas a deportistas</t>
    </r>
    <r>
      <rPr>
        <i/>
        <sz val="10"/>
        <color indexed="30"/>
        <rFont val="Soberana Sans"/>
        <family val="3"/>
      </rPr>
      <t xml:space="preserve">
Indicador Seleccionado</t>
    </r>
  </si>
  <si>
    <t>[(Número de becas acumuladas al periodo (n) + número de becas que cumplieron con los lineamientos establecidos para el otorgamiento en el periodo (n)) / Número de becas otorgadas en el mismo periodo del año anterior (n-1)] X 100</t>
  </si>
  <si>
    <t>C Programa de Talentos Deportivos.</t>
  </si>
  <si>
    <r>
      <t>Porcentaje de Atletas atendido en el Programa de Talentos Deportivos en el año n</t>
    </r>
    <r>
      <rPr>
        <i/>
        <sz val="10"/>
        <color indexed="30"/>
        <rFont val="Soberana Sans"/>
        <family val="3"/>
      </rPr>
      <t xml:space="preserve">
</t>
    </r>
  </si>
  <si>
    <t>(Atleta atendido en el Programa de Talentos Deportivos en el año n) / (Atleta propuesto para ser apoyado en el Programa de Talentos Deportivos en el año n) X 100</t>
  </si>
  <si>
    <t>Deportista Atendido</t>
  </si>
  <si>
    <t>D Programa de Reserva Nacional.</t>
  </si>
  <si>
    <r>
      <t>Porcentaje de Atletas atendidos en el Programa de Reserva Nacional en el año n</t>
    </r>
    <r>
      <rPr>
        <i/>
        <sz val="10"/>
        <color indexed="30"/>
        <rFont val="Soberana Sans"/>
        <family val="3"/>
      </rPr>
      <t xml:space="preserve">
</t>
    </r>
  </si>
  <si>
    <t xml:space="preserve">(Atleta atendido en el Programa de Reserva Nacional en el año n) / (Atleta propuesto para ser apoyado en el Programa de Reserva Nacional en el año n) X 100 </t>
  </si>
  <si>
    <t>A 1 Signar instrumentos jurídicos para coordinar la ejecución precisa de los programas de trabajo de las Asociaciones Deportivas Nacionales.</t>
  </si>
  <si>
    <r>
      <t>Porcentaje de convenios signados en tiempo y forma en el año n</t>
    </r>
    <r>
      <rPr>
        <i/>
        <sz val="10"/>
        <color indexed="30"/>
        <rFont val="Soberana Sans"/>
        <family val="3"/>
      </rPr>
      <t xml:space="preserve">
</t>
    </r>
  </si>
  <si>
    <t>(Número de convenios signados en el año n / el número de Asociaciones Deportivas Nacionales susceptibles de recibir apoyos en el año n) X 100</t>
  </si>
  <si>
    <t>Convenio Firmado</t>
  </si>
  <si>
    <t xml:space="preserve">B 2 Análisis de las propuestas de beca para deportistas, que cumplen con los requisitos establecidos. </t>
  </si>
  <si>
    <r>
      <t>Recepción y análisis de propuestas para beca.</t>
    </r>
    <r>
      <rPr>
        <i/>
        <sz val="10"/>
        <color indexed="30"/>
        <rFont val="Soberana Sans"/>
        <family val="3"/>
      </rPr>
      <t xml:space="preserve">
</t>
    </r>
  </si>
  <si>
    <t>[(número de propuestas acumuladas al periodo (n) + número de propuestas que cumplieron con los lineamientos establecidos para el otorgamiento en el periodo (n)) / número de propuestas otorgadas en el mismo periodo del año anterior (n-1)] X 100</t>
  </si>
  <si>
    <t>Propuesta de Beca</t>
  </si>
  <si>
    <t>C 3 Conocer el porcentaje de Institutos Estatales del Deporte y Entidades Deportivas, que en tiempo y forma cumplen con la entrega de sus propuestas.</t>
  </si>
  <si>
    <r>
      <t>Porcentaje de propuestas recibidas y apoyadas en tiempo y forma</t>
    </r>
    <r>
      <rPr>
        <i/>
        <sz val="10"/>
        <color indexed="30"/>
        <rFont val="Soberana Sans"/>
        <family val="3"/>
      </rPr>
      <t xml:space="preserve">
</t>
    </r>
  </si>
  <si>
    <t>(Número de propuestas enviadas por los Institutos Estatales del Deporte y Entidades Deportivas en el año n) / (Número de propuestas recibidas y apoyadas en tiempo y forma en el año n) X100</t>
  </si>
  <si>
    <t>Propuesta Evaluada</t>
  </si>
  <si>
    <t>C 4 Evaluar los resultados obtenidos de los entrenadores asignados a los Programas de Talentos Deportivos y Reserva Nacional.</t>
  </si>
  <si>
    <r>
      <t>Porcentaje de evaluaciones de los resultados de los entrenadores del Programa en el año n</t>
    </r>
    <r>
      <rPr>
        <i/>
        <sz val="10"/>
        <color indexed="30"/>
        <rFont val="Soberana Sans"/>
        <family val="3"/>
      </rPr>
      <t xml:space="preserve">
</t>
    </r>
  </si>
  <si>
    <t>(Evaluaciones analizadas en el año n) / (Evaluaciones recibidas en tiempo y forma en el año n) X 100</t>
  </si>
  <si>
    <t>Evaluación Efectuada</t>
  </si>
  <si>
    <r>
      <t xml:space="preserve">Cambio en los resultados obtenidos en competencias fundamentales del ciclo olímpico en turno con respecto a las competencias fundamentales del ciclo olímpico inmediato anterior.
</t>
    </r>
    <r>
      <rPr>
        <sz val="10"/>
        <rFont val="Soberana Sans"/>
        <family val="2"/>
      </rPr>
      <t xml:space="preserve"> Causa : La CONADE manifiesta mediante correo electrónico que solicitó el cambio del indicador y metas presupuestarias; por tal motivo ya no reportó avances de dicho indicador;  esta área no cuenta con la evidencia documental sobre el cambio. Efecto: La CONADE manifiesta mediante correo electrónico que solicitó el cambio del indicador y metas presupuestarias; por tal motivo ya no reportó avances de dicho indicador;  esta área no cuenta con la evidencia documental sobre el cambio. Otros Motivos:</t>
    </r>
  </si>
  <si>
    <r>
      <t xml:space="preserve">Porcentaje de deportistas nacionales ubicados dentro de los 16 primeros lugares principalmente en Campeonatos Mundiales en el año n (Juveniles y 1a. Fuerza).
</t>
    </r>
    <r>
      <rPr>
        <sz val="10"/>
        <rFont val="Soberana Sans"/>
        <family val="2"/>
      </rPr>
      <t xml:space="preserve"> Causa : La CONADE manifiesta mediante correo electrónico que solicitó el cambio del indicador y metas presupuestarias; por tal motivo ya no reportó avances de dicho indicador;  esta área no cuenta con la evidencia documental sobre el cambio. Efecto: La CONADE manifiesta mediante correo electrónico que solicitó el cambio del indicador y metas presupuestarias; por tal motivo ya no reportó avances de dicho indicador;  esta área no cuenta con la evidencia documental sobre el cambio. Otros Motivos:</t>
    </r>
  </si>
  <si>
    <r>
      <t xml:space="preserve">Porcentaje de deportistas beneficiados con apoyos integrales en el año n
</t>
    </r>
    <r>
      <rPr>
        <sz val="10"/>
        <rFont val="Soberana Sans"/>
        <family val="2"/>
      </rPr>
      <t xml:space="preserve"> Causa : Al cierre del cuarto trimestre se tiene una variación positiva en la meta acumulada alcanzada, esto obedece al apoyo entregado de manera oportuna a las Asociaciones Deportivas Nacionales, para la aplicación de sus programas de preparación y competencias, orientados a la participación de los preseleccionados y seleccionados nacionales de categoría mayor y juvenil en eventos de carácter internacional. Lo que permitió cumplir con la meta, garantizando la continuidad de los programas de trabajo, y coadyuvo a mejorar los resultados deportivos en las justas deportivas consideradas del ciclo olímpico con relación a su similar anterior. Efecto: Al cierre del cuarto trimestre se tiene una variación positiva en la meta acumulada alcanzada, esto obedece al apoyo entregado de manera oportuna a las Asociaciones Deportivas Nacionales, para la aplicación de sus programas de preparación y competencias, orientados a la participación de los preseleccionados y seleccionados nacionales de categoría mayor y juvenil en eventos de carácter internacional. Lo que permitió cumplir con la meta, garantizando la continuidad de los programas de trabajo, y coadyuvo a mejorar los resultados deportivos en las justas deportivas consideradas del ciclo olímpico con relación a su similar anterior. Otros Motivos:</t>
    </r>
  </si>
  <si>
    <r>
      <t xml:space="preserve">Becas otorgadas a deportistas
</t>
    </r>
    <r>
      <rPr>
        <sz val="10"/>
        <rFont val="Soberana Sans"/>
        <family val="2"/>
      </rPr>
      <t xml:space="preserve"> Causa : Al cierre del cuarto trimestre de 2013, se presenta una variación positiva en el acumulado alcanzado, derivado del análisis que se llevó a cabo las propuestas de beca, para ser considerados en el padrón de beneficiarios.  Al 31 de diciembre de 2013 se beneficiaron a 2,488 atletas con recursos por $38.17 MDP de los cuales $33.45 MDP corresponden a beca del deporte convencional y $4.72 MDP del deporte con capacidades diferentes (Adpatado). Efecto: Al cierre del cuarto trimestre de 2013, se presenta una variación positiva en el acumulado alcanzado, derivado del análisis que se llevó a cabo las propuestas de beca, para ser considerados en el padrón de beneficiarios.  Al 31 de diciembre de 2013 se beneficiaron a 2,488 atletas con recursos por $38.17 MDP de los cuales $33.45 MDP corresponden a beca del deporte convencional y $4.72 MDP del deporte con capacidades diferentes (Adpatado). Otros Motivos:</t>
    </r>
  </si>
  <si>
    <r>
      <t xml:space="preserve">Porcentaje de Atletas atendido en el Programa de Talentos Deportivos en el año n
</t>
    </r>
    <r>
      <rPr>
        <sz val="10"/>
        <rFont val="Soberana Sans"/>
        <family val="2"/>
      </rPr>
      <t xml:space="preserve"> Causa : Al cuarto trimestre se cumplió conforme a lo programado incialmente para la contratación de los entrenadores del programa de talentos deportivos, por lo que no se presenta variación en los resultados acumulados alcanzados. Efecto: Al cuarto trimestre se cumplió conforme a lo programado incialmente para la contratación de los entrenadores del programa de talentos deportivos, por lo que no se presenta variación en los resultados acumulados alcanzados. Otros Motivos:</t>
    </r>
  </si>
  <si>
    <r>
      <t xml:space="preserve">Porcentaje de Atletas atendidos en el Programa de Reserva Nacional en el año n
</t>
    </r>
    <r>
      <rPr>
        <sz val="10"/>
        <rFont val="Soberana Sans"/>
        <family val="2"/>
      </rPr>
      <t xml:space="preserve"> Causa : Al cuarto trimestre se cumplió conforme a lo programado incialmente para la contratación de los entrenadores del programa de Reserva Nacional, por lo que no se presenta variación en los resultados acumulados alcanzados. Efecto: Al cuarto trimestre se cumplió conforme a lo programado incialmente para la contratación de los entrenadores del programa de Reserva Nacional, por lo que no se presenta variación en los resultados acumulados alcanzados. Otros Motivos:</t>
    </r>
  </si>
  <si>
    <r>
      <t xml:space="preserve">Porcentaje de convenios signados en tiempo y forma en el año n
</t>
    </r>
    <r>
      <rPr>
        <sz val="10"/>
        <rFont val="Soberana Sans"/>
        <family val="2"/>
      </rPr>
      <t xml:space="preserve"> Causa : Al cierre del cuarto trimestre se tiene la meta cumplida, se suscribieron el total de los Convenios de Colaboración y Concertación programados originalmente, esto debido a que las Federaciones Deportivas Mexicanas, dieron cumplimiento a los requisitos y obligaciones que establecen las Reglas de Operación del Sistema Mexicano del Deporte de Alto Rendimiento, previas a la firma del Convenio de Concertación y Colaboración para el ejercicio 2013.  Por lo anteriormente mencionado, no se tiene un efecto negativo en la atención a las asociaciones deportivas en este indicador, ya que se garantizó la continuidad de los programas de trabajo. Efecto: Al cierre del cuarto trimestre se tiene la meta cumplida, se suscribieron el total de los Convenios de Colaboración y Concertación programados originalmente, esto debido a que las Federaciones Deportivas Mexicanas, dieron cumplimiento a los requisitos y obligaciones que establecen las Reglas de Operación del Sistema Mexicano del Deporte de Alto Rendimiento, previas a la firma del Convenio de Concertación y Colaboración para el ejercicio 2013.  Por lo anteriormente mencionado, no se tiene un efecto negativo en la atención a las asociaciones deportivas en este indicador, ya que se garantizó la continuidad de los programas de trabajo. Otros Motivos:</t>
    </r>
  </si>
  <si>
    <r>
      <t xml:space="preserve">Recepción y análisis de propuestas para beca.
</t>
    </r>
    <r>
      <rPr>
        <sz val="10"/>
        <rFont val="Soberana Sans"/>
        <family val="2"/>
      </rPr>
      <t xml:space="preserve"> Causa : La variación positiva al cierre del cuarto trimestre, fue debido a que los Institutos Estatales del Deporte, las Asociaciones Deportivas Nacionales, así como los Organismos Afines al Deporte, enviaron sus propuestas de becas completas, viéndose incrementado el número de atletas incorporados el padrón de becarios.  Al cumplirse la meta se tuvo un crecimiento en la demanda de los servicios por que se rebasa la meta programada, esta sitaución ayuda a que un mayor número de deportistas estén en posibilidades de desarrollar su programa de trabajo con miras a integrarse en alguna de las etapas del proceso hacia el alto rendimiento. Efecto: La variación positiva al cierre del cuarto trimestre, fue debido a que los Institutos Estatales del Deporte, las Asociaciones Deportivas Nacionales, así como los Organismos Afines al Deporte, enviaron sus propuestas de becas completas, viéndose incrementado el número de atletas incorporados el padrón de becarios.  Al cumplirse la meta se tuvo un crecimiento en la demanda de los servicios por que se rebasa la meta programada, esta sitaución ayuda a que un mayor número de deportistas estén en posibilidades de desarrollar su programa de trabajo con miras a integrarse en alguna de las etapas del proceso hacia el alto rendimiento. Otros Motivos:</t>
    </r>
  </si>
  <si>
    <r>
      <t xml:space="preserve">Porcentaje de propuestas recibidas y apoyadas en tiempo y forma
</t>
    </r>
    <r>
      <rPr>
        <sz val="10"/>
        <rFont val="Soberana Sans"/>
        <family val="2"/>
      </rPr>
      <t xml:space="preserve"> Causa : Con la meta cumplida se suscribieron el total de los Convenios de Colaboración y Concertación programados con 32 Institutos Estatales del Deporte y 3 Entidades Deportivas, a las cuales se les apoyo su nómina de entrenadores para los Programas Talentos Deportivos y Reserva Nacional.  Con el cumplimiento de la meta de identificaron los perfiles correspondientes a las funciones que realizan los entrenadores para lo cual fueron contratados, con el propósito de que los deportistas atendidos por dichos profesores reciban una preparación idónea que les permita desarrollar sus habilidades y cualidades, las cuales se verán reflejadas en los resultados que obtengan. Efecto: Con la meta cumplida se suscribieron el total de los Convenios de Colaboración y Concertación programados con 32 Institutos Estatales del Deporte y 3 Entidades Deportivas, a las cuales se les apoyo su nómina de entrenadores para los Programas Talentos Deportivos y Reserva Nacional.  Con el cumplimiento de la meta de identificaron los perfiles correspondientes a las funciones que realizan los entrenadores para lo cual fueron contratados, con el propósito de que los deportistas atendidos por dichos profesores reciban una preparación idónea que les permita desarrollar sus habilidades y cualidades, las cuales se verán reflejadas en los resultados que obtengan. Otros Motivos:</t>
    </r>
  </si>
  <si>
    <r>
      <t xml:space="preserve">Porcentaje de evaluaciones de los resultados de los entrenadores del Programa en el año n
</t>
    </r>
    <r>
      <rPr>
        <sz val="10"/>
        <rFont val="Soberana Sans"/>
        <family val="2"/>
      </rPr>
      <t xml:space="preserve"> Causa : La meta no se alcanzó debido a que se recibió el 17.7% de las evaluaciones de los entrenadores que colaboran con los Programas de Talentos Deportivos y Reserva Nacional, del esperado para el cumplimiento de la meta al cierre del cuarto trimestre, esto obedece al replanteamiento de la meta para el segundo semestre del año, propuesta de atención para 521 entrenadores, de acuerdo a los nuevos criterios y Lineamientos de Trabajo 2013, con base a las prioridades o necesidades del deporte nacional.  Efecto: La meta no se alcanzó debido a que se recibió el 17.7% de las evaluaciones de los entrenadores que colaboran con los Programas de Talentos Deportivos y Reserva Nacional, del esperado para el cumplimiento de la meta al cierre del cuarto trimestre, esto obedece al replanteamiento de la meta para el segundo semestre del año, propuesta de atención para 521 entrenadores, de acuerdo a los nuevos criterios y Lineamientos de Trabajo 2013, con base a las prioridades o necesidades del deporte nacional.  Otros Motivos:</t>
    </r>
  </si>
  <si>
    <t>S207</t>
  </si>
  <si>
    <t>Programa de Apoyo a las Culturas Municipales y Comunitarias (PACMYC)</t>
  </si>
  <si>
    <t>Contribuir a procesos culturales comunitarios a través de apoyo financiero a proyectos culturales en la sociedad mexicana</t>
  </si>
  <si>
    <r>
      <t>Variación porcentual de los grupos de portadores de cultura popular que reciben un apoyo</t>
    </r>
    <r>
      <rPr>
        <i/>
        <sz val="10"/>
        <color indexed="30"/>
        <rFont val="Soberana Sans"/>
        <family val="3"/>
      </rPr>
      <t xml:space="preserve">
Indicador Seleccionado</t>
    </r>
  </si>
  <si>
    <t>([Grupos Portadores de la Cultura Popular beneficiados en el año t / Grupos Portadores de la Cultura Popular beneficiados en el año t-1)- 1] x 100</t>
  </si>
  <si>
    <t>La población mexicana interesada en promover el desarrollo de las culturas populares recibe apoyo financiero</t>
  </si>
  <si>
    <r>
      <t>Proporción de Proyectos Apoyados con Respecto a Proyectos Recibidos</t>
    </r>
    <r>
      <rPr>
        <i/>
        <sz val="10"/>
        <color indexed="30"/>
        <rFont val="Soberana Sans"/>
        <family val="3"/>
      </rPr>
      <t xml:space="preserve">
</t>
    </r>
  </si>
  <si>
    <t>(Proyectos Apoyos en el año t /Proyectos Recibidos en el año t) x 100</t>
  </si>
  <si>
    <t>A Municipios de grupos interesados en promover alguna expresión de la cultura popular en el marco del programa</t>
  </si>
  <si>
    <r>
      <t>Presencia Municipal del Programa</t>
    </r>
    <r>
      <rPr>
        <i/>
        <sz val="10"/>
        <color indexed="30"/>
        <rFont val="Soberana Sans"/>
        <family val="3"/>
      </rPr>
      <t xml:space="preserve">
</t>
    </r>
  </si>
  <si>
    <t>(Municipios de los que se presenta por lo menos un proyecto al programa en el año t /Total de municipios en el país  en el año t) x 100</t>
  </si>
  <si>
    <t>Municipio</t>
  </si>
  <si>
    <t>B Capacitación para la elaboración de proyectos culturales proporcionada por las instancias ejecutoras del programa</t>
  </si>
  <si>
    <r>
      <t>Efecto de la capacitación para la elaboración de proyectos culturales en la aprobación de los proyectos presentados</t>
    </r>
    <r>
      <rPr>
        <i/>
        <sz val="10"/>
        <color indexed="30"/>
        <rFont val="Soberana Sans"/>
        <family val="3"/>
      </rPr>
      <t xml:space="preserve">
</t>
    </r>
  </si>
  <si>
    <t>[(Proyectos apoyados de portadores de cultura popular capacitados en el año t /Proyectos presentados de portadores de cultura popular capacitados en el año t) / (Proyectos apoyados de portadores de Cultura popular no capacitados en el año t /Proyectos presentados de portadores de cultura popular no capacitados en el año t )] -1 ] x 100</t>
  </si>
  <si>
    <t>A 1 Concertación con otros órdenes de gobierno para la operación del programa</t>
  </si>
  <si>
    <r>
      <t>Aportaciones financieras no federales al programa</t>
    </r>
    <r>
      <rPr>
        <i/>
        <sz val="10"/>
        <color indexed="30"/>
        <rFont val="Soberana Sans"/>
        <family val="3"/>
      </rPr>
      <t xml:space="preserve">
</t>
    </r>
  </si>
  <si>
    <t>[Aportaciones financieras no federales en el año t / Aportaciones financieras comprometidas en el año t] X100</t>
  </si>
  <si>
    <t>Pesos</t>
  </si>
  <si>
    <t>A 2 Supervisión a proyectos aprobados</t>
  </si>
  <si>
    <r>
      <t>Tasa de crecimiento de Proyectos Supervisados</t>
    </r>
    <r>
      <rPr>
        <i/>
        <sz val="10"/>
        <color indexed="30"/>
        <rFont val="Soberana Sans"/>
        <family val="3"/>
      </rPr>
      <t xml:space="preserve">
</t>
    </r>
  </si>
  <si>
    <t>[(Proyectos Supervisados en el año t /Proyectos Supervisados en el año t-1] -1] x 100</t>
  </si>
  <si>
    <t>A 3 Eficacia en la realización de los trámites administrativos para la entrega de recursos</t>
  </si>
  <si>
    <r>
      <t>Tiempo requerido para la entrega de apoyos</t>
    </r>
    <r>
      <rPr>
        <i/>
        <sz val="10"/>
        <color indexed="30"/>
        <rFont val="Soberana Sans"/>
        <family val="3"/>
      </rPr>
      <t xml:space="preserve">
</t>
    </r>
  </si>
  <si>
    <t>(Promedio de DÍAS en el año t-1) - (Promedio de DÍAS en el año t)</t>
  </si>
  <si>
    <t>Día</t>
  </si>
  <si>
    <t>B 4 Proyectos a los que se otorga prorroga para su conclusión por parte de las Comisiones de Planeación y Apoyo a la Creación Popular</t>
  </si>
  <si>
    <r>
      <t>Variación Porcentaje anual de proyectos con prórroga</t>
    </r>
    <r>
      <rPr>
        <i/>
        <sz val="10"/>
        <color indexed="30"/>
        <rFont val="Soberana Sans"/>
        <family val="3"/>
      </rPr>
      <t xml:space="preserve">
</t>
    </r>
  </si>
  <si>
    <t>[Proyectos con prórroga en el año t /Proyectos con prórroga en el año t-1] x 100</t>
  </si>
  <si>
    <t>B 5 Proyectos cancelados por las Comisiones de Planeación y Apoyo a la Creación Popular</t>
  </si>
  <si>
    <r>
      <t>Variación porcentual anual de proyectos cancelados</t>
    </r>
    <r>
      <rPr>
        <i/>
        <sz val="10"/>
        <color indexed="30"/>
        <rFont val="Soberana Sans"/>
        <family val="3"/>
      </rPr>
      <t xml:space="preserve">
</t>
    </r>
  </si>
  <si>
    <t>[Proyectos Cancelado en el año t / Proyectos Cancelado en el año t-1]-1 x 100</t>
  </si>
  <si>
    <r>
      <t xml:space="preserve">Variación porcentual de los grupos de portadores de cultura popular que reciben un apoyo
</t>
    </r>
    <r>
      <rPr>
        <sz val="10"/>
        <rFont val="Soberana Sans"/>
        <family val="2"/>
      </rPr>
      <t xml:space="preserve"> Causa : Se Contribuyó  al fortalecimiento de procesos culturales comunitarios a través del apoyo a propuestas colectivas. Se Promovió un ámbito o expresión de las diversidades  culturales populares a través del financiamiento a las propuestas colectivas, para el desarrollo de proyectos. Se propició la participación de todos los órdenes de gobierno así como de otras instancias sociales y privadas, en la aportación para integrar un fondo económico, para el apoyo de proyectos de cultura popular a través del PACMYC. Se beneficiario a  organizaciones, asociaciones civiles, sociedades cooperativas, mujeres y hombres interesados en la creación, promoción, rescate, preservación y desarrollo de la cultura popular e indígena de su comunidad, pueblo, ranchería, colonia o municipio.  Efecto: Se Contribuyó  al fortalecimiento de procesos culturales comunitarios a través del apoyo a propuestas colectivas. Se Promovió un ámbito o expresión de las diversidades  culturales populares a través del financiamiento a las propuestas colectivas, para el desarrollo de proyectos. Se propició la participación de todos los órdenes de gobierno así como de otras instancias sociales y privadas, en la aportación para integrar un fondo económico, para el apoyo de proyectos de cultura popular a través del PACMYC. Se beneficiario a  organizaciones, asociaciones civiles, sociedades cooperativas, mujeres y hombres interesados en la creación, promoción, rescate, preservación y desarrollo de la cultura popular e indígena de su comunidad, pueblo, ranchería, colonia o municipio.  Otros Motivos:</t>
    </r>
  </si>
  <si>
    <r>
      <t xml:space="preserve">Proporción de Proyectos Apoyados con Respecto a Proyectos Recibidos
</t>
    </r>
    <r>
      <rPr>
        <sz val="10"/>
        <rFont val="Soberana Sans"/>
        <family val="2"/>
      </rPr>
      <t xml:space="preserve"> Causa : Se propició la participación de todos los órdenes de gobierno así como de otras instancias sociales y privadas, en la aportación para integrar un fondo económico, para el apoyo de proyectos de cultura en beneficio de organizaciones, asociaciones civiles, sociedades cooperativas, mujeres y hombres interesados en el desarrollo de la cultura popular. En este contexto  la población mexicana interesada en promover el desarrollo de las culturas populares recibe apoyo financiero correspondiente. Efecto: Se propició la participación de todos los órdenes de gobierno así como de otras instancias sociales y privadas, en la aportación para integrar un fondo económico, para el apoyo de proyectos de cultura en beneficio de organizaciones, asociaciones civiles, sociedades cooperativas, mujeres y hombres interesados en el desarrollo de la cultura popular. En este contexto  la población mexicana interesada en promover el desarrollo de las culturas populares recibe apoyo financiero correspondiente. Otros Motivos:</t>
    </r>
  </si>
  <si>
    <r>
      <t xml:space="preserve">Presencia Municipal del Programa
</t>
    </r>
    <r>
      <rPr>
        <sz val="10"/>
        <rFont val="Soberana Sans"/>
        <family val="2"/>
      </rPr>
      <t xml:space="preserve"> Causa : A nivel municipal se atendió a  los grupos interesados en promover alguna expresión de la cultura popular en el marco del PACMYC, fortaleciendo los procesos culturales comunitarios.   Efecto: A nivel municipal se atendió a  los grupos interesados en promover alguna expresión de la cultura popular en el marco del PACMYC, fortaleciendo los procesos culturales comunitarios.   Otros Motivos:</t>
    </r>
  </si>
  <si>
    <r>
      <t xml:space="preserve">Efecto de la capacitación para la elaboración de proyectos culturales en la aprobación de los proyectos presentados
</t>
    </r>
    <r>
      <rPr>
        <sz val="10"/>
        <rFont val="Soberana Sans"/>
        <family val="2"/>
      </rPr>
      <t xml:space="preserve"> Causa : Capacitó para la elaboración de proyectos culturales proporcionada por las instancias ejecutoras del programa en el marco de la diversidad cultural. Efecto: Capacitó para la elaboración de proyectos culturales proporcionada por las instancias ejecutoras del programa en el marco de la diversidad cultural. Otros Motivos:</t>
    </r>
  </si>
  <si>
    <r>
      <t xml:space="preserve">Aportaciones financieras no federales al programa
</t>
    </r>
    <r>
      <rPr>
        <sz val="10"/>
        <rFont val="Soberana Sans"/>
        <family val="2"/>
      </rPr>
      <t xml:space="preserve"> Causa : La UR. H00 - Consejo Nacional para la Cultura y las Artes reporta que derivado del crecimiento de las aportaciones de las entidades federativas, aumentó su peso relativo en la conformación de los fondos estatales del Programa, para contribuir al fortalecimiento de procesos culturales comunitarios a través del apoyo a propuestas colectivas.     Efecto: La UR. H00 - Consejo Nacional para la Cultura y las Artes reporta que derivado del crecimiento de las aportaciones de las entidades federativas, aumentó su peso relativo en la conformación de los fondos estatales del Programa, para contribuir al fortalecimiento de procesos culturales comunitarios a través del apoyo a propuestas colectivas.     Otros Motivos:</t>
    </r>
  </si>
  <si>
    <r>
      <t xml:space="preserve">Tasa de crecimiento de Proyectos Supervisados
</t>
    </r>
    <r>
      <rPr>
        <sz val="10"/>
        <rFont val="Soberana Sans"/>
        <family val="2"/>
      </rPr>
      <t xml:space="preserve"> Causa : La UR. H00 - Consejo Nacional para la Cultura y las Artes reporta que como continuidad a la tendencia mostrada en años anteriores y debido a que es obligación de los grupos portadores de cultura popular apoyados, presentar a la Comisión de Planeación y Apoyo a la Creación Popular de cada estado (CACREP) los a ajustes presupuestales o al proyecto mismo para la supervisión de los proyectos en ejecución, no se obtuvo variación alguna  por arriba de la meta programada. Efecto: La UR. H00 - Consejo Nacional para la Cultura y las Artes reporta que como continuidad a la tendencia mostrada en años anteriores y debido a que es obligación de los grupos portadores de cultura popular apoyados, presentar a la Comisión de Planeación y Apoyo a la Creación Popular de cada estado (CACREP) los a ajustes presupuestales o al proyecto mismo para la supervisión de los proyectos en ejecución, no se obtuvo variación alguna  por arriba de la meta programada. Otros Motivos:</t>
    </r>
  </si>
  <si>
    <r>
      <t xml:space="preserve">Tiempo requerido para la entrega de apoyos
</t>
    </r>
    <r>
      <rPr>
        <sz val="10"/>
        <rFont val="Soberana Sans"/>
        <family val="2"/>
      </rPr>
      <t xml:space="preserve"> Causa : Se redujó los tiempos en la realización de los trámites administrativos para la entrega de recursos. Efecto: Se redujó los tiempos en la realización de los trámites administrativos para la entrega de recursos. Otros Motivos:</t>
    </r>
  </si>
  <si>
    <r>
      <t xml:space="preserve">Variación Porcentaje anual de proyectos con prórroga
</t>
    </r>
    <r>
      <rPr>
        <sz val="10"/>
        <rFont val="Soberana Sans"/>
        <family val="2"/>
      </rPr>
      <t xml:space="preserve"> Causa : La UR. H00 - Consejo Nacional para la Cultura y las Artes reporta que derivado del  crecimiento en las actividades de supervisión, una mayor cantidad de proyectos en ejecución presentaron solicitudes formales de prórroga para regularizar su situación. El resultado negativo se debe a que la fórmula tiene el -1. Efecto: La UR. H00 - Consejo Nacional para la Cultura y las Artes reporta que derivado del  crecimiento en las actividades de supervisión, una mayor cantidad de proyectos en ejecución presentaron solicitudes formales de prórroga para regularizar su situación. El resultado negativo se debe a que la fórmula tiene el -1. Otros Motivos:</t>
    </r>
  </si>
  <si>
    <r>
      <t xml:space="preserve">Variación porcentual anual de proyectos cancelados
</t>
    </r>
    <r>
      <rPr>
        <sz val="10"/>
        <rFont val="Soberana Sans"/>
        <family val="2"/>
      </rPr>
      <t xml:space="preserve"> Causa : La UR. H00 - Consejo Nacional para la Cultura y las Artes reporta que como continuidad a la tendencia mostrada en años anteriores y debido a que es obligación de los grupos portadores de cultura popular apoyados, presentar a la Comisión de Planeación y Apoyo a la Creación Popular de cada estado (CACREP) los a ajustes presupuestales o al proyecto mismo para la supervisión de los proyectos en ejecución, no se obtuvo variación alguna  por arriba de la meta programada. Efecto: La UR. H00 - Consejo Nacional para la Cultura y las Artes reporta que como continuidad a la tendencia mostrada en años anteriores y debido a que es obligación de los grupos portadores de cultura popular apoyados, presentar a la Comisión de Planeación y Apoyo a la Creación Popular de cada estado (CACREP) los a ajustes presupuestales o al proyecto mismo para la supervisión de los proyectos en ejecución, no se obtuvo variación alguna  por arriba de la meta programada. Otros Motivos:</t>
    </r>
  </si>
  <si>
    <t>S208</t>
  </si>
  <si>
    <t>Programa de Apoyo a Comunidades para Restauración de Monumentos y Bienes Artísticos de Propiedad Federal (FOREMOBA)</t>
  </si>
  <si>
    <t>Contribuir a que a través de los tres niveles de gobierno y las organizaciones de la sociedad civil la poblacion tenga acceso al patrimonio cultural mexicano, alentando, fortaleciendo e integrando las iniciativas de proteccion, conservación y difusion del patrimoni cultural</t>
  </si>
  <si>
    <r>
      <t>Porcentaje de variación en el número de entidades estatales, municipales y organizaciones de la sociedad civil que participaron en el año N con respecto al año N-1</t>
    </r>
    <r>
      <rPr>
        <i/>
        <sz val="10"/>
        <color indexed="30"/>
        <rFont val="Soberana Sans"/>
        <family val="3"/>
      </rPr>
      <t xml:space="preserve">
</t>
    </r>
  </si>
  <si>
    <t>(Total de entidades estatales, municipales y organizaciones de la sociedad civil que participaron en curso / Total de entidades que participaron en el año previo) * 100</t>
  </si>
  <si>
    <t>Contribuir a la preservación de bienes muebles e inmuebles históricos y artísticos de propiedad federal mediante la concurrencia de recursos de los tres niveles de gobierno, con las comunidades y los grupos organizados legalmente constituidos.</t>
  </si>
  <si>
    <r>
      <t>Porcentaje de variación en el número de bienes muebles e inmuebles históricos y artísticos de propiedad federal que fueron intervenidos durante el año con respecto al año anterior</t>
    </r>
    <r>
      <rPr>
        <i/>
        <sz val="10"/>
        <color indexed="30"/>
        <rFont val="Soberana Sans"/>
        <family val="3"/>
      </rPr>
      <t xml:space="preserve">
Indicador Seleccionado</t>
    </r>
  </si>
  <si>
    <t>((Bienes muebles e inmuebles intervenidos en el año N/ Bienes muebles e inmuebles intervenidos en el año N-1) -1) x 100</t>
  </si>
  <si>
    <t>A Los recursos de los dos niveles de gobierno y de las organizaciones sociales y comunitarias legalmente constituidas para la preservación de bienes muebles e inmuebles históricos y artísticos de propiedad federal son complementados por el programa.</t>
  </si>
  <si>
    <r>
      <t>Porcentaje del monto de recursos aportados por el programa para cada proyecto beneficiado en el año en curso</t>
    </r>
    <r>
      <rPr>
        <i/>
        <sz val="10"/>
        <color indexed="30"/>
        <rFont val="Soberana Sans"/>
        <family val="3"/>
      </rPr>
      <t xml:space="preserve">
</t>
    </r>
  </si>
  <si>
    <t xml:space="preserve">(Porcentaje real que el programa aportó por proyecto / Porcentaje maximo de recursos que el programa puede entregar por proyecto en el año N ) * 100 </t>
  </si>
  <si>
    <t>A 1 Selección y aprobación de proyectos</t>
  </si>
  <si>
    <r>
      <t>Porcentaje de proyectos seleccionados y aprobados con respecto al número de proyectos integrados completos</t>
    </r>
    <r>
      <rPr>
        <i/>
        <sz val="10"/>
        <color indexed="30"/>
        <rFont val="Soberana Sans"/>
        <family val="3"/>
      </rPr>
      <t xml:space="preserve">
</t>
    </r>
  </si>
  <si>
    <t>(Proyectos seleccionados y aprobados en el año N /Proyectos integrados completos en el año N) * 100</t>
  </si>
  <si>
    <t>A 2 Ejecución de los proyectos</t>
  </si>
  <si>
    <r>
      <t xml:space="preserve">Porcentaje de recursos federales que han sido ejercidos por los beneficiarios </t>
    </r>
    <r>
      <rPr>
        <i/>
        <sz val="10"/>
        <color indexed="30"/>
        <rFont val="Soberana Sans"/>
        <family val="3"/>
      </rPr>
      <t xml:space="preserve">
</t>
    </r>
  </si>
  <si>
    <t>(Proyectos que ejercieron el recurso / Total de proyectos beneficiados ) * 100</t>
  </si>
  <si>
    <r>
      <t xml:space="preserve">Porcentaje de proyectos beneficiarios que entregan los informes de avance de obra en los plazos establecidos por el programa </t>
    </r>
    <r>
      <rPr>
        <i/>
        <sz val="10"/>
        <color indexed="30"/>
        <rFont val="Soberana Sans"/>
        <family val="3"/>
      </rPr>
      <t xml:space="preserve">
</t>
    </r>
  </si>
  <si>
    <t>(Proyectos que entregan informe a tiempo/Total de proyectos beneficiados que se ejecutan) *100</t>
  </si>
  <si>
    <r>
      <t>Porcentaje en el número de solicitudes recibidas con respecto al año anterior</t>
    </r>
    <r>
      <rPr>
        <i/>
        <sz val="10"/>
        <color indexed="30"/>
        <rFont val="Soberana Sans"/>
        <family val="3"/>
      </rPr>
      <t xml:space="preserve">
</t>
    </r>
  </si>
  <si>
    <t>(Solicitudes recibidas en el año N / Solicitudes recibidas en el año N-1) * 100</t>
  </si>
  <si>
    <t>A 3 Recepción de proyectos</t>
  </si>
  <si>
    <r>
      <t>Porcentaje de proyectos completos e incompletos que son recibidos con respecto a las solicitudes recibidas en el año en curso</t>
    </r>
    <r>
      <rPr>
        <i/>
        <sz val="10"/>
        <color indexed="30"/>
        <rFont val="Soberana Sans"/>
        <family val="3"/>
      </rPr>
      <t xml:space="preserve">
</t>
    </r>
  </si>
  <si>
    <t>(Proyectos completos e incompletos recibidos en el año N / Solicitudes recibidas en el año N) * 100</t>
  </si>
  <si>
    <r>
      <t>Porcentaje de los proyectos integrados completos con respecto a los proyectos completos e incompletos recibidos en el año en curso</t>
    </r>
    <r>
      <rPr>
        <i/>
        <sz val="10"/>
        <color indexed="30"/>
        <rFont val="Soberana Sans"/>
        <family val="3"/>
      </rPr>
      <t xml:space="preserve">
</t>
    </r>
  </si>
  <si>
    <t>(Proyectos integrados completos en el año N / Proyectos recibidos completos e incompletos en el año N-1) * 100</t>
  </si>
  <si>
    <r>
      <t xml:space="preserve">Porcentaje de variación en el número de entidades estatales, municipales y organizaciones de la sociedad civil que participaron en el año N con respecto al año N-1
</t>
    </r>
    <r>
      <rPr>
        <sz val="10"/>
        <rFont val="Soberana Sans"/>
        <family val="2"/>
      </rPr>
      <t xml:space="preserve"> Causa : La UR. H00 - Consejo Nacional para la Cultura y las Artes reporta que no se alcanzó la meta debido a la reducción del 20.45% del presupuesto, este valor de 190 es definitivo e igual al del tercer trimestre,  de acuerdo a la selección de proyectos realizada en  la reunión de la comisión dictaminadora la cual fue avalada por el comité ejecutivo del FOREMOBA.  Efecto: La UR. H00 - Consejo Nacional para la Cultura y las Artes reporta que no se alcanzó la meta debido a la reducción del 20.45% del presupuesto, este valor de 190 es definitivo e igual al del tercer trimestre,  de acuerdo a la selección de proyectos realizada en  la reunión de la comisión dictaminadora la cual fue avalada por el comité ejecutivo del FOREMOBA.  Otros Motivos:</t>
    </r>
  </si>
  <si>
    <r>
      <t xml:space="preserve">Porcentaje de variación en el número de bienes muebles e inmuebles históricos y artísticos de propiedad federal que fueron intervenidos durante el año con respecto al año anterior
</t>
    </r>
    <r>
      <rPr>
        <sz val="10"/>
        <rFont val="Soberana Sans"/>
        <family val="2"/>
      </rPr>
      <t xml:space="preserve"> Causa : De acuerdo a las reglas de operación del programa, la comisión dictaminadora seleccionó 120 proyectos para recibir recursos federales para la conservación, restauración y mantenimiento de bienes culturales de propiedad federal, proyectos que fueron avalados por el comité ejecutivo del programa. Sin embargo  debido a una reducción presupuestal del 20.45% del presupuesto original se redujó a  85 de los cuales 80 corresponde al número de proyectos seleccionados que cumplieron con toda la documentación administrativa, siendo 5 las solicitudes canceladas por no contar con todos los documentos administrativos. El resultado del indicador es negativo. Efecto: De acuerdo a las reglas de operación del programa, la comisión dictaminadora seleccionó 120 proyectos para recibir recursos federales para la conservación, restauración y mantenimiento de bienes culturales de propiedad federal, proyectos que fueron avalados por el comité ejecutivo del programa. Sin embargo  debido a una reducción presupuestal del 20.45% del presupuesto original se redujó a  85 de los cuales 80 corresponde al número de proyectos seleccionados que cumplieron con toda la documentación administrativa, siendo 5 las solicitudes canceladas por no contar con todos los documentos administrativos. Otros Motivos:</t>
    </r>
  </si>
  <si>
    <r>
      <t xml:space="preserve">Porcentaje del monto de recursos aportados por el programa para cada proyecto beneficiado en el año en curso
</t>
    </r>
    <r>
      <rPr>
        <sz val="10"/>
        <rFont val="Soberana Sans"/>
        <family val="2"/>
      </rPr>
      <t xml:space="preserve"> Causa : La UR. H00 - Consejo Nacional para la Cultura y las Artes reporta que el valor de 0.34, corresponde al 34.26% de recursos aportados por el FOREMOBA de la inversión total de los recursos comprometidos por todas las partes.  Efecto: La UR. H00 - Consejo Nacional para la Cultura y las Artes reporta que el valor de 0.34, corresponde al 34.26% de recursos aportados por el FOREMOBA de la inversión total de los recursos comprometidos por todas las partes.  Otros Motivos:</t>
    </r>
  </si>
  <si>
    <r>
      <t xml:space="preserve">Porcentaje de proyectos seleccionados y aprobados con respecto al número de proyectos integrados completos
</t>
    </r>
    <r>
      <rPr>
        <sz val="10"/>
        <rFont val="Soberana Sans"/>
        <family val="2"/>
      </rPr>
      <t xml:space="preserve"> Causa : La UR. H00 - Consejo Nacional para la Cultura y las Artes reporta que de acuerdo a las reglas de operación del programa, la comisión dictaminadora selecciono 120 proyectos para recibir recursos federales para la conservación, restauración y mantenimientos de bienes culturales de propiedad federal, proyectos que fueron avalados por el comité ejecutivo del programa. Sin embargo,  debido a una reducción presupuestal del 20.45% del presupuesto original se redujó a  85 de los cuales 80 corresponde al número de proyectos seleccionados que cumplieron con toda la documentación administrativa, siendo 5 las solicitudes canceladas por no contar con todos los documentos administrativos. Efecto: La UR. H00 - Consejo Nacional para la Cultura y las Artes reporta que de acuerdo a las reglas de operación del programa, la comisión dictaminadora selecciono 120 proyectos para recibir recursos federales para la conservación, restauración y mantenimientos de bienes culturales de propiedad federal, proyectos que fueron avalados por el comité ejecutivo del programa. Sin embargo,  debido a una reducción presupuestal del 20.45% del presupuesto original se redujó a  85 de los cuales 80 corresponde al número de proyectos seleccionados que cumplieron con toda la documentación administrativa, siendo 5 las solicitudes canceladas por no contar con todos los documentos administrativos. Otros Motivos:</t>
    </r>
  </si>
  <si>
    <r>
      <t xml:space="preserve">Porcentaje de recursos federales que han sido ejercidos por los beneficiarios 
</t>
    </r>
    <r>
      <rPr>
        <sz val="10"/>
        <rFont val="Soberana Sans"/>
        <family val="2"/>
      </rPr>
      <t xml:space="preserve"> Causa : La UR. H00 - Consejo Nacional para la Cultura y las Artes reporta que el porcentaje de avance corresponde a los proyectos beneficiados con recursos del 2012, que han entregado los informes de obra y que han comprobado de manera parcial o total los recursos aportados y los trabajos realizados. En el caso de los proyectos que no han entregado, esto se debe a cambio en las administraciones estatales o municipales, lo cual generó un retraso en el inicio de las obras y el otorgamiento de los recursos de las contrapartes, sin embrago se tiene contacto con los responsables para finiquitar los compromisos a la brevedad. Efecto: La UR. H00 - Consejo Nacional para la Cultura y las Artes reporta que el porcentaje de avance corresponde a los proyectos beneficiados con recursos del 2012, que han entregado los informes de obra y que han comprobado de manera parcial o total los recursos aportados y los trabajos realizados. En el caso de los proyectos que no han entregado, esto se debe a cambio en las administraciones estatales o municipales, lo cual generó un retraso en el inicio de las obras y el otorgamiento de los recursos de las contrapartes, sin embrago se tiene contacto con los responsables para finiquitar los compromisos a la brevedad. Otros Motivos:</t>
    </r>
  </si>
  <si>
    <r>
      <t xml:space="preserve">Porcentaje de proyectos beneficiarios que entregan los informes de avance de obra en los plazos establecidos por el programa 
</t>
    </r>
    <r>
      <rPr>
        <sz val="10"/>
        <rFont val="Soberana Sans"/>
        <family val="2"/>
      </rPr>
      <t xml:space="preserve"> Causa : La UR. H00 - Consejo Nacional para la Cultura y las Artes reporta que el porcentaje de avance corresponde a los proyectos beneficiados con recursos del 2012, que han entregado los informes de obra y que han comprobado de manera parcial o total los recursos aportados y los trabajos realizados. En el caso de los proyectos que no han entregado, esto se debe al cambio en las administraciones estatales o municipales, lo cual generó un retraso en el inicio de las obras y el otorgamiento de los recursos de las contrapartes, sin embrago se tiene contacto con los responsables para finiquitar los compromisos a la brevedad. Efecto: La UR. H00 - Consejo Nacional para la Cultura y las Artes reporta que el porcentaje de avance corresponde a los proyectos beneficiados con recursos del 2012, que han entregado los informes de obra y que han comprobado de manera parcial o total los recursos aportados y los trabajos realizados. En el caso de los proyectos que no han entregado, esto se debe al cambio en las administraciones estatales o municipales, lo cual generó un retraso en el inicio de las obras y el otorgamiento de los recursos de las contrapartes, sin embrago se tiene contacto con los responsables para finiquitar los compromisos a la brevedad. Otros Motivos:</t>
    </r>
  </si>
  <si>
    <r>
      <t xml:space="preserve">Porcentaje en el número de solicitudes recibidas con respecto al año anterior
</t>
    </r>
    <r>
      <rPr>
        <sz val="10"/>
        <rFont val="Soberana Sans"/>
        <family val="2"/>
      </rPr>
      <t xml:space="preserve"> Causa : EL NÚMERO DE SOLICITUDES RECIBIDAS PARA ESTE EJERCICIO  DISMINUYÓ, DEBIDO AL RETRASO EN LA PUBLICACIÓN DE LA REGLAS DE OPERACIÓN Y LA CONVOCATORIA DEL FOREMOBA, LO QUE PRODUJÓ QUE LA DIVULGACIÓN DE LA MISMA SE  RETRASARÁ AFECTANDO EN EL NÚMERO DE SOLICITUDES RECIBIDAS EN RELACIÓN CON EL AÑO ANTERIOR  Efecto: EL NÚMERO DE SOLICITUDES RECIBIDAS PARA ESTE EJERCICIO  DISMINUYÓ, DEBIDO AL RETRASO EN LA PUBLICACIÓN DE LA REGLAS DE OPERACIÓN Y LA CONVOCATORIA DEL FOREMOBA, LO QUE PRODUJÓ QUE LA DIVULGACIÓN DE LA MISMA SE  RETRASARÁ AFECTANDO EN EL NÚMERO DE SOLICITUDES RECIBIDAS EN RELACIÓN CON EL AÑO ANTERIOR  Otros Motivos:</t>
    </r>
  </si>
  <si>
    <r>
      <t xml:space="preserve">Porcentaje de proyectos completos e incompletos que son recibidos con respecto a las solicitudes recibidas en el año en curso
</t>
    </r>
    <r>
      <rPr>
        <sz val="10"/>
        <rFont val="Soberana Sans"/>
        <family val="2"/>
      </rPr>
      <t xml:space="preserve"> Causa : La UR. H00 - Consejo Nacional para la Cultura y las Artes reporta que el porcentaje de número de proyectos recibidos llego al 86.84% del total de las solicitudes recibidas. Tanto los proyectos como las solicitudes disminuyeron en este ejercicio, debido al retraso de la publicación de la convocatoria. La variación se determina del indicador de actividad 1 Porcentaje en el número de solicitudes recibidas con respecto al año anterior 190 contra  el indicador Porcentaje de proyectos completos e incompletos que son recibidos con respecto a las solicitudes recibidas en el año en curso 165 actividad 2 165/190=86.84%.  Efecto: La UR. H00 - Consejo Nacional para la Cultura y las Artes reporta que el porcentaje de número de proyectos recibidos llego al 86.84% del total de las solicitudes recibidas. Tanto los proyectos como las solicitudes disminuyeron en este ejercicio, debido al retraso de la publicación de la convocatoria. La variación se determina del indicador de actividad 1 Porcentaje en el número de solicitudes recibidas con respecto al año anterior 190 contra  el indicador Porcentaje de proyectos completos e incompletos que son recibidos con respecto a las solicitudes recibidas en el año en curso 165 actividad 2 165/190=86.84%.  Otros Motivos:</t>
    </r>
  </si>
  <si>
    <r>
      <t xml:space="preserve">Porcentaje de los proyectos integrados completos con respecto a los proyectos completos e incompletos recibidos en el año en curso
</t>
    </r>
    <r>
      <rPr>
        <sz val="10"/>
        <rFont val="Soberana Sans"/>
        <family val="2"/>
      </rPr>
      <t xml:space="preserve"> Causa : EL PORCENTAJE DE NÚMERO DE PROYECTOS COMPLETOS, CON RESPECTO AL TOTAL DE PROYECTOS RECIBIDOS, DISMINUYÓ EN ESTE EJERCICIO DEBIDO AL RETRASO DE LA PUBLICACIÓN DE LA CONVOCATORIA. POR OTRA PARTE, EL NÚMERO DE PROYECTOS COMPLETOS RECIBIDOS VARIÓ CON LOS REPORTADOS EN EL SEGUNDO TRIMESTE, DEBIDO A QUE NO SE TENÍA LA CUANTIFICACIÓN FINAL HASTA QUE SE LLEVA A CABO LA DICTAMINACIÓN DE PROYECTOS. Efecto: EL PORCENTAJE DE NÚMERO DE PROYECTOS COMPLETOS, CON RESPECTO AL TOTAL DE PROYECTOS RECIBIDOS, DISMINUYÓ EN ESTE EJERCICIO DEBIDO AL RETRASO DE LA PUBLICACIÓN DE LA CONVOCATORIA. POR OTRA PARTE, EL NÚMERO DE PROYECTOS COMPLETOS RECIBIDOS VARIÓ CON LOS REPORTADOS EN EL SEGUNDO TRIMESTE, DEBIDO A QUE NO SE TENÍA LA CUANTIFICACIÓN FINAL HASTA QUE SE LLEVA A CABO LA DICTAMINACIÓN DE PROYECTOS. Otros Motivos:</t>
    </r>
  </si>
  <si>
    <t>S221</t>
  </si>
  <si>
    <t>Programa Escuelas de Tiempo Completo</t>
  </si>
  <si>
    <t>Contribuir a mejorar las oportunidades de aprendizaje , reflejadas en el logro académico de los alumnos de las escuelas públicas de educación básica, mediante la ampliación de la jornada escolar.</t>
  </si>
  <si>
    <r>
      <t>Variación porcentual en el logro académico de los alumnos de escuelas incorporadas al Programa Escuelas de Tiempo Completo.</t>
    </r>
    <r>
      <rPr>
        <i/>
        <sz val="10"/>
        <color indexed="30"/>
        <rFont val="Soberana Sans"/>
        <family val="3"/>
      </rPr>
      <t xml:space="preserve">
Indicador Seleccionado</t>
    </r>
  </si>
  <si>
    <t>(sumatoria ((sumatoria ETC en el año t) - (sumatoria ETC en el año t -1)) / sumatoria ETC en el año t -1) - (sumatoria ((sumatoria NoETC en año t) - (sumatoria NoETC en el año t -1))/ sumatoria NoETC en el año t -1) *100</t>
  </si>
  <si>
    <t>Escuelas públicas de educación básica amplían su jornada escolar para mejorar las oportunidades de aprendizaje de los alumnos.</t>
  </si>
  <si>
    <r>
      <t>Porcentaje de escuelas incorporadas al Programa en relación a la meta proyectada para el mismo año.</t>
    </r>
    <r>
      <rPr>
        <i/>
        <sz val="10"/>
        <color indexed="30"/>
        <rFont val="Soberana Sans"/>
        <family val="3"/>
      </rPr>
      <t xml:space="preserve">
</t>
    </r>
  </si>
  <si>
    <t>(Número de escuelas incorporadas al Programa en el año t / Número de escuelas proyectadas a incorporarse en el Programa en el año t)*100</t>
  </si>
  <si>
    <t>A Recursos federales a las Entidades Federativas participantes para la adecuada implementación y operación del Programa, transferidos.</t>
  </si>
  <si>
    <r>
      <t xml:space="preserve">Porcentaje de recursos federales transferidos a las entidades </t>
    </r>
    <r>
      <rPr>
        <i/>
        <sz val="10"/>
        <color indexed="30"/>
        <rFont val="Soberana Sans"/>
        <family val="3"/>
      </rPr>
      <t xml:space="preserve">
</t>
    </r>
  </si>
  <si>
    <t>((Importe de los recursos federales transferidos a las Entidades Federativas participantes en el Programa en el año t / Importe asignado a subsidios del Programa en año t)*100</t>
  </si>
  <si>
    <t>B Documentos normativos para la operación del Programa difundidos.</t>
  </si>
  <si>
    <r>
      <t>Porcentaje de documentos normativos del Programa difundidos en las Entidades Federativas participantes.</t>
    </r>
    <r>
      <rPr>
        <i/>
        <sz val="10"/>
        <color indexed="30"/>
        <rFont val="Soberana Sans"/>
        <family val="3"/>
      </rPr>
      <t xml:space="preserve">
</t>
    </r>
  </si>
  <si>
    <t>(Número de documentos normativos enviados a las Entidades Federativas participantes en el año t / Número de documentos normativos actualizados en el año t)*100</t>
  </si>
  <si>
    <t>C Formación de las Coordinaciones Estatales sobre la implementación, seguimiento y rendición de cuentas del Programa realizada.</t>
  </si>
  <si>
    <r>
      <t>Porcentaje de Coordinaciones Estatales con formación recibida</t>
    </r>
    <r>
      <rPr>
        <i/>
        <sz val="10"/>
        <color indexed="30"/>
        <rFont val="Soberana Sans"/>
        <family val="3"/>
      </rPr>
      <t xml:space="preserve">
</t>
    </r>
  </si>
  <si>
    <t>(Número de Coordinaciones Estatales con formación recibida en el año t / Número de Coordinaciones Estatales participantes en el Programa en el año t)*100</t>
  </si>
  <si>
    <t>Coordinadores estatales</t>
  </si>
  <si>
    <t>A 1 Obtención del instrumento que compromete la participación oficial en el Programa.</t>
  </si>
  <si>
    <r>
      <t>Porcentaje de Entidades Federativas participantes en el Programa que comprometieron oficialmente su participación.</t>
    </r>
    <r>
      <rPr>
        <i/>
        <sz val="10"/>
        <color indexed="30"/>
        <rFont val="Soberana Sans"/>
        <family val="3"/>
      </rPr>
      <t xml:space="preserve">
</t>
    </r>
  </si>
  <si>
    <t>(Número de instrumentos de participación obtenidos en la Coordinación Nacional en el año t /Entidades federativas participantes en el Programa en el año t)*100</t>
  </si>
  <si>
    <t>B 2 Documentos normativos para la operación del Programa actualizados.</t>
  </si>
  <si>
    <r>
      <t>Porcentaje de documentos normativos del Programa actualizados.</t>
    </r>
    <r>
      <rPr>
        <i/>
        <sz val="10"/>
        <color indexed="30"/>
        <rFont val="Soberana Sans"/>
        <family val="3"/>
      </rPr>
      <t xml:space="preserve">
</t>
    </r>
  </si>
  <si>
    <t>(Número de documentos normativos actualizados en el año t / Número de documentos normativos existentes en el año t -1)*100</t>
  </si>
  <si>
    <t>C 3 Realización de reuniones nacionales y regionales con los actores estratégicos del Programa.</t>
  </si>
  <si>
    <r>
      <t>Porcentaje de reuniones nacionales y regionales realizadas.</t>
    </r>
    <r>
      <rPr>
        <i/>
        <sz val="10"/>
        <color indexed="30"/>
        <rFont val="Soberana Sans"/>
        <family val="3"/>
      </rPr>
      <t xml:space="preserve">
</t>
    </r>
  </si>
  <si>
    <t>(Número de Reuniones nacionales y regionales  realizadas en el año t / Reuniones nacionales y regionales programadas en el año t)*100</t>
  </si>
  <si>
    <r>
      <t xml:space="preserve">Variación porcentual en el logro académico de los alumnos de escuelas incorporadas al Programa Escuelas de Tiempo Completo.
</t>
    </r>
    <r>
      <rPr>
        <sz val="10"/>
        <rFont val="Soberana Sans"/>
        <family val="2"/>
      </rPr>
      <t xml:space="preserve"> Causa : La cifra estimada a alcanzar es una variación porcentual de 95%, la cifra definitiva se tendrá una vez que concluya el ciclo escolar 2013-2014 y se cuente con la realización de la prueba ENLACE o su equivalente en 2014   Efecto:  Otros Motivos:</t>
    </r>
  </si>
  <si>
    <r>
      <t xml:space="preserve">Porcentaje de escuelas incorporadas al Programa en relación a la meta proyectada para el mismo año.
</t>
    </r>
    <r>
      <rPr>
        <sz val="10"/>
        <rFont val="Soberana Sans"/>
        <family val="2"/>
      </rPr>
      <t xml:space="preserve"> Causa : A la fecha se cuenta con la cifra preliminar de 13,053 escuelas  operando en el Programa, la cifra definitiva se tendra una vez que se cuente con la validación de las bases de datos enviadas por las entidades federativas  participantes.   Efecto:  Otros Motivos:</t>
    </r>
  </si>
  <si>
    <r>
      <t xml:space="preserve">Porcentaje de recursos federales transferidos a las entidades 
</t>
    </r>
    <r>
      <rPr>
        <sz val="10"/>
        <rFont val="Soberana Sans"/>
        <family val="2"/>
      </rPr>
      <t xml:space="preserve"> Causa : De los 6,018.4 millones de pesos autorizados para transferir a las entidades federativas 1,247.0 millones de pesos fueron reservados por la Secretaría de Hacienda y Crédito Público, correspondiente al ejercicio fiscal 2013, cantidad que está comprometida mediante Convenio Marco de Coordinación con las 32 entidades federativas y que éstas mismas están requiriendo su radicación para garantizar el cumplimiento de los objetivos y metas del programa.    Efecto:  Otros Motivos:</t>
    </r>
  </si>
  <si>
    <r>
      <t xml:space="preserve">Porcentaje de documentos normativos del Programa difundidos en las Entidades Federativas participantes.
</t>
    </r>
    <r>
      <rPr>
        <sz val="10"/>
        <rFont val="Soberana Sans"/>
        <family val="2"/>
      </rPr>
      <t xml:space="preserve"> Causa : La meta se cumplió satisfactoriamente    Efecto:  Otros Motivos:</t>
    </r>
  </si>
  <si>
    <r>
      <t xml:space="preserve">Porcentaje de Coordinaciones Estatales con formación recibida
</t>
    </r>
    <r>
      <rPr>
        <sz val="10"/>
        <rFont val="Soberana Sans"/>
        <family val="2"/>
      </rPr>
      <t xml:space="preserve"> Causa : La meta se cumplió satisfactoriamente    Efecto:  Otros Motivos:</t>
    </r>
  </si>
  <si>
    <r>
      <t xml:space="preserve">Porcentaje de Entidades Federativas participantes en el Programa que comprometieron oficialmente su participación.
</t>
    </r>
    <r>
      <rPr>
        <sz val="10"/>
        <rFont val="Soberana Sans"/>
        <family val="2"/>
      </rPr>
      <t xml:space="preserve"> Causa : Se recibieron 31 Cartas-Compromiso con los requerimientos solicitados; queda por entregar una entidad federativa.   Efecto:  Otros Motivos:</t>
    </r>
  </si>
  <si>
    <r>
      <t xml:space="preserve">Porcentaje de documentos normativos del Programa actualizados.
</t>
    </r>
    <r>
      <rPr>
        <sz val="10"/>
        <rFont val="Soberana Sans"/>
        <family val="2"/>
      </rPr>
      <t xml:space="preserve"> Causa : La meta se cumplió satisfactoriamente    Efecto:  Otros Motivos:</t>
    </r>
  </si>
  <si>
    <r>
      <t xml:space="preserve">Porcentaje de reuniones nacionales y regionales realizadas.
</t>
    </r>
    <r>
      <rPr>
        <sz val="10"/>
        <rFont val="Soberana Sans"/>
        <family val="2"/>
      </rPr>
      <t xml:space="preserve"> Causa : -Realización de 3 Talleres de capacitación sobre la propuesta pedagógica del PETC: 1. ¿Equipos operativos de Escuelas de Tiempo Completo¿, celebrado en  Pachuca-Hidalgo. 2. Taller: ¿Los Desafíos Matemáticos en las ETC, celebrado en el DF.  3. Seminario Estatal celebrado en Guaymas, Sonora. -Reunión Nacional: ¿Estrategia estatal de formación dirigida a maestros que participan en Escuelas de Tiempo Completo¿.  -Taller: ¿Servicio de alimentación en Escuelas de Tiempo Completo en el estado de México¿.    Efecto:  Otros Motivos:</t>
    </r>
  </si>
  <si>
    <t>U006</t>
  </si>
  <si>
    <t>Subsidios federales para organismos descentralizados estatales</t>
  </si>
  <si>
    <t xml:space="preserve">Contribuir a ampliar la cobertura de los servicios de educación media superior y educación superior pública, mediante la asignación de recursos.  </t>
  </si>
  <si>
    <r>
      <t xml:space="preserve">Cobertura de educación media superior pública </t>
    </r>
    <r>
      <rPr>
        <i/>
        <sz val="10"/>
        <color indexed="30"/>
        <rFont val="Soberana Sans"/>
        <family val="3"/>
      </rPr>
      <t xml:space="preserve">
</t>
    </r>
  </si>
  <si>
    <t>(Alumnos inscritos en instituciones de educación media superior pública en el ciclo escolar N / Población de 16 a18 años de edad en el ciclo escolar N) X 100</t>
  </si>
  <si>
    <r>
      <t xml:space="preserve">Cobertura de educación superior pública </t>
    </r>
    <r>
      <rPr>
        <i/>
        <sz val="10"/>
        <color indexed="30"/>
        <rFont val="Soberana Sans"/>
        <family val="3"/>
      </rPr>
      <t xml:space="preserve">
</t>
    </r>
  </si>
  <si>
    <t>(Alumnos inscritos en instituciones de educación superior públicas (no incluye posgrado) en el ciclo escolar N / Población de 19 a 23 años de edad en el ciclo escolar N) X 100</t>
  </si>
  <si>
    <r>
      <t>Cobertura de COLBACH y CECYTES en educación media superior pública</t>
    </r>
    <r>
      <rPr>
        <i/>
        <sz val="10"/>
        <color indexed="30"/>
        <rFont val="Soberana Sans"/>
        <family val="3"/>
      </rPr>
      <t xml:space="preserve">
</t>
    </r>
  </si>
  <si>
    <t>(Alumnos inscritos en COLBACH y CECYTES en el ciclo escolar N / Población de 15 a 19 años en el ciclo escolar N) x 100</t>
  </si>
  <si>
    <t xml:space="preserve">1 La demanda de servicios de educación pública media superior y superior de los estados es atendida.                                                      </t>
  </si>
  <si>
    <r>
      <t>Porcentaje de absorción de la educación superior de Organismos Descentralizados Estatales.</t>
    </r>
    <r>
      <rPr>
        <i/>
        <sz val="10"/>
        <color indexed="30"/>
        <rFont val="Soberana Sans"/>
        <family val="3"/>
      </rPr>
      <t xml:space="preserve">
Indicador Seleccionado</t>
    </r>
  </si>
  <si>
    <t>(Porcentaje de alumnos inscritos de nuevo ingreso en Organismos Descentralizados Estatales de educación superior en el año calendario actual / Los alumnos egresados del nivel educativo inmediato anterior en el año calendario actual) *100</t>
  </si>
  <si>
    <r>
      <t xml:space="preserve"> Porcentaje de absorción de la educación media superior de Organismos Descentralizados Estatales.(COLBACH y CECYTES)</t>
    </r>
    <r>
      <rPr>
        <i/>
        <sz val="10"/>
        <color indexed="30"/>
        <rFont val="Soberana Sans"/>
        <family val="3"/>
      </rPr>
      <t xml:space="preserve">
Indicador Seleccionado</t>
    </r>
  </si>
  <si>
    <t>(Alumnos  de nuevo ingreso en COLBACH y CECYTES en el ciclo escolar actual / Alumnos egresados del nivel de educación básica en el ciclo escolar anterior n) x 100</t>
  </si>
  <si>
    <t xml:space="preserve">A Recursos radicados en organismos descentralizados estatales de educación media superior, formación para el trabajo y superior pública.                                                                                                                                                           </t>
  </si>
  <si>
    <r>
      <t xml:space="preserve"> Monto promedio de recursos radicados a Organismos Descentralizados Estatales de Educación Superior Universitaria</t>
    </r>
    <r>
      <rPr>
        <i/>
        <sz val="10"/>
        <color indexed="30"/>
        <rFont val="Soberana Sans"/>
        <family val="3"/>
      </rPr>
      <t xml:space="preserve">
</t>
    </r>
  </si>
  <si>
    <t>(Presupuesto total autorizado en el PEF en el año N / Total de Organismos Descentralizados Estatales de Educación Superior Universitaria)</t>
  </si>
  <si>
    <t>Recurso federal asignado</t>
  </si>
  <si>
    <r>
      <t>Monto promedio de recursos radicados por alumno inscrito a Organismos Descentralizados Estatales de Educación Superior Universitaria.</t>
    </r>
    <r>
      <rPr>
        <i/>
        <sz val="10"/>
        <color indexed="30"/>
        <rFont val="Soberana Sans"/>
        <family val="3"/>
      </rPr>
      <t xml:space="preserve">
</t>
    </r>
  </si>
  <si>
    <t xml:space="preserve">(Presupuesto total autorizado en el PEF en el año N / Total de alumnos inscritos en Organismos Descentralizados Estatales de Educación Superior Universitaria en el año N) </t>
  </si>
  <si>
    <r>
      <t>Monto promedio de recursos radicados por alumno inscrito a  Organismos Descentralizados Estatales de Educación Media Superior y Formación para el Trabajo</t>
    </r>
    <r>
      <rPr>
        <i/>
        <sz val="10"/>
        <color indexed="30"/>
        <rFont val="Soberana Sans"/>
        <family val="3"/>
      </rPr>
      <t xml:space="preserve">
</t>
    </r>
  </si>
  <si>
    <t xml:space="preserve">(Presupuesto total autorizado en el PEF en el año N / Total de alumnos inscritos en organismos descentralizados estatales de educación media superior y formación para el trabajo en el año N) </t>
  </si>
  <si>
    <t>Alumno inscrito</t>
  </si>
  <si>
    <r>
      <t xml:space="preserve"> Monto promedio de recursos radicados a  Organismos Descentralizados Estatales  de Educación Media Superior y Formación para el Trabajo</t>
    </r>
    <r>
      <rPr>
        <i/>
        <sz val="10"/>
        <color indexed="30"/>
        <rFont val="Soberana Sans"/>
        <family val="3"/>
      </rPr>
      <t xml:space="preserve">
</t>
    </r>
  </si>
  <si>
    <t xml:space="preserve">(Presupuesto total autorizado en el PEF en el año N / Total de Organismos Descentralizados Estatales de educación media superior y formación para el trabajo en el año N) </t>
  </si>
  <si>
    <t>Plantel apoyado</t>
  </si>
  <si>
    <r>
      <t>Monto promedio de recursos radicados a Organismos Descentralizados Estatales de Educación Superior Tecnológica</t>
    </r>
    <r>
      <rPr>
        <i/>
        <sz val="10"/>
        <color indexed="30"/>
        <rFont val="Soberana Sans"/>
        <family val="3"/>
      </rPr>
      <t xml:space="preserve">
</t>
    </r>
  </si>
  <si>
    <t>(Presupuesto total autorizado en el PEF en el año N / Total de Organismos Descentralizados Estatales de Educación Superior Tecnológica)</t>
  </si>
  <si>
    <t>Recurso Federal Asignado</t>
  </si>
  <si>
    <t>Estratégico-Economía-Anual</t>
  </si>
  <si>
    <r>
      <t>Monto promedio de recursos radicados por alumno inscrito a Organismos Descentralizados Estatales de Educación Superior Tecnológica</t>
    </r>
    <r>
      <rPr>
        <i/>
        <sz val="10"/>
        <color indexed="30"/>
        <rFont val="Soberana Sans"/>
        <family val="3"/>
      </rPr>
      <t xml:space="preserve">
</t>
    </r>
  </si>
  <si>
    <t>(Presupuesto total autorizado en el PEF en el año N / Total de alumnos inscritos en Organismos Descentralizados Estatales de Educación Superior Tecnológica en el año N)</t>
  </si>
  <si>
    <r>
      <t>Monto promedio de recursos radicados por alumno inscrito a Organismos Descentralizados Estatales de Universidades Tecnológicas</t>
    </r>
    <r>
      <rPr>
        <i/>
        <sz val="10"/>
        <color indexed="30"/>
        <rFont val="Soberana Sans"/>
        <family val="3"/>
      </rPr>
      <t xml:space="preserve">
</t>
    </r>
  </si>
  <si>
    <t>(Presupuesto total autorizado en el PEF en el año N / Total de alumnos inscritos en Organismos Descentralizados Estatales de Universidades Tecnológicas en el año N)</t>
  </si>
  <si>
    <r>
      <t>Monto promedio de recursos radicados a Organismos Descentralizados Estatales de Universidades Tecnológicas</t>
    </r>
    <r>
      <rPr>
        <i/>
        <sz val="10"/>
        <color indexed="30"/>
        <rFont val="Soberana Sans"/>
        <family val="3"/>
      </rPr>
      <t xml:space="preserve">
</t>
    </r>
  </si>
  <si>
    <t>(Presupuesto total autorizado en el PEF en el año N / Total de Organismos Descentralizados Estatales de Universidades Tecnológicas)</t>
  </si>
  <si>
    <t xml:space="preserve">A 1 1.1  Gestionar recursos para organismos descentralizados estatales de educación media superior, formación para el trabajo y superior pública                                                               </t>
  </si>
  <si>
    <r>
      <t>Porcentaje de recursos gestionados</t>
    </r>
    <r>
      <rPr>
        <i/>
        <sz val="10"/>
        <color indexed="30"/>
        <rFont val="Soberana Sans"/>
        <family val="3"/>
      </rPr>
      <t xml:space="preserve">
</t>
    </r>
  </si>
  <si>
    <t>(Presupuesto total gestionado en el año N / Presupuesto total autorizado en el PEF en el año N) X 100</t>
  </si>
  <si>
    <r>
      <t xml:space="preserve">Cobertura de educación media superior pública 
</t>
    </r>
    <r>
      <rPr>
        <sz val="10"/>
        <rFont val="Soberana Sans"/>
        <family val="2"/>
      </rPr>
      <t xml:space="preserve"> Causa : Cifra preliminar Efecto:  Otros Motivos:</t>
    </r>
  </si>
  <si>
    <r>
      <t xml:space="preserve">Cobertura de educación superior pública 
</t>
    </r>
    <r>
      <rPr>
        <sz val="10"/>
        <rFont val="Soberana Sans"/>
        <family val="2"/>
      </rPr>
      <t xml:space="preserve"> Causa : Se cumplio la meta establecida de acuerdo a la estimada. Efecto:  Otros Motivos:</t>
    </r>
  </si>
  <si>
    <r>
      <t xml:space="preserve">Cobertura de COLBACH y CECYTES en educación media superior pública
</t>
    </r>
    <r>
      <rPr>
        <sz val="10"/>
        <rFont val="Soberana Sans"/>
        <family val="2"/>
      </rPr>
      <t xml:space="preserve"> Causa : se cumpli con la meta estimada Efecto:  Otros Motivos:</t>
    </r>
  </si>
  <si>
    <r>
      <t xml:space="preserve">Porcentaje de absorción de la educación superior de Organismos Descentralizados Estatales.
</t>
    </r>
    <r>
      <rPr>
        <sz val="10"/>
        <rFont val="Soberana Sans"/>
        <family val="2"/>
      </rPr>
      <t xml:space="preserve"> Causa : Se cumplio la meta establecida de acuerdo a la estimada. Efecto:  Otros Motivos:</t>
    </r>
  </si>
  <si>
    <r>
      <t xml:space="preserve"> Porcentaje de absorción de la educación media superior de Organismos Descentralizados Estatales.(COLBACH y CECYTES)
</t>
    </r>
    <r>
      <rPr>
        <sz val="10"/>
        <rFont val="Soberana Sans"/>
        <family val="2"/>
      </rPr>
      <t xml:space="preserve"> Causa : Son cifras preliminares  Efecto:  Otros Motivos:</t>
    </r>
  </si>
  <si>
    <r>
      <t xml:space="preserve"> Monto promedio de recursos radicados a Organismos Descentralizados Estatales de Educación Superior Universitaria
</t>
    </r>
    <r>
      <rPr>
        <sz val="10"/>
        <rFont val="Soberana Sans"/>
        <family val="2"/>
      </rPr>
      <t xml:space="preserve"> Causa : Se recibió diversas ampliaciones al presupuesto del programa en el ejercicio presupuestal 2013 para distintas UPE. Efecto:  Otros Motivos:</t>
    </r>
  </si>
  <si>
    <r>
      <t xml:space="preserve">Monto promedio de recursos radicados por alumno inscrito a Organismos Descentralizados Estatales de Educación Superior Universitaria.
</t>
    </r>
    <r>
      <rPr>
        <sz val="10"/>
        <rFont val="Soberana Sans"/>
        <family val="2"/>
      </rPr>
      <t xml:space="preserve"> Causa : Se recibió diversas ampliaciones al presupuesto del programa en el ejercicio presupuestal 2013 para distintas UPE. Efecto:  Otros Motivos:</t>
    </r>
  </si>
  <si>
    <r>
      <t xml:space="preserve">Monto promedio de recursos radicados por alumno inscrito a  Organismos Descentralizados Estatales de Educación Media Superior y Formación para el Trabajo
</t>
    </r>
    <r>
      <rPr>
        <sz val="10"/>
        <rFont val="Soberana Sans"/>
        <family val="2"/>
      </rPr>
      <t xml:space="preserve"> Causa : Se cumpli la meta de acuerdo a lo estimado Efecto:  Otros Motivos:</t>
    </r>
  </si>
  <si>
    <r>
      <t xml:space="preserve"> Monto promedio de recursos radicados a  Organismos Descentralizados Estatales  de Educación Media Superior y Formación para el Trabajo
</t>
    </r>
    <r>
      <rPr>
        <sz val="10"/>
        <rFont val="Soberana Sans"/>
        <family val="2"/>
      </rPr>
      <t xml:space="preserve"> Causa : Se cumpli con la meta estimada Efecto:  Otros Motivos:</t>
    </r>
  </si>
  <si>
    <r>
      <t xml:space="preserve">Monto promedio de recursos radicados a Organismos Descentralizados Estatales de Educación Superior Tecnológica
</t>
    </r>
    <r>
      <rPr>
        <sz val="10"/>
        <rFont val="Soberana Sans"/>
        <family val="2"/>
      </rPr>
      <t xml:space="preserve"> Causa : Se icorporaron nuevas universidades por lo que el recurso previsto se disminuyo Efecto:  Otros Motivos:</t>
    </r>
  </si>
  <si>
    <r>
      <t xml:space="preserve">Monto promedio de recursos radicados por alumno inscrito a Organismos Descentralizados Estatales de Educación Superior Tecnológica
</t>
    </r>
    <r>
      <rPr>
        <sz val="10"/>
        <rFont val="Soberana Sans"/>
        <family val="2"/>
      </rPr>
      <t xml:space="preserve"> Causa : Se cumplio con la meta Efecto:  Otros Motivos:</t>
    </r>
  </si>
  <si>
    <r>
      <t xml:space="preserve">Monto promedio de recursos radicados por alumno inscrito a Organismos Descentralizados Estatales de Universidades Tecnológicas
</t>
    </r>
    <r>
      <rPr>
        <sz val="10"/>
        <rFont val="Soberana Sans"/>
        <family val="2"/>
      </rPr>
      <t xml:space="preserve"> Causa : se cumpli la meta de asignar recursos como se estimo Efecto:  Otros Motivos:</t>
    </r>
  </si>
  <si>
    <r>
      <t xml:space="preserve">Monto promedio de recursos radicados a Organismos Descentralizados Estatales de Universidades Tecnológicas
</t>
    </r>
    <r>
      <rPr>
        <sz val="10"/>
        <rFont val="Soberana Sans"/>
        <family val="2"/>
      </rPr>
      <t xml:space="preserve"> Causa : se cumpli la meta de acuerdo al pto. autorizado Efecto:  Otros Motivos:</t>
    </r>
  </si>
  <si>
    <r>
      <t xml:space="preserve">Porcentaje de recursos gestionados
</t>
    </r>
    <r>
      <rPr>
        <sz val="10"/>
        <rFont val="Soberana Sans"/>
        <family val="2"/>
      </rPr>
      <t xml:space="preserve"> Causa : Se recibió diversas ampliaciones al presupuesto del programa en el ejercicio presupuestal 2013 para distintas UPE. Efecto:  Otros Motivos:</t>
    </r>
  </si>
  <si>
    <t>U008</t>
  </si>
  <si>
    <t>Fondo de Apoyo para Saneamiento Financiero de las UPES por Abajo de la Media Nacional en Subsidio por Alumno (Fondo de concurso para propuestas de saneamiento financiero)</t>
  </si>
  <si>
    <t>Contribuir a atender los problemas estructurales de las instituciones de educación superior mediante el incremento de costo por alumno en las Universidades Publicas Estatales.</t>
  </si>
  <si>
    <r>
      <t>Porcentaje de reducción de la brecha de costo por alumno a nivel nacional de las Universidades Públicas Estatales por debajo de la media.</t>
    </r>
    <r>
      <rPr>
        <i/>
        <sz val="10"/>
        <color indexed="30"/>
        <rFont val="Soberana Sans"/>
        <family val="3"/>
      </rPr>
      <t xml:space="preserve">
</t>
    </r>
  </si>
  <si>
    <t>(Promedio de costo por alumno por debajo de la media nacional en el programa en el año T / Promedio de costo por alumno a nivel nacional en el año T) * 100</t>
  </si>
  <si>
    <t>Alumno Apoyado</t>
  </si>
  <si>
    <t>Las Universidades Públicas Estatales que están por debajo de la media en subsidio por alumno sanean sus finanzas.</t>
  </si>
  <si>
    <r>
      <t>Porcentaje de incremento en el costo promedio de subsidio por alumno  por debajo de la media.</t>
    </r>
    <r>
      <rPr>
        <i/>
        <sz val="10"/>
        <color indexed="30"/>
        <rFont val="Soberana Sans"/>
        <family val="3"/>
      </rPr>
      <t xml:space="preserve">
Indicador Seleccionado</t>
    </r>
  </si>
  <si>
    <t>(Costo promedio por alumno año T / Costo Promedio por alumno año T-1) -1 X 100</t>
  </si>
  <si>
    <t>A Convenios para la asignación de recursos formalizados.</t>
  </si>
  <si>
    <r>
      <t>Porcentaje de convenios para la ministración de recursos formalizados.</t>
    </r>
    <r>
      <rPr>
        <i/>
        <sz val="10"/>
        <color indexed="30"/>
        <rFont val="Soberana Sans"/>
        <family val="3"/>
      </rPr>
      <t xml:space="preserve">
</t>
    </r>
  </si>
  <si>
    <t>(Total de convenios debidamente requisitados en el año T / Total de Universidades Publicas Estatales que recibieron recursos en el año T) X100</t>
  </si>
  <si>
    <t>Convenio firmado</t>
  </si>
  <si>
    <t>A 1 Entrega de reportes trimestrales elaborados por las Universidades Públicas Estatales</t>
  </si>
  <si>
    <r>
      <t>Porcentaje de reportes financieros entregados  por las Universidades Publicas Estatales al cierre del año fiscal.</t>
    </r>
    <r>
      <rPr>
        <i/>
        <sz val="10"/>
        <color indexed="30"/>
        <rFont val="Soberana Sans"/>
        <family val="3"/>
      </rPr>
      <t xml:space="preserve">
</t>
    </r>
  </si>
  <si>
    <t>(Total de informes financieros al cierre del año fiscal año T / total de informes financieros esperados al cierre del año T) X100</t>
  </si>
  <si>
    <t>Informe</t>
  </si>
  <si>
    <r>
      <t xml:space="preserve">Porcentaje de reducción de la brecha de costo por alumno a nivel nacional de las Universidades Públicas Estatales por debajo de la media.
</t>
    </r>
    <r>
      <rPr>
        <sz val="10"/>
        <rFont val="Soberana Sans"/>
        <family val="2"/>
      </rPr>
      <t xml:space="preserve"> Causa : Se cumplio la meta establecida de acuerdo a la proyección estimada. Efecto:  Otros Motivos:</t>
    </r>
  </si>
  <si>
    <r>
      <t xml:space="preserve">Porcentaje de incremento en el costo promedio de subsidio por alumno  por debajo de la media.
</t>
    </r>
    <r>
      <rPr>
        <sz val="10"/>
        <rFont val="Soberana Sans"/>
        <family val="2"/>
      </rPr>
      <t xml:space="preserve"> Causa : Se cumplio la meta establecida de acuerdo a lo estimado. Efecto:  Otros Motivos:</t>
    </r>
  </si>
  <si>
    <r>
      <t xml:space="preserve">Porcentaje de convenios para la ministración de recursos formalizados.
</t>
    </r>
    <r>
      <rPr>
        <sz val="10"/>
        <rFont val="Soberana Sans"/>
        <family val="2"/>
      </rPr>
      <t xml:space="preserve"> Causa : En el momento de la planeación se consideró 14 IES participantes y en el PEF 2013 la H Cámara de Diputados Asigno a 15 UPE recursos.   Efecto:  Otros Motivos:</t>
    </r>
  </si>
  <si>
    <r>
      <t xml:space="preserve">Porcentaje de reportes financieros entregados  por las Universidades Publicas Estatales al cierre del año fiscal.
</t>
    </r>
    <r>
      <rPr>
        <sz val="10"/>
        <rFont val="Soberana Sans"/>
        <family val="2"/>
      </rPr>
      <t xml:space="preserve"> Causa : Las Instituciones Cumplieron con los informes del presupuesto ejercido de acuerdo a los trimestres donde ejercieron del 2013. Efecto:  Otros Motivos:</t>
    </r>
  </si>
  <si>
    <t>U018</t>
  </si>
  <si>
    <t>Programa de becas</t>
  </si>
  <si>
    <t>B00-Instituto Politécnico Nacional</t>
  </si>
  <si>
    <t>Contribuir a la permanencia y el egreso de la población estudiantil, mediante el otorgamiento de becas a estudiantes de educación media superior, superior y posgrado, que permitan elevar el nivel de escolaridad.</t>
  </si>
  <si>
    <r>
      <t>Porcentaje de alumnos egresados beneficiados.</t>
    </r>
    <r>
      <rPr>
        <i/>
        <sz val="10"/>
        <color indexed="30"/>
        <rFont val="Soberana Sans"/>
        <family val="3"/>
      </rPr>
      <t xml:space="preserve">
</t>
    </r>
  </si>
  <si>
    <t>(Alumnos egresados beneficados en el año N / Total de alumnos egresados en el año N) * 100</t>
  </si>
  <si>
    <t>Los alumnos beneficiados con una beca de educación media superior, superior y posgrado concluyen el periodo escolar.</t>
  </si>
  <si>
    <r>
      <t>Porcentaje de permanencia escolar de la población beneficiada.</t>
    </r>
    <r>
      <rPr>
        <i/>
        <sz val="10"/>
        <color indexed="30"/>
        <rFont val="Soberana Sans"/>
        <family val="3"/>
      </rPr>
      <t xml:space="preserve">
</t>
    </r>
  </si>
  <si>
    <t>(Beneficiarios que concluyen el periodo escolar N / Beneficiarios al inicio del periodo escolar N) * 100</t>
  </si>
  <si>
    <t>A Becas del nivel superior otorgadas.</t>
  </si>
  <si>
    <r>
      <t>Porcentaje de alumnos becados del nivel superior.</t>
    </r>
    <r>
      <rPr>
        <i/>
        <sz val="10"/>
        <color indexed="30"/>
        <rFont val="Soberana Sans"/>
        <family val="3"/>
      </rPr>
      <t xml:space="preserve">
Indicador Seleccionado</t>
    </r>
  </si>
  <si>
    <t>(Total de becarios del nivel superior en el año N / Matrícula del nivel superior en el año N) * 100</t>
  </si>
  <si>
    <t>B Becas del nivel medio superior otorgadas.</t>
  </si>
  <si>
    <r>
      <t>Porcentaje de alumnos becados del nivel medio superior.</t>
    </r>
    <r>
      <rPr>
        <i/>
        <sz val="10"/>
        <color indexed="30"/>
        <rFont val="Soberana Sans"/>
        <family val="3"/>
      </rPr>
      <t xml:space="preserve">
Indicador Seleccionado</t>
    </r>
  </si>
  <si>
    <t>(Total de becarios del nivel medio superior en el año N / Matrícula de nivel medio superior en el año N) * 100</t>
  </si>
  <si>
    <t>C Becas del nivel de posgrado otorgadas.</t>
  </si>
  <si>
    <r>
      <t>Porcentaje de alumnos becados/apoyados del nivel de posgrado.</t>
    </r>
    <r>
      <rPr>
        <i/>
        <sz val="10"/>
        <color indexed="30"/>
        <rFont val="Soberana Sans"/>
        <family val="3"/>
      </rPr>
      <t xml:space="preserve">
Indicador Seleccionado</t>
    </r>
  </si>
  <si>
    <t>(Total de becarios del nivel de posgrado en el año N / Matrícula del nivel posgrado en el año N) * 100</t>
  </si>
  <si>
    <t>D Becas y/o Apoyos a Docentes de los niveles medio superior, superior y posgrado otorgados.</t>
  </si>
  <si>
    <r>
      <t>Porcentaje de docentes becados y/o apoyados de nivel medio superior, superior y posgrado</t>
    </r>
    <r>
      <rPr>
        <i/>
        <sz val="10"/>
        <color indexed="30"/>
        <rFont val="Soberana Sans"/>
        <family val="3"/>
      </rPr>
      <t xml:space="preserve">
</t>
    </r>
  </si>
  <si>
    <t>(Total de docentes becados y/o apoyados el año N / Total de docentes que solicitan una beca y/o apoyo en el año N) * 100</t>
  </si>
  <si>
    <t>A 1 Validación de solicitudes para el otorgamiento de becas del nivel superior.</t>
  </si>
  <si>
    <r>
      <t>Porcentaje de solicitudes de becas validadas del nivel superior.</t>
    </r>
    <r>
      <rPr>
        <i/>
        <sz val="10"/>
        <color indexed="30"/>
        <rFont val="Soberana Sans"/>
        <family val="3"/>
      </rPr>
      <t xml:space="preserve">
</t>
    </r>
  </si>
  <si>
    <t>(Número de solicitudes validadas en el año N / Número de solicitudes recibidas en el año N) * 100</t>
  </si>
  <si>
    <t>B 2 Validación de solicitudes para el otorgamiento de becas de nivel medio superior.</t>
  </si>
  <si>
    <r>
      <t>Porcentaje de solicitudes de becas validadas del nivel medio superior.</t>
    </r>
    <r>
      <rPr>
        <i/>
        <sz val="10"/>
        <color indexed="30"/>
        <rFont val="Soberana Sans"/>
        <family val="3"/>
      </rPr>
      <t xml:space="preserve">
</t>
    </r>
  </si>
  <si>
    <t>C 3 Validación de solicitudes para el otorgamiento de becas de nivel posgrado.</t>
  </si>
  <si>
    <r>
      <t>Porcentaje de solicitudes de becas validadas del nivel de posgrado.</t>
    </r>
    <r>
      <rPr>
        <i/>
        <sz val="10"/>
        <color indexed="30"/>
        <rFont val="Soberana Sans"/>
        <family val="3"/>
      </rPr>
      <t xml:space="preserve">
</t>
    </r>
  </si>
  <si>
    <r>
      <t xml:space="preserve">Porcentaje de alumnos egresados beneficiados.
</t>
    </r>
    <r>
      <rPr>
        <sz val="10"/>
        <rFont val="Soberana Sans"/>
        <family val="2"/>
      </rPr>
      <t xml:space="preserve"> Causa : La desviación que se presenta entre la meta alcanzada en relación a la programada, se debe a que el número de alumnos beneficiados concluyeron sus estudios. Efecto: La desviación que se presenta entre la meta alcanzada en relación a la programada, se debe a una disminución en los alumnos beneficiados con una beca, ya que algunos concluyeron la totalidad de sus programas académicos. Otros Motivos:</t>
    </r>
  </si>
  <si>
    <r>
      <t xml:space="preserve">Porcentaje de permanencia escolar de la población beneficiada.
</t>
    </r>
    <r>
      <rPr>
        <sz val="10"/>
        <rFont val="Soberana Sans"/>
        <family val="2"/>
      </rPr>
      <t>Sin Información,Sin Justificación</t>
    </r>
  </si>
  <si>
    <r>
      <t xml:space="preserve">Porcentaje de alumnos becados del nivel superior.
</t>
    </r>
    <r>
      <rPr>
        <sz val="10"/>
        <rFont val="Soberana Sans"/>
        <family val="2"/>
      </rPr>
      <t xml:space="preserve"> Causa : Al cierre del cuarto trimestre del año se supero el numero de alumnos becados. Este resultado se explica por la permanencia de los alumnos beneficiados.    Efecto: Debido a la permanencia de los alumnos durante el ciclo escolar se logró rebasar las expectativas originalmente establecidas. Y ademas por la asiganción de nuevas becas para el ciclo escolar 2013-2014. Otros Motivos:</t>
    </r>
  </si>
  <si>
    <r>
      <t xml:space="preserve">Porcentaje de alumnos becados del nivel medio superior.
</t>
    </r>
    <r>
      <rPr>
        <sz val="10"/>
        <rFont val="Soberana Sans"/>
        <family val="2"/>
      </rPr>
      <t xml:space="preserve"> Causa : El incremento de becarios se debe principalmente a la nueva forma de que las Unidades Responsables apoyan a los aumnos a obtener una beca que les permita mantenerse y terminar su educación media superior. Efecto: Otorgar un mayor número de becas para contribuir a que los estudiantes permanezcan y terminen su educación media superior. Otros Motivos:</t>
    </r>
  </si>
  <si>
    <r>
      <t xml:space="preserve">Porcentaje de alumnos becados/apoyados del nivel de posgrado.
</t>
    </r>
    <r>
      <rPr>
        <sz val="10"/>
        <rFont val="Soberana Sans"/>
        <family val="2"/>
      </rPr>
      <t xml:space="preserve"> Causa : Durante el 4to trimestre se alcanzó una cifra superior a la estimada como resultado principalmente de una mayor canalización de recursos por parte de las unidades responsables, para incrementar la población beneficiada a través del otorgamiento de becas, coadyuvando con ello a incentivar la productividad y permanencia e interés de la población.  Efecto: Otorgar un mayor número de becas a los alumnos con el fin de optimizar los recursos y estos terminen su nivel educativo. Otros Motivos:</t>
    </r>
  </si>
  <si>
    <r>
      <t xml:space="preserve">Porcentaje de docentes becados y/o apoyados de nivel medio superior, superior y posgrado
</t>
    </r>
    <r>
      <rPr>
        <sz val="10"/>
        <rFont val="Soberana Sans"/>
        <family val="2"/>
      </rPr>
      <t xml:space="preserve"> Causa : La meta programada para este trimestre fue superada, debido a que se aceptaron más proyectos de investigación teniendo como consecuencia que se aceptaran más alumnos becados.   Efecto: Incrementar el número de becarios incorporados al proyecto de investigación. Otros Motivos:</t>
    </r>
  </si>
  <si>
    <r>
      <t xml:space="preserve">Porcentaje de solicitudes de becas validadas del nivel superior.
</t>
    </r>
    <r>
      <rPr>
        <sz val="10"/>
        <rFont val="Soberana Sans"/>
        <family val="2"/>
      </rPr>
      <t xml:space="preserve"> Causa :   Al cierre del cuarto trimestre del año se registro un aumento en los alumnos becados superando con ello la cifra estimada del periodo. Este resultado se explica por la permanencia de los alumnos beneficiados.  Efecto: Incremento en la matricula de alumnos becados derivado de una mayor permanencia y eficiencia de los recursos programados. Otros Motivos:</t>
    </r>
  </si>
  <si>
    <r>
      <t xml:space="preserve">Porcentaje de solicitudes de becas validadas del nivel medio superior.
</t>
    </r>
    <r>
      <rPr>
        <sz val="10"/>
        <rFont val="Soberana Sans"/>
        <family val="2"/>
      </rPr>
      <t xml:space="preserve"> Causa : El porcentaje de las solicitudes recibidas y validadas llega a un total de 92.39% esto obedece a que se realizaron diversas gestiones para otorgar un mayor número de becas para el ciclo escolar, ademas se realizó una redistribución del número de becas a otorgar buscando beneficiar al mayor número de alumnos posibles. Efecto: Redistribuir el mayor número de becas posible, buscando beneficiar a la mayor cantidad de alumnos posibles. Otros Motivos:</t>
    </r>
  </si>
  <si>
    <r>
      <t xml:space="preserve">Porcentaje de solicitudes de becas validadas del nivel de posgrado.
</t>
    </r>
    <r>
      <rPr>
        <sz val="10"/>
        <rFont val="Soberana Sans"/>
        <family val="2"/>
      </rPr>
      <t xml:space="preserve"> Causa : No se alcanzó la meta debido a que los alumnos entregaron su documentación fuera de tiempo y por otra parte algunas solicitudes no cumplieron con las bases y requisitos necesarios para el otorgamiento de dichas becas. Efecto: Entregar en tiempo y forma los formatos para accesar a una beca con lo cual los alumnos cumplan con las reglas establecidas.   Otros Motivos:</t>
    </r>
  </si>
  <si>
    <t>U019</t>
  </si>
  <si>
    <t>Apoyo a desregulados</t>
  </si>
  <si>
    <t>700-Oficialía Mayor</t>
  </si>
  <si>
    <t>6 - Otros Servicios Educativos y Actividades Inherentes</t>
  </si>
  <si>
    <t>Contribuir a ampliar el desarrollo educativo, cultural, científico y artístico del país a través de la atención a la población.</t>
  </si>
  <si>
    <r>
      <t>Tasa de crecimiento de personas atendidas</t>
    </r>
    <r>
      <rPr>
        <i/>
        <sz val="10"/>
        <color indexed="30"/>
        <rFont val="Soberana Sans"/>
        <family val="3"/>
      </rPr>
      <t xml:space="preserve">
</t>
    </r>
  </si>
  <si>
    <t>((Número de personas atendidas en el año T / Número de personas atendidas en el año T-1)-1) X 100</t>
  </si>
  <si>
    <t>Organismos desregulados son apoyados para ampliar la difusión cultural en todas sus manifestaciones.</t>
  </si>
  <si>
    <r>
      <t>Porcentaje de organismos desregulados apoyados</t>
    </r>
    <r>
      <rPr>
        <i/>
        <sz val="10"/>
        <color indexed="30"/>
        <rFont val="Soberana Sans"/>
        <family val="3"/>
      </rPr>
      <t xml:space="preserve">
Indicador Seleccionado</t>
    </r>
  </si>
  <si>
    <t>(Total de organismos desregulados apoyados con recursos económicos en el año n  / Total de organismos desregulados existentes en el año n) X 100</t>
  </si>
  <si>
    <t>A Apoyos gestionados para la operación de organismos desregulados.</t>
  </si>
  <si>
    <r>
      <t>Porcentaje de la gestión de recursos financieros a organismos desregulados</t>
    </r>
    <r>
      <rPr>
        <i/>
        <sz val="10"/>
        <color indexed="30"/>
        <rFont val="Soberana Sans"/>
        <family val="3"/>
      </rPr>
      <t xml:space="preserve">
</t>
    </r>
  </si>
  <si>
    <t>(Monto de recursos gestionados en el año T / Monto de recursos asignados en el año T) X 100</t>
  </si>
  <si>
    <t xml:space="preserve">A 1 Ministración de recursos en tiempo y forma a los organismos desregulados.          </t>
  </si>
  <si>
    <r>
      <t>Porcentaje de cuentas por liquidar pagadas</t>
    </r>
    <r>
      <rPr>
        <i/>
        <sz val="10"/>
        <color indexed="30"/>
        <rFont val="Soberana Sans"/>
        <family val="3"/>
      </rPr>
      <t xml:space="preserve">
</t>
    </r>
  </si>
  <si>
    <t>(Total de cuentas por liquidar pagadas / Total de cuentas por liquidar tramitadas) X 100</t>
  </si>
  <si>
    <r>
      <t xml:space="preserve">Tasa de crecimiento de personas atendidas
</t>
    </r>
    <r>
      <rPr>
        <sz val="10"/>
        <rFont val="Soberana Sans"/>
        <family val="2"/>
      </rPr>
      <t xml:space="preserve"> Causa : Son cifras preliminares, ya que a la fecha de la captura aún no se cuenta con el dato definitivo.   Efecto: Son cifras preliminares, ya que a la fecha de la captura aún no se cuenta con el dato definitivo.   Otros Motivos:</t>
    </r>
  </si>
  <si>
    <r>
      <t xml:space="preserve">Porcentaje de organismos desregulados apoyados
</t>
    </r>
    <r>
      <rPr>
        <sz val="10"/>
        <rFont val="Soberana Sans"/>
        <family val="2"/>
      </rPr>
      <t xml:space="preserve"> Causa : La meta se cumplió al 100% ya que se atendieron en su totalidad a los nueve organismos desregulados etiquetados por la SHCP en este programa. Efecto:  Otros Motivos:</t>
    </r>
  </si>
  <si>
    <r>
      <t xml:space="preserve">Porcentaje de la gestión de recursos financieros a organismos desregulados
</t>
    </r>
    <r>
      <rPr>
        <sz val="10"/>
        <rFont val="Soberana Sans"/>
        <family val="2"/>
      </rPr>
      <t xml:space="preserve"> Causa : Se recibió una Ampliación presupuestal por parte de la SHCP para dicho programa por lo que los recursos totales aumentaron Efecto:  Otros Motivos:</t>
    </r>
  </si>
  <si>
    <r>
      <t xml:space="preserve">Porcentaje de cuentas por liquidar pagadas
</t>
    </r>
    <r>
      <rPr>
        <sz val="10"/>
        <rFont val="Soberana Sans"/>
        <family val="2"/>
      </rPr>
      <t xml:space="preserve"> Causa : Las Cuentas por Liquidar Certificadas que se proyectaron eran 100, pero a uno de los organismos por cuestiones operativas se le adelantaron recursos en dos ocasiones durante el año 2013 razón por lo cual sólo se elaboraron 98 Cuentas por Liquidar Certificadas. Efecto:  Otros Motivos:</t>
    </r>
  </si>
  <si>
    <t>U022</t>
  </si>
  <si>
    <t>Educación para personas con discapacidad</t>
  </si>
  <si>
    <t>Personas con Discapacidad</t>
  </si>
  <si>
    <t>Contribuir a aumentar la cobertura de la educación superior mediante la atención a personas con discapacidad auditiva, motriz ó visual</t>
  </si>
  <si>
    <r>
      <t>Cobertura de atención a personas con discapacidad auditiva, motriz o visual en educación superior.</t>
    </r>
    <r>
      <rPr>
        <i/>
        <sz val="10"/>
        <color indexed="30"/>
        <rFont val="Soberana Sans"/>
        <family val="3"/>
      </rPr>
      <t xml:space="preserve">
Indicador Seleccionado</t>
    </r>
  </si>
  <si>
    <t>( Matrícula en instituciones de educación superior públicas de personas con discapacidad en el año t / Matrícula en instituciones de educación superior públicas en el año t) x 100</t>
  </si>
  <si>
    <t>Los aspirantes y alumnos de educación media y superior con discapacidad auditiva, motriz ó visual se benefician de los proyectos de infraestructura que realizan las Instituciones de Educación Superior Públicas para proporcionar atención a personas con discapacidad, así como de apoyos educativos.</t>
  </si>
  <si>
    <r>
      <t>Total de Instituciones de Educación Superior Públicas beneficiadas con infraestructura.</t>
    </r>
    <r>
      <rPr>
        <i/>
        <sz val="10"/>
        <color indexed="30"/>
        <rFont val="Soberana Sans"/>
        <family val="3"/>
      </rPr>
      <t xml:space="preserve">
</t>
    </r>
  </si>
  <si>
    <t xml:space="preserve">Sumatoria del número de Instituciones de Educación Superior Públicas que cumplieron con los requisitos establecidos en los lineamientos de infraestructura para personas con discapacidad visual, motiriz o auditiva en el año t </t>
  </si>
  <si>
    <t>Institución Apoyada</t>
  </si>
  <si>
    <r>
      <t>Porcentaje de alumnos de educación media superior con discapacidad beneficiados con una beca, respecto del total de alumnos con discapacidad inscritos en el Bachillerato no escolarizado en el año</t>
    </r>
    <r>
      <rPr>
        <i/>
        <sz val="10"/>
        <color indexed="30"/>
        <rFont val="Soberana Sans"/>
        <family val="3"/>
      </rPr>
      <t xml:space="preserve">
Indicador Seleccionado</t>
    </r>
  </si>
  <si>
    <t>( Alumnos del nivel medio superior con discapacidad beneficiados con una beca en el año t / Total de alumnos con discapacidad inscritos en el Bachillerato no escolarizado en el año t ) x 100</t>
  </si>
  <si>
    <t>A Becas entregadas a alumnos de eduacación media superior con discapacidad auditiva, motriz o visual</t>
  </si>
  <si>
    <r>
      <t xml:space="preserve">Beca del nivel medio superior para estudiantes  </t>
    </r>
    <r>
      <rPr>
        <i/>
        <sz val="10"/>
        <color indexed="30"/>
        <rFont val="Soberana Sans"/>
        <family val="3"/>
      </rPr>
      <t xml:space="preserve">
</t>
    </r>
  </si>
  <si>
    <t>Número de Becas entregadas en el año t</t>
  </si>
  <si>
    <t>Beca</t>
  </si>
  <si>
    <t>B Proyectos de infraestructura para Instituciones de Educación Superior Públicas autorizados.</t>
  </si>
  <si>
    <r>
      <t>Porcentaje de Instituciones de Educación Superior Públicas que presentan proyectos de infraestructura para personas con discapacidad motriz, visual o auditiva y que cumplen con los requisitos establecidos en los lineamientos.</t>
    </r>
    <r>
      <rPr>
        <i/>
        <sz val="10"/>
        <color indexed="30"/>
        <rFont val="Soberana Sans"/>
        <family val="3"/>
      </rPr>
      <t xml:space="preserve">
</t>
    </r>
  </si>
  <si>
    <t>(Proyectos para infraestructura para personas con discapacidad autorizados en el año t / Proyectos para infraestructura para personas con discapacidad presentados en el año t) x 100</t>
  </si>
  <si>
    <t>A 1 Radicación del presupuesto asignado por parte de la Subsecretaría de Educación media superio.</t>
  </si>
  <si>
    <r>
      <t>Porcentaje de presupuesto ejercido por parte de la Subsecretaría de Educación Media Superior</t>
    </r>
    <r>
      <rPr>
        <i/>
        <sz val="10"/>
        <color indexed="30"/>
        <rFont val="Soberana Sans"/>
        <family val="3"/>
      </rPr>
      <t xml:space="preserve">
</t>
    </r>
  </si>
  <si>
    <t>(Monto de presupuesto ejercido en el año t / Monto de presupuesto autorizado en el año t) X 100</t>
  </si>
  <si>
    <t>A 2 Públicación de Lineamientos para presentar proyectos de infraestructura para personas con discapacidad motriz, visual o auditiva por parte de las Instituciones de Educación Superior</t>
  </si>
  <si>
    <r>
      <t>Lineamientos publicados para presentar proyectos de infraestructura para personas con discapacidad motriz, visual o auditiva por parte de las Instituciones de Educación Superior.</t>
    </r>
    <r>
      <rPr>
        <i/>
        <sz val="10"/>
        <color indexed="30"/>
        <rFont val="Soberana Sans"/>
        <family val="3"/>
      </rPr>
      <t xml:space="preserve">
</t>
    </r>
  </si>
  <si>
    <t>Número de lineamientos publicados en el año t.</t>
  </si>
  <si>
    <t>Lineamiento emitido</t>
  </si>
  <si>
    <t>A 3 Aprobación de solicitudes de becas para alumnos de educación media superior con discapacidad auditiva, motriz o visual.</t>
  </si>
  <si>
    <r>
      <t>Porcentaje de solicitudes de beca de esducación media superior para alumnos con discapacidad aprobadas</t>
    </r>
    <r>
      <rPr>
        <i/>
        <sz val="10"/>
        <color indexed="30"/>
        <rFont val="Soberana Sans"/>
        <family val="3"/>
      </rPr>
      <t xml:space="preserve">
</t>
    </r>
  </si>
  <si>
    <t>( Total de solicitudes de becas aprobadas en el año t / Total de solicitudes de becas recibidas en el año t ) x 100</t>
  </si>
  <si>
    <t>A 4 Publicación de la convocatoria para otorgamiento de becas para alumnos de educación media superior con discapacidad auditiva, motriz o visual.</t>
  </si>
  <si>
    <r>
      <t xml:space="preserve">Conocatoria publicada   </t>
    </r>
    <r>
      <rPr>
        <i/>
        <sz val="10"/>
        <color indexed="30"/>
        <rFont val="Soberana Sans"/>
        <family val="3"/>
      </rPr>
      <t xml:space="preserve">
</t>
    </r>
  </si>
  <si>
    <t xml:space="preserve">Número de convocatorias publicadas en el año t  </t>
  </si>
  <si>
    <t>Convocatoria</t>
  </si>
  <si>
    <r>
      <t xml:space="preserve">Cobertura de atención a personas con discapacidad auditiva, motriz o visual en educación superior.
</t>
    </r>
    <r>
      <rPr>
        <sz val="10"/>
        <rFont val="Soberana Sans"/>
        <family val="2"/>
      </rPr>
      <t>Sin Información,Sin Justificación</t>
    </r>
  </si>
  <si>
    <r>
      <t xml:space="preserve">Total de Instituciones de Educación Superior Públicas beneficiadas con infraestructura.
</t>
    </r>
    <r>
      <rPr>
        <sz val="10"/>
        <rFont val="Soberana Sans"/>
        <family val="2"/>
      </rPr>
      <t>Sin Información,Sin Justificación</t>
    </r>
  </si>
  <si>
    <r>
      <t xml:space="preserve">Porcentaje de alumnos de educación media superior con discapacidad beneficiados con una beca, respecto del total de alumnos con discapacidad inscritos en el Bachillerato no escolarizado en el año
</t>
    </r>
    <r>
      <rPr>
        <sz val="10"/>
        <rFont val="Soberana Sans"/>
        <family val="2"/>
      </rPr>
      <t xml:space="preserve"> Causa : Debe considerarse que aumentó el número de estudiantes con discapacidad beneficiados, debido a que el Programa amplió su cobertura a estudiantes con discapacidad que inscritos en cursos de capacitación para el trabajo, se beneficiaron 3892 Alumnos del nivel medio superior con discapacidad con una beca, de 10,000 alumnos con discapacidad inscritos en el Bachillerato no escolarizado. Efecto:  Otros Motivos:</t>
    </r>
  </si>
  <si>
    <r>
      <t xml:space="preserve">Beca del nivel medio superior para estudiantes  
</t>
    </r>
    <r>
      <rPr>
        <sz val="10"/>
        <rFont val="Soberana Sans"/>
        <family val="2"/>
      </rPr>
      <t xml:space="preserve"> Causa : El incremento en el número de becas se debe al aumento de presupuesto del Programa Efecto:  Otros Motivos:</t>
    </r>
  </si>
  <si>
    <r>
      <t xml:space="preserve">Porcentaje de Instituciones de Educación Superior Públicas que presentan proyectos de infraestructura para personas con discapacidad motriz, visual o auditiva y que cumplen con los requisitos establecidos en los lineamientos.
</t>
    </r>
    <r>
      <rPr>
        <sz val="10"/>
        <rFont val="Soberana Sans"/>
        <family val="2"/>
      </rPr>
      <t>Sin Información,Sin Justificación</t>
    </r>
  </si>
  <si>
    <r>
      <t xml:space="preserve">Porcentaje de presupuesto ejercido por parte de la Subsecretaría de Educación Media Superior
</t>
    </r>
    <r>
      <rPr>
        <sz val="10"/>
        <rFont val="Soberana Sans"/>
        <family val="2"/>
      </rPr>
      <t xml:space="preserve"> Causa : Son cifras preliminares, ya que a la fecha de la captura aún no se cuenta con el dato definitivo. Efecto:  Otros Motivos:</t>
    </r>
  </si>
  <si>
    <r>
      <t xml:space="preserve">Lineamientos publicados para presentar proyectos de infraestructura para personas con discapacidad motriz, visual o auditiva por parte de las Instituciones de Educación Superior.
</t>
    </r>
    <r>
      <rPr>
        <sz val="10"/>
        <rFont val="Soberana Sans"/>
        <family val="2"/>
      </rPr>
      <t>Sin Información,Sin Justificación</t>
    </r>
  </si>
  <si>
    <r>
      <t xml:space="preserve">Porcentaje de solicitudes de beca de esducación media superior para alumnos con discapacidad aprobadas
</t>
    </r>
    <r>
      <rPr>
        <sz val="10"/>
        <rFont val="Soberana Sans"/>
        <family val="2"/>
      </rPr>
      <t xml:space="preserve"> Causa : Se aprobaron 3892 solicitudes de becas, de un Total de 5305 solicitudes recibidas. Efecto:  Otros Motivos:</t>
    </r>
  </si>
  <si>
    <r>
      <t xml:space="preserve">Conocatoria publicada   
</t>
    </r>
    <r>
      <rPr>
        <sz val="10"/>
        <rFont val="Soberana Sans"/>
        <family val="2"/>
      </rPr>
      <t xml:space="preserve"> Causa : Se publicarón 2 convocatorias para beneficiar al mayor número posible de estudiantes con discapacidad. Efecto: Se publicarón 2 convocatorias para beneficiar al mayor número posible de estudiantes con discapacidad. Otros Motivos:</t>
    </r>
  </si>
  <si>
    <t>U023</t>
  </si>
  <si>
    <t>Subsidios para centros de educación</t>
  </si>
  <si>
    <t>Contribuir a impulsar estrategias educativas mediante el apoyo financiero a las entidades federativas.</t>
  </si>
  <si>
    <r>
      <t>Porcentaje de recursos transferidos para impulsar estrategias educativas.</t>
    </r>
    <r>
      <rPr>
        <i/>
        <sz val="10"/>
        <color indexed="30"/>
        <rFont val="Soberana Sans"/>
        <family val="3"/>
      </rPr>
      <t xml:space="preserve">
</t>
    </r>
  </si>
  <si>
    <t>(Recursos transferidos a las entidades federativas en el año N/Total de recursos aprobados al programa en el año N) x 100</t>
  </si>
  <si>
    <t>Las entidades federativas reciben los subsidios para impulsar las estrategias educativas en su Estado.</t>
  </si>
  <si>
    <r>
      <t>Porcentaje de entidades federativas apoyadas.</t>
    </r>
    <r>
      <rPr>
        <i/>
        <sz val="10"/>
        <color indexed="30"/>
        <rFont val="Soberana Sans"/>
        <family val="3"/>
      </rPr>
      <t xml:space="preserve">
Indicador Seleccionado</t>
    </r>
  </si>
  <si>
    <t>(Entidades federativas apoyadas en el año N / Entidades federativas programadas en el año N) x 100</t>
  </si>
  <si>
    <t>A Convenios con entidades federativas firmados para la transferencia de recursos.</t>
  </si>
  <si>
    <r>
      <t>Porcentaje de Convenios firmados con las entidades federativas.</t>
    </r>
    <r>
      <rPr>
        <i/>
        <sz val="10"/>
        <color indexed="30"/>
        <rFont val="Soberana Sans"/>
        <family val="3"/>
      </rPr>
      <t xml:space="preserve">
</t>
    </r>
  </si>
  <si>
    <t>(Convenios firmados en el año N / Convenios elaborados y revisados para ser firmados en el año N) x 100</t>
  </si>
  <si>
    <t>A 1 Elaboración de convenios y revisión de la documentación justificativa para la firma de convenios.</t>
  </si>
  <si>
    <r>
      <t>Porcentaje de convenios elaborados.</t>
    </r>
    <r>
      <rPr>
        <i/>
        <sz val="10"/>
        <color indexed="30"/>
        <rFont val="Soberana Sans"/>
        <family val="3"/>
      </rPr>
      <t xml:space="preserve">
</t>
    </r>
  </si>
  <si>
    <t>(Convenios elaborados y revisados en el año N / Convenios programados para su elaboración en el año N) x 100</t>
  </si>
  <si>
    <r>
      <t xml:space="preserve">Porcentaje de recursos transferidos para impulsar estrategias educativas.
</t>
    </r>
    <r>
      <rPr>
        <sz val="10"/>
        <rFont val="Soberana Sans"/>
        <family val="2"/>
      </rPr>
      <t xml:space="preserve"> Causa : Se superó ampliamente la meta programada, derivado de que se otorgaron apoyos financieros extraordinarios no regularizables autorizados mediante ampliaciones líquidas por la Secretaría de Hacienda y Crédito Público, por un monto total de $30,089,773,401.54 millones de pesos, a favor de las Entidades Federativas que se indican a continuación: Aguascalientes, Baja California, Baja California Sur, Campeche, Coahuila, Colima, Chiapas, Chihuahua, Durango, Guanajuato, Guerrero, Hidalgo, Jalisco, México, Michoacán, Morelos, Nayarit, Nuevo León, Oaxaca, Puebla, Querétaro, Quintana Roo, San Luis Potosí, Sinaloa, Sonora, Tabasco, Tamaulipas, Tlaxcala, Veracruz, Yucatán y Zacatecas. Lo anterior, con la finalidad de solventar gastos inherentes a la operación y prestación de servicios de educación en los estados como resultado de sus presiones de cierre presupuestario. Efecto: En el Programa Presupuestario U023 Subsidios para centros de educación, se superó la meta programada, derivado de que se otorgaron apoyos financieros extraordinarios no regularizables, autorizados mediante ampliaciones líquidas por la Secretaría de Hacienda y Crédito Público, por un monto total de $30,089,773,401.54 millones de pesos, a favor de 31 Entidades Federativa, como resultado de sus presiones de cierre presupuestario. Otros Motivos:</t>
    </r>
  </si>
  <si>
    <r>
      <t xml:space="preserve">Porcentaje de entidades federativas apoyadas.
</t>
    </r>
    <r>
      <rPr>
        <sz val="10"/>
        <rFont val="Soberana Sans"/>
        <family val="2"/>
      </rPr>
      <t xml:space="preserve"> Causa : Se apoyaron a las siguientes 31 Entidades Federativas: Aguascalientes, Baja California, Baja California Sur, Campeche, Coahuila, Colima, Chiapas, Chihuahua, Durango, Guanajuato, Guerrero, Hidalgo, Jalisco, México, Michoacán, Morelos, Nayarit, Nuevo León, Oaxaca, Puebla, Querétaro, Quintana Roo, San Luis Potosí, Sinaloa, Sonora, Tabasco, Tamaulipas, Tlaxcala, Veracruz, Yucatán y Zacatecas.  Lo anterior, con la finalidad de solventar gastos inherentes a la operación y prestación de servicios de educación en los estados, como resultado de sus presiones de cierre presupuestario.  Efecto: Se alcanzó en un 96.88% la meta programada, debido a que se apoyaron a 31 Entidades Federativas, con la finalidad de solventar gastos inherentes a la operación y prestación de servicios de educación en los estados; como resultado de sus presiones de cierre presupuestario. Otros Motivos:</t>
    </r>
  </si>
  <si>
    <r>
      <t xml:space="preserve">Porcentaje de Convenios firmados con las entidades federativas.
</t>
    </r>
    <r>
      <rPr>
        <sz val="10"/>
        <rFont val="Soberana Sans"/>
        <family val="2"/>
      </rPr>
      <t xml:space="preserve"> Causa : Se superó la meta programada, debido a que se firmaron 85 convenios con las Entidades Federativas, de 32 originalmente previstos.  Lo anterior, con la finalidad de solventar gastos inherentes a la operación y prestación de servicios de educación en los estados; como resultado de sus presiones de cierre presupuestario. Efecto: Se firmaron 85 convenios con las siguientes 31 Entidades Federativas: Aguascalientes, Baja California, Baja California Sur, Campeche, Coahuila, Colima, Chiapas, Chihuahua, Durango, Guanajuato, Guerrero, Hidalgo, Jalisco, México, Michoacán, Morelos, Nayarit, Nuevo León, Oaxaca, Puebla, Querétaro, Quintana Roo, San Luis Potosí, Sinaloa, Sonora, Tabasco, Tamaulipas, Tlaxcala, Veracruz, Yucatán y Zacatecas. Con la finalidad de solventar gastos inherentes a la operación y prestación de servicios de educación en los estados; como resultado de sus presiones de cierre presupuestario.  Otros Motivos:</t>
    </r>
  </si>
  <si>
    <r>
      <t xml:space="preserve">Porcentaje de convenios elaborados.
</t>
    </r>
    <r>
      <rPr>
        <sz val="10"/>
        <rFont val="Soberana Sans"/>
        <family val="2"/>
      </rPr>
      <t xml:space="preserve"> Causa : Se superó la meta programada, debido a que se elaboraron 85 convenios con las Entidades Federativas, de 32 originalmente previstos, con la finalidad de solventar gastos inherentes a la operación y prestación de servicios de educación en los estados; como resultado de sus presiones de cierre presupuestario. Efecto: Se elaboraron 85 convenios con las siguientes 31 Entidades Federativas: Aguascalientes, Baja California, Baja California Sur, Campeche, Coahuila, Colima, Chiapas, Chihuahua, Durango, Guanajuato, Guerrero, Hidalgo, Jalisco, México, Michoacán, Morelos, Nayarit, Nuevo León, Oaxaca, Puebla, Querétaro, Quintana Roo, San Luis Potosí, Sinaloa, Sonora, Tabasco, Tamaulipas, Tlaxcala, Veracruz, Yucatán y Zacatecas. Con la finalidad de solventar gastos inherentes a la operación y prestación de servicios de educación en los estados; como resultado de sus presiones de cierre presupuestario. Otros Motivos:</t>
    </r>
  </si>
  <si>
    <t>U024</t>
  </si>
  <si>
    <t>Expansión de la oferta educativa en Educación Media Superior</t>
  </si>
  <si>
    <t>600-Subsecretaría de Educación Media Superior</t>
  </si>
  <si>
    <t>Contribuir a ampliar las oportunidades educativas en el nivel Medio Superior y Capacitación para el Trabajo, mediante el fortalecimiento al desarrollo de la infraestructura educativa.</t>
  </si>
  <si>
    <r>
      <t>Cobertura Educativa</t>
    </r>
    <r>
      <rPr>
        <i/>
        <sz val="10"/>
        <color indexed="30"/>
        <rFont val="Soberana Sans"/>
        <family val="3"/>
      </rPr>
      <t xml:space="preserve">
</t>
    </r>
  </si>
  <si>
    <t>(Número de alumnos inscritos en educación media superior en el año N / Total de población de entre 16 y 18 años en el año N) X 100</t>
  </si>
  <si>
    <t>Unidades Educativas Públicas reciben apoyos para sufragar los gastos de operación inicial de los nuevos servicios educativos que brindan a la comunidad.</t>
  </si>
  <si>
    <r>
      <t>Tasa de incremento de la matrícula del nivel medio superior</t>
    </r>
    <r>
      <rPr>
        <i/>
        <sz val="10"/>
        <color indexed="30"/>
        <rFont val="Soberana Sans"/>
        <family val="3"/>
      </rPr>
      <t xml:space="preserve">
Indicador Seleccionado</t>
    </r>
  </si>
  <si>
    <t>((Número de estudiantes inscritos en año en curso / Número de estudiantes inscritos en el año anterior) - 1) X 100</t>
  </si>
  <si>
    <t xml:space="preserve">A Los nuevos grupos autorizados por nuevos planteles, crecimiento natural y por expansión de los planteles son creados.  </t>
  </si>
  <si>
    <r>
      <t>Porcentaje de grupos creados en planteles de Educación Media Superior.</t>
    </r>
    <r>
      <rPr>
        <i/>
        <sz val="10"/>
        <color indexed="30"/>
        <rFont val="Soberana Sans"/>
        <family val="3"/>
      </rPr>
      <t xml:space="preserve">
</t>
    </r>
  </si>
  <si>
    <t>(Número de grupos creados en el año N/ Número de grupos programados a crear en el año N) X 100</t>
  </si>
  <si>
    <t>Grupo creado</t>
  </si>
  <si>
    <t>A 1 Difusión y Promoción del Programa</t>
  </si>
  <si>
    <r>
      <t>Porcentaje de apoyos autorizados en relación a los propuestos</t>
    </r>
    <r>
      <rPr>
        <i/>
        <sz val="10"/>
        <color indexed="30"/>
        <rFont val="Soberana Sans"/>
        <family val="3"/>
      </rPr>
      <t xml:space="preserve">
</t>
    </r>
  </si>
  <si>
    <t>(Número de apoyos autorizados en el año N/ Número de apoyos solicitados en el año N) X 100</t>
  </si>
  <si>
    <t>Apoyo otorgado</t>
  </si>
  <si>
    <t>A 2 Radicación de recursos para la atención de nuevos grupos</t>
  </si>
  <si>
    <r>
      <t>Porcentaje de presupuesto ejercido</t>
    </r>
    <r>
      <rPr>
        <i/>
        <sz val="10"/>
        <color indexed="30"/>
        <rFont val="Soberana Sans"/>
        <family val="3"/>
      </rPr>
      <t xml:space="preserve">
</t>
    </r>
  </si>
  <si>
    <t>(Monto de presupuesto ejercido en el año N /Monto de presupuesto autorizado en el año N)X100</t>
  </si>
  <si>
    <t>Presupuesto ejercido</t>
  </si>
  <si>
    <r>
      <t xml:space="preserve">Cobertura Educativa
</t>
    </r>
    <r>
      <rPr>
        <sz val="10"/>
        <rFont val="Soberana Sans"/>
        <family val="2"/>
      </rPr>
      <t xml:space="preserve"> Causa : El número de alumnos inscritos en educación media superior fue de 4,443,792, lo que nos da una cobertura de 66.3%. Son cifras preliminares, ya que a la fecha de la captura aún no se cuenta con el dato definitivo. Efecto:  Otros Motivos:</t>
    </r>
  </si>
  <si>
    <r>
      <t xml:space="preserve">Tasa de incremento de la matrícula del nivel medio superior
</t>
    </r>
    <r>
      <rPr>
        <sz val="10"/>
        <rFont val="Soberana Sans"/>
        <family val="2"/>
      </rPr>
      <t xml:space="preserve"> Causa : Se logró una mayor cobertura de estudiantes inscritos en el nivel medio superior, debido al fortalecimiento de las diferentes opciones educativas que ofrecen los planteles adscritos a la Subsecretaría de Educación Media Superior; es importante mencionar ques son cifras preliminares, el dato defintivo será capturado en cierre de Cuenta Pública. Efecto:  Otros Motivos:</t>
    </r>
  </si>
  <si>
    <r>
      <t xml:space="preserve">Porcentaje de grupos creados en planteles de Educación Media Superior.
</t>
    </r>
    <r>
      <rPr>
        <sz val="10"/>
        <rFont val="Soberana Sans"/>
        <family val="2"/>
      </rPr>
      <t xml:space="preserve"> Causa : Se incrementó el presupuesto en un 23.9% con relación al 2012, al pasar de 298.5 a 369.9 millones de pesos, lo que incidió en un mayor número de grupos creados. Son cifras preliminares, ya que a la fecha de la captura aún no se cuenta con el dato definitivo Efecto:  Otros Motivos:</t>
    </r>
  </si>
  <si>
    <r>
      <t xml:space="preserve">Porcentaje de apoyos autorizados en relación a los propuestos
</t>
    </r>
    <r>
      <rPr>
        <sz val="10"/>
        <rFont val="Soberana Sans"/>
        <family val="2"/>
      </rPr>
      <t xml:space="preserve"> Causa : Se autorizaron 29 apoyos de 32 solicitados. Son cifras preliminares, ya que a la fecha de la captura aún no se cuenta con el dato definitivo. Efecto:  Otros Motivos:</t>
    </r>
  </si>
  <si>
    <r>
      <t xml:space="preserve">Porcentaje de presupuesto ejercido
</t>
    </r>
    <r>
      <rPr>
        <sz val="10"/>
        <rFont val="Soberana Sans"/>
        <family val="2"/>
      </rPr>
      <t xml:space="preserve"> Causa : Son cifras preliminares, ya que a la fecha de la captura aún no se cuenta con el dato definitivo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</si>
</sst>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3" xfId="0" applyNumberFormat="1" applyFont="1" applyBorder="1" applyAlignment="1">
      <alignment horizontal="right" vertical="top" wrapText="1"/>
    </xf>
    <xf numFmtId="3" fontId="19" fillId="0" borderId="40"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47" zoomScale="80" zoomScaleNormal="80" zoomScaleSheetLayoutView="80" workbookViewId="0">
      <selection activeCell="U22" sqref="U22:U23"/>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topLeftCell="A16"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41</v>
      </c>
      <c r="D11" s="62"/>
      <c r="E11" s="62"/>
      <c r="F11" s="62"/>
      <c r="G11" s="62"/>
      <c r="H11" s="62"/>
      <c r="I11" s="62" t="s">
        <v>42</v>
      </c>
      <c r="J11" s="62"/>
      <c r="K11" s="62"/>
      <c r="L11" s="62" t="s">
        <v>43</v>
      </c>
      <c r="M11" s="62"/>
      <c r="N11" s="62"/>
      <c r="O11" s="62"/>
      <c r="P11" s="63" t="s">
        <v>44</v>
      </c>
      <c r="Q11" s="63" t="s">
        <v>45</v>
      </c>
      <c r="R11" s="63">
        <v>3.65</v>
      </c>
      <c r="S11" s="63">
        <v>3.65</v>
      </c>
      <c r="T11" s="63">
        <v>3.8</v>
      </c>
      <c r="U11" s="64">
        <f t="shared" ref="U11:U18" si="0">IF(ISERR(T11/S11*100),"N/A",T11/S11*100)</f>
        <v>104.10958904109589</v>
      </c>
    </row>
    <row r="12" spans="1:34" ht="75" customHeight="1" thickTop="1" thickBot="1" x14ac:dyDescent="0.25">
      <c r="A12" s="60"/>
      <c r="B12" s="61" t="s">
        <v>46</v>
      </c>
      <c r="C12" s="62" t="s">
        <v>47</v>
      </c>
      <c r="D12" s="62"/>
      <c r="E12" s="62"/>
      <c r="F12" s="62"/>
      <c r="G12" s="62"/>
      <c r="H12" s="62"/>
      <c r="I12" s="62" t="s">
        <v>48</v>
      </c>
      <c r="J12" s="62"/>
      <c r="K12" s="62"/>
      <c r="L12" s="62" t="s">
        <v>49</v>
      </c>
      <c r="M12" s="62"/>
      <c r="N12" s="62"/>
      <c r="O12" s="62"/>
      <c r="P12" s="63" t="s">
        <v>50</v>
      </c>
      <c r="Q12" s="63" t="s">
        <v>51</v>
      </c>
      <c r="R12" s="63">
        <v>54.54</v>
      </c>
      <c r="S12" s="63">
        <v>54.54</v>
      </c>
      <c r="T12" s="63">
        <v>61.45</v>
      </c>
      <c r="U12" s="64">
        <f t="shared" si="0"/>
        <v>112.66960029336268</v>
      </c>
    </row>
    <row r="13" spans="1:34" ht="75" customHeight="1" thickTop="1" x14ac:dyDescent="0.2">
      <c r="A13" s="60"/>
      <c r="B13" s="61" t="s">
        <v>52</v>
      </c>
      <c r="C13" s="62" t="s">
        <v>53</v>
      </c>
      <c r="D13" s="62"/>
      <c r="E13" s="62"/>
      <c r="F13" s="62"/>
      <c r="G13" s="62"/>
      <c r="H13" s="62"/>
      <c r="I13" s="62" t="s">
        <v>54</v>
      </c>
      <c r="J13" s="62"/>
      <c r="K13" s="62"/>
      <c r="L13" s="62" t="s">
        <v>55</v>
      </c>
      <c r="M13" s="62"/>
      <c r="N13" s="62"/>
      <c r="O13" s="62"/>
      <c r="P13" s="63" t="s">
        <v>56</v>
      </c>
      <c r="Q13" s="63" t="s">
        <v>51</v>
      </c>
      <c r="R13" s="63">
        <v>98.86</v>
      </c>
      <c r="S13" s="63">
        <v>98.86</v>
      </c>
      <c r="T13" s="63">
        <v>99.97</v>
      </c>
      <c r="U13" s="64">
        <f t="shared" si="0"/>
        <v>101.12279991907749</v>
      </c>
    </row>
    <row r="14" spans="1:34" ht="75" customHeight="1" thickBot="1" x14ac:dyDescent="0.25">
      <c r="A14" s="60"/>
      <c r="B14" s="65" t="s">
        <v>57</v>
      </c>
      <c r="C14" s="66" t="s">
        <v>58</v>
      </c>
      <c r="D14" s="66"/>
      <c r="E14" s="66"/>
      <c r="F14" s="66"/>
      <c r="G14" s="66"/>
      <c r="H14" s="66"/>
      <c r="I14" s="66" t="s">
        <v>59</v>
      </c>
      <c r="J14" s="66"/>
      <c r="K14" s="66"/>
      <c r="L14" s="66" t="s">
        <v>60</v>
      </c>
      <c r="M14" s="66"/>
      <c r="N14" s="66"/>
      <c r="O14" s="66"/>
      <c r="P14" s="67" t="s">
        <v>61</v>
      </c>
      <c r="Q14" s="67" t="s">
        <v>62</v>
      </c>
      <c r="R14" s="67">
        <v>13.21</v>
      </c>
      <c r="S14" s="67">
        <v>13.21</v>
      </c>
      <c r="T14" s="67">
        <v>13.83</v>
      </c>
      <c r="U14" s="68">
        <f t="shared" si="0"/>
        <v>104.69341408024223</v>
      </c>
    </row>
    <row r="15" spans="1:34" ht="75" customHeight="1" thickTop="1" x14ac:dyDescent="0.2">
      <c r="A15" s="60"/>
      <c r="B15" s="61" t="s">
        <v>63</v>
      </c>
      <c r="C15" s="62" t="s">
        <v>64</v>
      </c>
      <c r="D15" s="62"/>
      <c r="E15" s="62"/>
      <c r="F15" s="62"/>
      <c r="G15" s="62"/>
      <c r="H15" s="62"/>
      <c r="I15" s="62" t="s">
        <v>65</v>
      </c>
      <c r="J15" s="62"/>
      <c r="K15" s="62"/>
      <c r="L15" s="62" t="s">
        <v>66</v>
      </c>
      <c r="M15" s="62"/>
      <c r="N15" s="62"/>
      <c r="O15" s="62"/>
      <c r="P15" s="63" t="s">
        <v>67</v>
      </c>
      <c r="Q15" s="63" t="s">
        <v>68</v>
      </c>
      <c r="R15" s="63">
        <v>64.47</v>
      </c>
      <c r="S15" s="63">
        <v>64.47</v>
      </c>
      <c r="T15" s="63">
        <v>66.37</v>
      </c>
      <c r="U15" s="64">
        <f t="shared" si="0"/>
        <v>102.94710718163486</v>
      </c>
    </row>
    <row r="16" spans="1:34" ht="75" customHeight="1" x14ac:dyDescent="0.2">
      <c r="A16" s="60"/>
      <c r="B16" s="65" t="s">
        <v>57</v>
      </c>
      <c r="C16" s="66" t="s">
        <v>69</v>
      </c>
      <c r="D16" s="66"/>
      <c r="E16" s="66"/>
      <c r="F16" s="66"/>
      <c r="G16" s="66"/>
      <c r="H16" s="66"/>
      <c r="I16" s="66" t="s">
        <v>70</v>
      </c>
      <c r="J16" s="66"/>
      <c r="K16" s="66"/>
      <c r="L16" s="66" t="s">
        <v>71</v>
      </c>
      <c r="M16" s="66"/>
      <c r="N16" s="66"/>
      <c r="O16" s="66"/>
      <c r="P16" s="67" t="s">
        <v>72</v>
      </c>
      <c r="Q16" s="67" t="s">
        <v>73</v>
      </c>
      <c r="R16" s="67">
        <v>5.14</v>
      </c>
      <c r="S16" s="67">
        <v>5.14</v>
      </c>
      <c r="T16" s="67">
        <v>5.14</v>
      </c>
      <c r="U16" s="68">
        <f t="shared" si="0"/>
        <v>100</v>
      </c>
    </row>
    <row r="17" spans="1:22" ht="75" customHeight="1" x14ac:dyDescent="0.2">
      <c r="A17" s="60"/>
      <c r="B17" s="65" t="s">
        <v>57</v>
      </c>
      <c r="C17" s="66" t="s">
        <v>74</v>
      </c>
      <c r="D17" s="66"/>
      <c r="E17" s="66"/>
      <c r="F17" s="66"/>
      <c r="G17" s="66"/>
      <c r="H17" s="66"/>
      <c r="I17" s="66" t="s">
        <v>75</v>
      </c>
      <c r="J17" s="66"/>
      <c r="K17" s="66"/>
      <c r="L17" s="66" t="s">
        <v>76</v>
      </c>
      <c r="M17" s="66"/>
      <c r="N17" s="66"/>
      <c r="O17" s="66"/>
      <c r="P17" s="67" t="s">
        <v>77</v>
      </c>
      <c r="Q17" s="67" t="s">
        <v>68</v>
      </c>
      <c r="R17" s="67">
        <v>40.270000000000003</v>
      </c>
      <c r="S17" s="67">
        <v>40.270000000000003</v>
      </c>
      <c r="T17" s="67">
        <v>49.72</v>
      </c>
      <c r="U17" s="68">
        <f t="shared" si="0"/>
        <v>123.46660044698285</v>
      </c>
    </row>
    <row r="18" spans="1:22" ht="75" customHeight="1" thickBot="1" x14ac:dyDescent="0.25">
      <c r="A18" s="60"/>
      <c r="B18" s="65" t="s">
        <v>57</v>
      </c>
      <c r="C18" s="66" t="s">
        <v>78</v>
      </c>
      <c r="D18" s="66"/>
      <c r="E18" s="66"/>
      <c r="F18" s="66"/>
      <c r="G18" s="66"/>
      <c r="H18" s="66"/>
      <c r="I18" s="66" t="s">
        <v>79</v>
      </c>
      <c r="J18" s="66"/>
      <c r="K18" s="66"/>
      <c r="L18" s="66" t="s">
        <v>80</v>
      </c>
      <c r="M18" s="66"/>
      <c r="N18" s="66"/>
      <c r="O18" s="66"/>
      <c r="P18" s="67" t="s">
        <v>81</v>
      </c>
      <c r="Q18" s="67" t="s">
        <v>68</v>
      </c>
      <c r="R18" s="67">
        <v>22.89</v>
      </c>
      <c r="S18" s="67">
        <v>22.89</v>
      </c>
      <c r="T18" s="67">
        <v>19.010000000000002</v>
      </c>
      <c r="U18" s="68">
        <f t="shared" si="0"/>
        <v>83.049366535605074</v>
      </c>
    </row>
    <row r="19" spans="1:22" ht="22.5" customHeight="1" thickTop="1" thickBot="1" x14ac:dyDescent="0.25">
      <c r="B19" s="13" t="s">
        <v>82</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83</v>
      </c>
      <c r="S20" s="44" t="s">
        <v>84</v>
      </c>
      <c r="T20" s="75" t="s">
        <v>85</v>
      </c>
      <c r="U20" s="44" t="s">
        <v>86</v>
      </c>
    </row>
    <row r="21" spans="1:22" ht="26.25" customHeight="1" thickBot="1" x14ac:dyDescent="0.25">
      <c r="B21" s="76"/>
      <c r="C21" s="77"/>
      <c r="D21" s="77"/>
      <c r="E21" s="77"/>
      <c r="F21" s="77"/>
      <c r="G21" s="77"/>
      <c r="H21" s="78"/>
      <c r="I21" s="78"/>
      <c r="J21" s="78"/>
      <c r="K21" s="78"/>
      <c r="L21" s="78"/>
      <c r="M21" s="78"/>
      <c r="N21" s="78"/>
      <c r="O21" s="78"/>
      <c r="P21" s="79"/>
      <c r="Q21" s="80"/>
      <c r="R21" s="81" t="s">
        <v>87</v>
      </c>
      <c r="S21" s="80" t="s">
        <v>87</v>
      </c>
      <c r="T21" s="80" t="s">
        <v>87</v>
      </c>
      <c r="U21" s="80" t="s">
        <v>88</v>
      </c>
    </row>
    <row r="22" spans="1:22" ht="13.5" customHeight="1" thickBot="1" x14ac:dyDescent="0.25">
      <c r="B22" s="82" t="s">
        <v>89</v>
      </c>
      <c r="C22" s="83"/>
      <c r="D22" s="83"/>
      <c r="E22" s="84"/>
      <c r="F22" s="84"/>
      <c r="G22" s="84"/>
      <c r="H22" s="85"/>
      <c r="I22" s="85"/>
      <c r="J22" s="85"/>
      <c r="K22" s="85"/>
      <c r="L22" s="85"/>
      <c r="M22" s="85"/>
      <c r="N22" s="85"/>
      <c r="O22" s="85"/>
      <c r="P22" s="86"/>
      <c r="Q22" s="86"/>
      <c r="R22" s="87">
        <f>6548.15159</f>
        <v>6548.1515900000004</v>
      </c>
      <c r="S22" s="87">
        <f>6548.15159</f>
        <v>6548.1515900000004</v>
      </c>
      <c r="T22" s="87">
        <f>6935.12911889999</f>
        <v>6935.1291188999903</v>
      </c>
      <c r="U22" s="88">
        <f>+IF(ISERR(T22/S22*100),"N/A",T22/S22*100)</f>
        <v>105.90972159977119</v>
      </c>
    </row>
    <row r="23" spans="1:22" ht="13.5" customHeight="1" thickBot="1" x14ac:dyDescent="0.25">
      <c r="B23" s="89" t="s">
        <v>90</v>
      </c>
      <c r="C23" s="90"/>
      <c r="D23" s="90"/>
      <c r="E23" s="91"/>
      <c r="F23" s="91"/>
      <c r="G23" s="91"/>
      <c r="H23" s="92"/>
      <c r="I23" s="92"/>
      <c r="J23" s="92"/>
      <c r="K23" s="92"/>
      <c r="L23" s="92"/>
      <c r="M23" s="92"/>
      <c r="N23" s="92"/>
      <c r="O23" s="92"/>
      <c r="P23" s="93"/>
      <c r="Q23" s="93"/>
      <c r="R23" s="87">
        <f>6929.01050906</f>
        <v>6929.01050906</v>
      </c>
      <c r="S23" s="87">
        <f>6929.01050906</f>
        <v>6929.01050906</v>
      </c>
      <c r="T23" s="87">
        <f>6935.12911889999</f>
        <v>6935.1291188999903</v>
      </c>
      <c r="U23" s="88">
        <f>+IF(ISERR(T23/S23*100),"N/A",T23/S23*100)</f>
        <v>100.08830423668704</v>
      </c>
    </row>
    <row r="24" spans="1:22" ht="14.85" customHeight="1" thickTop="1" thickBot="1" x14ac:dyDescent="0.25">
      <c r="B24" s="13" t="s">
        <v>91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92</v>
      </c>
      <c r="C25" s="96"/>
      <c r="D25" s="96"/>
      <c r="E25" s="96"/>
      <c r="F25" s="96"/>
      <c r="G25" s="96"/>
      <c r="H25" s="96"/>
      <c r="I25" s="96"/>
      <c r="J25" s="96"/>
      <c r="K25" s="96"/>
      <c r="L25" s="96"/>
      <c r="M25" s="96"/>
      <c r="N25" s="96"/>
      <c r="O25" s="96"/>
      <c r="P25" s="96"/>
      <c r="Q25" s="96"/>
      <c r="R25" s="96"/>
      <c r="S25" s="96"/>
      <c r="T25" s="96"/>
      <c r="U25" s="95"/>
    </row>
    <row r="26" spans="1:22" ht="102.75" customHeight="1" x14ac:dyDescent="0.2">
      <c r="B26" s="97" t="s">
        <v>93</v>
      </c>
      <c r="C26" s="99"/>
      <c r="D26" s="99"/>
      <c r="E26" s="99"/>
      <c r="F26" s="99"/>
      <c r="G26" s="99"/>
      <c r="H26" s="99"/>
      <c r="I26" s="99"/>
      <c r="J26" s="99"/>
      <c r="K26" s="99"/>
      <c r="L26" s="99"/>
      <c r="M26" s="99"/>
      <c r="N26" s="99"/>
      <c r="O26" s="99"/>
      <c r="P26" s="99"/>
      <c r="Q26" s="99"/>
      <c r="R26" s="99"/>
      <c r="S26" s="99"/>
      <c r="T26" s="99"/>
      <c r="U26" s="98"/>
    </row>
    <row r="27" spans="1:22" ht="67.7" customHeight="1" x14ac:dyDescent="0.2">
      <c r="B27" s="97" t="s">
        <v>94</v>
      </c>
      <c r="C27" s="99"/>
      <c r="D27" s="99"/>
      <c r="E27" s="99"/>
      <c r="F27" s="99"/>
      <c r="G27" s="99"/>
      <c r="H27" s="99"/>
      <c r="I27" s="99"/>
      <c r="J27" s="99"/>
      <c r="K27" s="99"/>
      <c r="L27" s="99"/>
      <c r="M27" s="99"/>
      <c r="N27" s="99"/>
      <c r="O27" s="99"/>
      <c r="P27" s="99"/>
      <c r="Q27" s="99"/>
      <c r="R27" s="99"/>
      <c r="S27" s="99"/>
      <c r="T27" s="99"/>
      <c r="U27" s="98"/>
    </row>
    <row r="28" spans="1:22" ht="76.349999999999994" customHeight="1" x14ac:dyDescent="0.2">
      <c r="B28" s="97" t="s">
        <v>95</v>
      </c>
      <c r="C28" s="99"/>
      <c r="D28" s="99"/>
      <c r="E28" s="99"/>
      <c r="F28" s="99"/>
      <c r="G28" s="99"/>
      <c r="H28" s="99"/>
      <c r="I28" s="99"/>
      <c r="J28" s="99"/>
      <c r="K28" s="99"/>
      <c r="L28" s="99"/>
      <c r="M28" s="99"/>
      <c r="N28" s="99"/>
      <c r="O28" s="99"/>
      <c r="P28" s="99"/>
      <c r="Q28" s="99"/>
      <c r="R28" s="99"/>
      <c r="S28" s="99"/>
      <c r="T28" s="99"/>
      <c r="U28" s="98"/>
    </row>
    <row r="29" spans="1:22" ht="72.599999999999994" customHeight="1" x14ac:dyDescent="0.2">
      <c r="B29" s="97" t="s">
        <v>96</v>
      </c>
      <c r="C29" s="99"/>
      <c r="D29" s="99"/>
      <c r="E29" s="99"/>
      <c r="F29" s="99"/>
      <c r="G29" s="99"/>
      <c r="H29" s="99"/>
      <c r="I29" s="99"/>
      <c r="J29" s="99"/>
      <c r="K29" s="99"/>
      <c r="L29" s="99"/>
      <c r="M29" s="99"/>
      <c r="N29" s="99"/>
      <c r="O29" s="99"/>
      <c r="P29" s="99"/>
      <c r="Q29" s="99"/>
      <c r="R29" s="99"/>
      <c r="S29" s="99"/>
      <c r="T29" s="99"/>
      <c r="U29" s="98"/>
    </row>
    <row r="30" spans="1:22" ht="94.7" customHeight="1" x14ac:dyDescent="0.2">
      <c r="B30" s="97" t="s">
        <v>97</v>
      </c>
      <c r="C30" s="99"/>
      <c r="D30" s="99"/>
      <c r="E30" s="99"/>
      <c r="F30" s="99"/>
      <c r="G30" s="99"/>
      <c r="H30" s="99"/>
      <c r="I30" s="99"/>
      <c r="J30" s="99"/>
      <c r="K30" s="99"/>
      <c r="L30" s="99"/>
      <c r="M30" s="99"/>
      <c r="N30" s="99"/>
      <c r="O30" s="99"/>
      <c r="P30" s="99"/>
      <c r="Q30" s="99"/>
      <c r="R30" s="99"/>
      <c r="S30" s="99"/>
      <c r="T30" s="99"/>
      <c r="U30" s="98"/>
    </row>
    <row r="31" spans="1:22" ht="72.2" customHeight="1" x14ac:dyDescent="0.2">
      <c r="B31" s="97" t="s">
        <v>98</v>
      </c>
      <c r="C31" s="99"/>
      <c r="D31" s="99"/>
      <c r="E31" s="99"/>
      <c r="F31" s="99"/>
      <c r="G31" s="99"/>
      <c r="H31" s="99"/>
      <c r="I31" s="99"/>
      <c r="J31" s="99"/>
      <c r="K31" s="99"/>
      <c r="L31" s="99"/>
      <c r="M31" s="99"/>
      <c r="N31" s="99"/>
      <c r="O31" s="99"/>
      <c r="P31" s="99"/>
      <c r="Q31" s="99"/>
      <c r="R31" s="99"/>
      <c r="S31" s="99"/>
      <c r="T31" s="99"/>
      <c r="U31" s="98"/>
    </row>
    <row r="32" spans="1:22" ht="75.2" customHeight="1" x14ac:dyDescent="0.2">
      <c r="B32" s="97" t="s">
        <v>99</v>
      </c>
      <c r="C32" s="99"/>
      <c r="D32" s="99"/>
      <c r="E32" s="99"/>
      <c r="F32" s="99"/>
      <c r="G32" s="99"/>
      <c r="H32" s="99"/>
      <c r="I32" s="99"/>
      <c r="J32" s="99"/>
      <c r="K32" s="99"/>
      <c r="L32" s="99"/>
      <c r="M32" s="99"/>
      <c r="N32" s="99"/>
      <c r="O32" s="99"/>
      <c r="P32" s="99"/>
      <c r="Q32" s="99"/>
      <c r="R32" s="99"/>
      <c r="S32" s="99"/>
      <c r="T32" s="99"/>
      <c r="U32" s="98"/>
    </row>
    <row r="33" spans="2:21" ht="60.2" customHeight="1" thickBot="1" x14ac:dyDescent="0.25">
      <c r="B33" s="100" t="s">
        <v>100</v>
      </c>
      <c r="C33" s="102"/>
      <c r="D33" s="102"/>
      <c r="E33" s="102"/>
      <c r="F33" s="102"/>
      <c r="G33" s="102"/>
      <c r="H33" s="102"/>
      <c r="I33" s="102"/>
      <c r="J33" s="102"/>
      <c r="K33" s="102"/>
      <c r="L33" s="102"/>
      <c r="M33" s="102"/>
      <c r="N33" s="102"/>
      <c r="O33" s="102"/>
      <c r="P33" s="102"/>
      <c r="Q33" s="102"/>
      <c r="R33" s="102"/>
      <c r="S33" s="102"/>
      <c r="T33" s="102"/>
      <c r="U33" s="101"/>
    </row>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19"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101</v>
      </c>
      <c r="D4" s="19" t="s">
        <v>102</v>
      </c>
      <c r="E4" s="19"/>
      <c r="F4" s="19"/>
      <c r="G4" s="19"/>
      <c r="H4" s="19"/>
      <c r="I4" s="20"/>
      <c r="J4" s="21" t="s">
        <v>10</v>
      </c>
      <c r="K4" s="22" t="s">
        <v>11</v>
      </c>
      <c r="L4" s="23" t="s">
        <v>12</v>
      </c>
      <c r="M4" s="23"/>
      <c r="N4" s="23"/>
      <c r="O4" s="23"/>
      <c r="P4" s="21" t="s">
        <v>13</v>
      </c>
      <c r="Q4" s="23" t="s">
        <v>103</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104</v>
      </c>
      <c r="D11" s="62"/>
      <c r="E11" s="62"/>
      <c r="F11" s="62"/>
      <c r="G11" s="62"/>
      <c r="H11" s="62"/>
      <c r="I11" s="62" t="s">
        <v>105</v>
      </c>
      <c r="J11" s="62"/>
      <c r="K11" s="62"/>
      <c r="L11" s="62" t="s">
        <v>106</v>
      </c>
      <c r="M11" s="62"/>
      <c r="N11" s="62"/>
      <c r="O11" s="62"/>
      <c r="P11" s="63" t="s">
        <v>50</v>
      </c>
      <c r="Q11" s="63" t="s">
        <v>45</v>
      </c>
      <c r="R11" s="63">
        <v>31.44</v>
      </c>
      <c r="S11" s="63">
        <v>31.44</v>
      </c>
      <c r="T11" s="63">
        <v>120.08</v>
      </c>
      <c r="U11" s="64">
        <f t="shared" ref="U11:U20" si="0">IF(ISERR(T11/S11*100),"N/A",T11/S11*100)</f>
        <v>381.93384223918571</v>
      </c>
    </row>
    <row r="12" spans="1:34" ht="75" customHeight="1" thickTop="1" x14ac:dyDescent="0.2">
      <c r="A12" s="60"/>
      <c r="B12" s="61" t="s">
        <v>46</v>
      </c>
      <c r="C12" s="62" t="s">
        <v>107</v>
      </c>
      <c r="D12" s="62"/>
      <c r="E12" s="62"/>
      <c r="F12" s="62"/>
      <c r="G12" s="62"/>
      <c r="H12" s="62"/>
      <c r="I12" s="62" t="s">
        <v>108</v>
      </c>
      <c r="J12" s="62"/>
      <c r="K12" s="62"/>
      <c r="L12" s="62" t="s">
        <v>109</v>
      </c>
      <c r="M12" s="62"/>
      <c r="N12" s="62"/>
      <c r="O12" s="62"/>
      <c r="P12" s="63" t="s">
        <v>50</v>
      </c>
      <c r="Q12" s="63" t="s">
        <v>51</v>
      </c>
      <c r="R12" s="63">
        <v>77.930000000000007</v>
      </c>
      <c r="S12" s="63">
        <v>77.930000000000007</v>
      </c>
      <c r="T12" s="63">
        <v>80.58</v>
      </c>
      <c r="U12" s="64">
        <f t="shared" si="0"/>
        <v>103.40048761709224</v>
      </c>
    </row>
    <row r="13" spans="1:34" ht="75" customHeight="1" thickBot="1" x14ac:dyDescent="0.25">
      <c r="A13" s="60"/>
      <c r="B13" s="65" t="s">
        <v>57</v>
      </c>
      <c r="C13" s="66" t="s">
        <v>57</v>
      </c>
      <c r="D13" s="66"/>
      <c r="E13" s="66"/>
      <c r="F13" s="66"/>
      <c r="G13" s="66"/>
      <c r="H13" s="66"/>
      <c r="I13" s="66" t="s">
        <v>110</v>
      </c>
      <c r="J13" s="66"/>
      <c r="K13" s="66"/>
      <c r="L13" s="66" t="s">
        <v>111</v>
      </c>
      <c r="M13" s="66"/>
      <c r="N13" s="66"/>
      <c r="O13" s="66"/>
      <c r="P13" s="67" t="s">
        <v>44</v>
      </c>
      <c r="Q13" s="67" t="s">
        <v>45</v>
      </c>
      <c r="R13" s="67">
        <v>61.61</v>
      </c>
      <c r="S13" s="67">
        <v>61.61</v>
      </c>
      <c r="T13" s="67">
        <v>75.14</v>
      </c>
      <c r="U13" s="68">
        <f t="shared" si="0"/>
        <v>121.96072066223016</v>
      </c>
    </row>
    <row r="14" spans="1:34" ht="75" customHeight="1" thickTop="1" x14ac:dyDescent="0.2">
      <c r="A14" s="60"/>
      <c r="B14" s="61" t="s">
        <v>52</v>
      </c>
      <c r="C14" s="62" t="s">
        <v>112</v>
      </c>
      <c r="D14" s="62"/>
      <c r="E14" s="62"/>
      <c r="F14" s="62"/>
      <c r="G14" s="62"/>
      <c r="H14" s="62"/>
      <c r="I14" s="62" t="s">
        <v>113</v>
      </c>
      <c r="J14" s="62"/>
      <c r="K14" s="62"/>
      <c r="L14" s="62" t="s">
        <v>114</v>
      </c>
      <c r="M14" s="62"/>
      <c r="N14" s="62"/>
      <c r="O14" s="62"/>
      <c r="P14" s="63" t="s">
        <v>115</v>
      </c>
      <c r="Q14" s="63" t="s">
        <v>51</v>
      </c>
      <c r="R14" s="63">
        <v>65.400000000000006</v>
      </c>
      <c r="S14" s="63">
        <v>65.400000000000006</v>
      </c>
      <c r="T14" s="63">
        <v>77.25</v>
      </c>
      <c r="U14" s="64">
        <f t="shared" si="0"/>
        <v>118.11926605504586</v>
      </c>
    </row>
    <row r="15" spans="1:34" ht="75" customHeight="1" thickBot="1" x14ac:dyDescent="0.25">
      <c r="A15" s="60"/>
      <c r="B15" s="65" t="s">
        <v>57</v>
      </c>
      <c r="C15" s="66" t="s">
        <v>116</v>
      </c>
      <c r="D15" s="66"/>
      <c r="E15" s="66"/>
      <c r="F15" s="66"/>
      <c r="G15" s="66"/>
      <c r="H15" s="66"/>
      <c r="I15" s="66" t="s">
        <v>117</v>
      </c>
      <c r="J15" s="66"/>
      <c r="K15" s="66"/>
      <c r="L15" s="66" t="s">
        <v>118</v>
      </c>
      <c r="M15" s="66"/>
      <c r="N15" s="66"/>
      <c r="O15" s="66"/>
      <c r="P15" s="67" t="s">
        <v>119</v>
      </c>
      <c r="Q15" s="67" t="s">
        <v>51</v>
      </c>
      <c r="R15" s="67">
        <v>100</v>
      </c>
      <c r="S15" s="67">
        <v>100</v>
      </c>
      <c r="T15" s="67">
        <v>100.26</v>
      </c>
      <c r="U15" s="68">
        <f t="shared" si="0"/>
        <v>100.26000000000002</v>
      </c>
    </row>
    <row r="16" spans="1:34" ht="75" customHeight="1" thickTop="1" x14ac:dyDescent="0.2">
      <c r="A16" s="60"/>
      <c r="B16" s="61" t="s">
        <v>63</v>
      </c>
      <c r="C16" s="62" t="s">
        <v>120</v>
      </c>
      <c r="D16" s="62"/>
      <c r="E16" s="62"/>
      <c r="F16" s="62"/>
      <c r="G16" s="62"/>
      <c r="H16" s="62"/>
      <c r="I16" s="62" t="s">
        <v>121</v>
      </c>
      <c r="J16" s="62"/>
      <c r="K16" s="62"/>
      <c r="L16" s="62" t="s">
        <v>122</v>
      </c>
      <c r="M16" s="62"/>
      <c r="N16" s="62"/>
      <c r="O16" s="62"/>
      <c r="P16" s="63" t="s">
        <v>50</v>
      </c>
      <c r="Q16" s="63" t="s">
        <v>68</v>
      </c>
      <c r="R16" s="63">
        <v>24.56</v>
      </c>
      <c r="S16" s="63">
        <v>24.56</v>
      </c>
      <c r="T16" s="63">
        <v>25.84</v>
      </c>
      <c r="U16" s="64">
        <f t="shared" si="0"/>
        <v>105.21172638436482</v>
      </c>
    </row>
    <row r="17" spans="1:22" ht="75" customHeight="1" x14ac:dyDescent="0.2">
      <c r="A17" s="60"/>
      <c r="B17" s="65" t="s">
        <v>57</v>
      </c>
      <c r="C17" s="66" t="s">
        <v>123</v>
      </c>
      <c r="D17" s="66"/>
      <c r="E17" s="66"/>
      <c r="F17" s="66"/>
      <c r="G17" s="66"/>
      <c r="H17" s="66"/>
      <c r="I17" s="66" t="s">
        <v>124</v>
      </c>
      <c r="J17" s="66"/>
      <c r="K17" s="66"/>
      <c r="L17" s="66" t="s">
        <v>125</v>
      </c>
      <c r="M17" s="66"/>
      <c r="N17" s="66"/>
      <c r="O17" s="66"/>
      <c r="P17" s="67" t="s">
        <v>50</v>
      </c>
      <c r="Q17" s="67" t="s">
        <v>73</v>
      </c>
      <c r="R17" s="67">
        <v>3.76</v>
      </c>
      <c r="S17" s="67">
        <v>3.76</v>
      </c>
      <c r="T17" s="67">
        <v>4.37</v>
      </c>
      <c r="U17" s="68">
        <f t="shared" si="0"/>
        <v>116.22340425531917</v>
      </c>
    </row>
    <row r="18" spans="1:22" ht="75" customHeight="1" x14ac:dyDescent="0.2">
      <c r="A18" s="60"/>
      <c r="B18" s="65" t="s">
        <v>57</v>
      </c>
      <c r="C18" s="66" t="s">
        <v>126</v>
      </c>
      <c r="D18" s="66"/>
      <c r="E18" s="66"/>
      <c r="F18" s="66"/>
      <c r="G18" s="66"/>
      <c r="H18" s="66"/>
      <c r="I18" s="66" t="s">
        <v>127</v>
      </c>
      <c r="J18" s="66"/>
      <c r="K18" s="66"/>
      <c r="L18" s="66" t="s">
        <v>128</v>
      </c>
      <c r="M18" s="66"/>
      <c r="N18" s="66"/>
      <c r="O18" s="66"/>
      <c r="P18" s="67" t="s">
        <v>129</v>
      </c>
      <c r="Q18" s="67" t="s">
        <v>73</v>
      </c>
      <c r="R18" s="67">
        <v>100</v>
      </c>
      <c r="S18" s="67">
        <v>100</v>
      </c>
      <c r="T18" s="67">
        <v>100</v>
      </c>
      <c r="U18" s="68">
        <f t="shared" si="0"/>
        <v>100</v>
      </c>
    </row>
    <row r="19" spans="1:22" ht="75" customHeight="1" x14ac:dyDescent="0.2">
      <c r="A19" s="60"/>
      <c r="B19" s="65" t="s">
        <v>57</v>
      </c>
      <c r="C19" s="66" t="s">
        <v>130</v>
      </c>
      <c r="D19" s="66"/>
      <c r="E19" s="66"/>
      <c r="F19" s="66"/>
      <c r="G19" s="66"/>
      <c r="H19" s="66"/>
      <c r="I19" s="66" t="s">
        <v>131</v>
      </c>
      <c r="J19" s="66"/>
      <c r="K19" s="66"/>
      <c r="L19" s="66" t="s">
        <v>132</v>
      </c>
      <c r="M19" s="66"/>
      <c r="N19" s="66"/>
      <c r="O19" s="66"/>
      <c r="P19" s="67" t="s">
        <v>133</v>
      </c>
      <c r="Q19" s="67" t="s">
        <v>68</v>
      </c>
      <c r="R19" s="67">
        <v>100</v>
      </c>
      <c r="S19" s="67">
        <v>100</v>
      </c>
      <c r="T19" s="67">
        <v>100</v>
      </c>
      <c r="U19" s="68">
        <f t="shared" si="0"/>
        <v>100</v>
      </c>
    </row>
    <row r="20" spans="1:22" ht="75" customHeight="1" thickBot="1" x14ac:dyDescent="0.25">
      <c r="A20" s="60"/>
      <c r="B20" s="65" t="s">
        <v>57</v>
      </c>
      <c r="C20" s="66" t="s">
        <v>134</v>
      </c>
      <c r="D20" s="66"/>
      <c r="E20" s="66"/>
      <c r="F20" s="66"/>
      <c r="G20" s="66"/>
      <c r="H20" s="66"/>
      <c r="I20" s="66" t="s">
        <v>135</v>
      </c>
      <c r="J20" s="66"/>
      <c r="K20" s="66"/>
      <c r="L20" s="66" t="s">
        <v>136</v>
      </c>
      <c r="M20" s="66"/>
      <c r="N20" s="66"/>
      <c r="O20" s="66"/>
      <c r="P20" s="67" t="s">
        <v>137</v>
      </c>
      <c r="Q20" s="67" t="s">
        <v>138</v>
      </c>
      <c r="R20" s="67">
        <v>13.78</v>
      </c>
      <c r="S20" s="67">
        <v>13.78</v>
      </c>
      <c r="T20" s="67">
        <v>13.81</v>
      </c>
      <c r="U20" s="68">
        <f t="shared" si="0"/>
        <v>100.21770682148042</v>
      </c>
    </row>
    <row r="21" spans="1:22" ht="22.5" customHeight="1" thickTop="1" thickBot="1" x14ac:dyDescent="0.25">
      <c r="B21" s="13" t="s">
        <v>82</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2">
      <c r="B22" s="70"/>
      <c r="C22" s="71"/>
      <c r="D22" s="71"/>
      <c r="E22" s="71"/>
      <c r="F22" s="71"/>
      <c r="G22" s="71"/>
      <c r="H22" s="72"/>
      <c r="I22" s="72"/>
      <c r="J22" s="72"/>
      <c r="K22" s="72"/>
      <c r="L22" s="72"/>
      <c r="M22" s="72"/>
      <c r="N22" s="72"/>
      <c r="O22" s="72"/>
      <c r="P22" s="73"/>
      <c r="Q22" s="74"/>
      <c r="R22" s="75" t="s">
        <v>83</v>
      </c>
      <c r="S22" s="44" t="s">
        <v>84</v>
      </c>
      <c r="T22" s="75" t="s">
        <v>85</v>
      </c>
      <c r="U22" s="44" t="s">
        <v>86</v>
      </c>
    </row>
    <row r="23" spans="1:22" ht="26.25" customHeight="1" thickBot="1" x14ac:dyDescent="0.25">
      <c r="B23" s="76"/>
      <c r="C23" s="77"/>
      <c r="D23" s="77"/>
      <c r="E23" s="77"/>
      <c r="F23" s="77"/>
      <c r="G23" s="77"/>
      <c r="H23" s="78"/>
      <c r="I23" s="78"/>
      <c r="J23" s="78"/>
      <c r="K23" s="78"/>
      <c r="L23" s="78"/>
      <c r="M23" s="78"/>
      <c r="N23" s="78"/>
      <c r="O23" s="78"/>
      <c r="P23" s="79"/>
      <c r="Q23" s="80"/>
      <c r="R23" s="81" t="s">
        <v>87</v>
      </c>
      <c r="S23" s="80" t="s">
        <v>87</v>
      </c>
      <c r="T23" s="80" t="s">
        <v>87</v>
      </c>
      <c r="U23" s="80" t="s">
        <v>88</v>
      </c>
    </row>
    <row r="24" spans="1:22" ht="13.5" customHeight="1" thickBot="1" x14ac:dyDescent="0.25">
      <c r="B24" s="82" t="s">
        <v>89</v>
      </c>
      <c r="C24" s="83"/>
      <c r="D24" s="83"/>
      <c r="E24" s="84"/>
      <c r="F24" s="84"/>
      <c r="G24" s="84"/>
      <c r="H24" s="85"/>
      <c r="I24" s="85"/>
      <c r="J24" s="85"/>
      <c r="K24" s="85"/>
      <c r="L24" s="85"/>
      <c r="M24" s="85"/>
      <c r="N24" s="85"/>
      <c r="O24" s="85"/>
      <c r="P24" s="86"/>
      <c r="Q24" s="86"/>
      <c r="R24" s="87">
        <f>23766.068573</f>
        <v>23766.068573</v>
      </c>
      <c r="S24" s="87">
        <f>23766.068573</f>
        <v>23766.068573</v>
      </c>
      <c r="T24" s="87">
        <f>26341.5811534</f>
        <v>26341.581153399999</v>
      </c>
      <c r="U24" s="88">
        <f>+IF(ISERR(T24/S24*100),"N/A",T24/S24*100)</f>
        <v>110.8369315374524</v>
      </c>
    </row>
    <row r="25" spans="1:22" ht="13.5" customHeight="1" thickBot="1" x14ac:dyDescent="0.25">
      <c r="B25" s="89" t="s">
        <v>90</v>
      </c>
      <c r="C25" s="90"/>
      <c r="D25" s="90"/>
      <c r="E25" s="91"/>
      <c r="F25" s="91"/>
      <c r="G25" s="91"/>
      <c r="H25" s="92"/>
      <c r="I25" s="92"/>
      <c r="J25" s="92"/>
      <c r="K25" s="92"/>
      <c r="L25" s="92"/>
      <c r="M25" s="92"/>
      <c r="N25" s="92"/>
      <c r="O25" s="92"/>
      <c r="P25" s="93"/>
      <c r="Q25" s="93"/>
      <c r="R25" s="87">
        <f>26352.47181768</f>
        <v>26352.471817680002</v>
      </c>
      <c r="S25" s="87">
        <f>26352.47181768</f>
        <v>26352.471817680002</v>
      </c>
      <c r="T25" s="87">
        <f>26341.5811534</f>
        <v>26341.581153399999</v>
      </c>
      <c r="U25" s="88">
        <f>+IF(ISERR(T25/S25*100),"N/A",T25/S25*100)</f>
        <v>99.95867308252771</v>
      </c>
    </row>
    <row r="26" spans="1:22" ht="14.85" customHeight="1" thickTop="1" thickBot="1" x14ac:dyDescent="0.25">
      <c r="B26" s="13" t="s">
        <v>91</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4" t="s">
        <v>92</v>
      </c>
      <c r="C27" s="96"/>
      <c r="D27" s="96"/>
      <c r="E27" s="96"/>
      <c r="F27" s="96"/>
      <c r="G27" s="96"/>
      <c r="H27" s="96"/>
      <c r="I27" s="96"/>
      <c r="J27" s="96"/>
      <c r="K27" s="96"/>
      <c r="L27" s="96"/>
      <c r="M27" s="96"/>
      <c r="N27" s="96"/>
      <c r="O27" s="96"/>
      <c r="P27" s="96"/>
      <c r="Q27" s="96"/>
      <c r="R27" s="96"/>
      <c r="S27" s="96"/>
      <c r="T27" s="96"/>
      <c r="U27" s="95"/>
    </row>
    <row r="28" spans="1:22" ht="108.2" customHeight="1" x14ac:dyDescent="0.2">
      <c r="B28" s="97" t="s">
        <v>139</v>
      </c>
      <c r="C28" s="99"/>
      <c r="D28" s="99"/>
      <c r="E28" s="99"/>
      <c r="F28" s="99"/>
      <c r="G28" s="99"/>
      <c r="H28" s="99"/>
      <c r="I28" s="99"/>
      <c r="J28" s="99"/>
      <c r="K28" s="99"/>
      <c r="L28" s="99"/>
      <c r="M28" s="99"/>
      <c r="N28" s="99"/>
      <c r="O28" s="99"/>
      <c r="P28" s="99"/>
      <c r="Q28" s="99"/>
      <c r="R28" s="99"/>
      <c r="S28" s="99"/>
      <c r="T28" s="99"/>
      <c r="U28" s="98"/>
    </row>
    <row r="29" spans="1:22" ht="81.599999999999994" customHeight="1" x14ac:dyDescent="0.2">
      <c r="B29" s="97" t="s">
        <v>140</v>
      </c>
      <c r="C29" s="99"/>
      <c r="D29" s="99"/>
      <c r="E29" s="99"/>
      <c r="F29" s="99"/>
      <c r="G29" s="99"/>
      <c r="H29" s="99"/>
      <c r="I29" s="99"/>
      <c r="J29" s="99"/>
      <c r="K29" s="99"/>
      <c r="L29" s="99"/>
      <c r="M29" s="99"/>
      <c r="N29" s="99"/>
      <c r="O29" s="99"/>
      <c r="P29" s="99"/>
      <c r="Q29" s="99"/>
      <c r="R29" s="99"/>
      <c r="S29" s="99"/>
      <c r="T29" s="99"/>
      <c r="U29" s="98"/>
    </row>
    <row r="30" spans="1:22" ht="153.94999999999999" customHeight="1" x14ac:dyDescent="0.2">
      <c r="B30" s="97" t="s">
        <v>141</v>
      </c>
      <c r="C30" s="99"/>
      <c r="D30" s="99"/>
      <c r="E30" s="99"/>
      <c r="F30" s="99"/>
      <c r="G30" s="99"/>
      <c r="H30" s="99"/>
      <c r="I30" s="99"/>
      <c r="J30" s="99"/>
      <c r="K30" s="99"/>
      <c r="L30" s="99"/>
      <c r="M30" s="99"/>
      <c r="N30" s="99"/>
      <c r="O30" s="99"/>
      <c r="P30" s="99"/>
      <c r="Q30" s="99"/>
      <c r="R30" s="99"/>
      <c r="S30" s="99"/>
      <c r="T30" s="99"/>
      <c r="U30" s="98"/>
    </row>
    <row r="31" spans="1:22" ht="86.25" customHeight="1" x14ac:dyDescent="0.2">
      <c r="B31" s="97" t="s">
        <v>142</v>
      </c>
      <c r="C31" s="99"/>
      <c r="D31" s="99"/>
      <c r="E31" s="99"/>
      <c r="F31" s="99"/>
      <c r="G31" s="99"/>
      <c r="H31" s="99"/>
      <c r="I31" s="99"/>
      <c r="J31" s="99"/>
      <c r="K31" s="99"/>
      <c r="L31" s="99"/>
      <c r="M31" s="99"/>
      <c r="N31" s="99"/>
      <c r="O31" s="99"/>
      <c r="P31" s="99"/>
      <c r="Q31" s="99"/>
      <c r="R31" s="99"/>
      <c r="S31" s="99"/>
      <c r="T31" s="99"/>
      <c r="U31" s="98"/>
    </row>
    <row r="32" spans="1:22" ht="51" customHeight="1" x14ac:dyDescent="0.2">
      <c r="B32" s="97" t="s">
        <v>143</v>
      </c>
      <c r="C32" s="99"/>
      <c r="D32" s="99"/>
      <c r="E32" s="99"/>
      <c r="F32" s="99"/>
      <c r="G32" s="99"/>
      <c r="H32" s="99"/>
      <c r="I32" s="99"/>
      <c r="J32" s="99"/>
      <c r="K32" s="99"/>
      <c r="L32" s="99"/>
      <c r="M32" s="99"/>
      <c r="N32" s="99"/>
      <c r="O32" s="99"/>
      <c r="P32" s="99"/>
      <c r="Q32" s="99"/>
      <c r="R32" s="99"/>
      <c r="S32" s="99"/>
      <c r="T32" s="99"/>
      <c r="U32" s="98"/>
    </row>
    <row r="33" spans="2:21" ht="68.45" customHeight="1" x14ac:dyDescent="0.2">
      <c r="B33" s="97" t="s">
        <v>144</v>
      </c>
      <c r="C33" s="99"/>
      <c r="D33" s="99"/>
      <c r="E33" s="99"/>
      <c r="F33" s="99"/>
      <c r="G33" s="99"/>
      <c r="H33" s="99"/>
      <c r="I33" s="99"/>
      <c r="J33" s="99"/>
      <c r="K33" s="99"/>
      <c r="L33" s="99"/>
      <c r="M33" s="99"/>
      <c r="N33" s="99"/>
      <c r="O33" s="99"/>
      <c r="P33" s="99"/>
      <c r="Q33" s="99"/>
      <c r="R33" s="99"/>
      <c r="S33" s="99"/>
      <c r="T33" s="99"/>
      <c r="U33" s="98"/>
    </row>
    <row r="34" spans="2:21" ht="87" customHeight="1" x14ac:dyDescent="0.2">
      <c r="B34" s="97" t="s">
        <v>145</v>
      </c>
      <c r="C34" s="99"/>
      <c r="D34" s="99"/>
      <c r="E34" s="99"/>
      <c r="F34" s="99"/>
      <c r="G34" s="99"/>
      <c r="H34" s="99"/>
      <c r="I34" s="99"/>
      <c r="J34" s="99"/>
      <c r="K34" s="99"/>
      <c r="L34" s="99"/>
      <c r="M34" s="99"/>
      <c r="N34" s="99"/>
      <c r="O34" s="99"/>
      <c r="P34" s="99"/>
      <c r="Q34" s="99"/>
      <c r="R34" s="99"/>
      <c r="S34" s="99"/>
      <c r="T34" s="99"/>
      <c r="U34" s="98"/>
    </row>
    <row r="35" spans="2:21" ht="21.6" customHeight="1" x14ac:dyDescent="0.2">
      <c r="B35" s="97" t="s">
        <v>146</v>
      </c>
      <c r="C35" s="99"/>
      <c r="D35" s="99"/>
      <c r="E35" s="99"/>
      <c r="F35" s="99"/>
      <c r="G35" s="99"/>
      <c r="H35" s="99"/>
      <c r="I35" s="99"/>
      <c r="J35" s="99"/>
      <c r="K35" s="99"/>
      <c r="L35" s="99"/>
      <c r="M35" s="99"/>
      <c r="N35" s="99"/>
      <c r="O35" s="99"/>
      <c r="P35" s="99"/>
      <c r="Q35" s="99"/>
      <c r="R35" s="99"/>
      <c r="S35" s="99"/>
      <c r="T35" s="99"/>
      <c r="U35" s="98"/>
    </row>
    <row r="36" spans="2:21" ht="36.950000000000003" customHeight="1" x14ac:dyDescent="0.2">
      <c r="B36" s="97" t="s">
        <v>147</v>
      </c>
      <c r="C36" s="99"/>
      <c r="D36" s="99"/>
      <c r="E36" s="99"/>
      <c r="F36" s="99"/>
      <c r="G36" s="99"/>
      <c r="H36" s="99"/>
      <c r="I36" s="99"/>
      <c r="J36" s="99"/>
      <c r="K36" s="99"/>
      <c r="L36" s="99"/>
      <c r="M36" s="99"/>
      <c r="N36" s="99"/>
      <c r="O36" s="99"/>
      <c r="P36" s="99"/>
      <c r="Q36" s="99"/>
      <c r="R36" s="99"/>
      <c r="S36" s="99"/>
      <c r="T36" s="99"/>
      <c r="U36" s="98"/>
    </row>
    <row r="37" spans="2:21" ht="57" customHeight="1" thickBot="1" x14ac:dyDescent="0.25">
      <c r="B37" s="100" t="s">
        <v>148</v>
      </c>
      <c r="C37" s="102"/>
      <c r="D37" s="102"/>
      <c r="E37" s="102"/>
      <c r="F37" s="102"/>
      <c r="G37" s="102"/>
      <c r="H37" s="102"/>
      <c r="I37" s="102"/>
      <c r="J37" s="102"/>
      <c r="K37" s="102"/>
      <c r="L37" s="102"/>
      <c r="M37" s="102"/>
      <c r="N37" s="102"/>
      <c r="O37" s="102"/>
      <c r="P37" s="102"/>
      <c r="Q37" s="102"/>
      <c r="R37" s="102"/>
      <c r="S37" s="102"/>
      <c r="T37" s="102"/>
      <c r="U37" s="101"/>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topLeftCell="A16"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149</v>
      </c>
      <c r="D4" s="19" t="s">
        <v>150</v>
      </c>
      <c r="E4" s="19"/>
      <c r="F4" s="19"/>
      <c r="G4" s="19"/>
      <c r="H4" s="19"/>
      <c r="I4" s="20"/>
      <c r="J4" s="21" t="s">
        <v>10</v>
      </c>
      <c r="K4" s="22" t="s">
        <v>11</v>
      </c>
      <c r="L4" s="23" t="s">
        <v>12</v>
      </c>
      <c r="M4" s="23"/>
      <c r="N4" s="23"/>
      <c r="O4" s="23"/>
      <c r="P4" s="21" t="s">
        <v>13</v>
      </c>
      <c r="Q4" s="23" t="s">
        <v>151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152</v>
      </c>
      <c r="Q6" s="29"/>
      <c r="R6" s="33"/>
      <c r="S6" s="32" t="s">
        <v>24</v>
      </c>
      <c r="T6" s="29" t="s">
        <v>153</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154</v>
      </c>
      <c r="D11" s="62"/>
      <c r="E11" s="62"/>
      <c r="F11" s="62"/>
      <c r="G11" s="62"/>
      <c r="H11" s="62"/>
      <c r="I11" s="62" t="s">
        <v>155</v>
      </c>
      <c r="J11" s="62"/>
      <c r="K11" s="62"/>
      <c r="L11" s="62" t="s">
        <v>156</v>
      </c>
      <c r="M11" s="62"/>
      <c r="N11" s="62"/>
      <c r="O11" s="62"/>
      <c r="P11" s="63" t="s">
        <v>50</v>
      </c>
      <c r="Q11" s="63" t="s">
        <v>51</v>
      </c>
      <c r="R11" s="63">
        <v>74.31</v>
      </c>
      <c r="S11" s="63">
        <v>74.31</v>
      </c>
      <c r="T11" s="63">
        <v>84.9</v>
      </c>
      <c r="U11" s="64">
        <f t="shared" ref="U11:U18" si="0">IF(ISERR(T11/S11*100),"N/A",T11/S11*100)</f>
        <v>114.25111021396852</v>
      </c>
    </row>
    <row r="12" spans="1:34" ht="75" customHeight="1" thickTop="1" thickBot="1" x14ac:dyDescent="0.25">
      <c r="A12" s="60"/>
      <c r="B12" s="61" t="s">
        <v>46</v>
      </c>
      <c r="C12" s="62" t="s">
        <v>157</v>
      </c>
      <c r="D12" s="62"/>
      <c r="E12" s="62"/>
      <c r="F12" s="62"/>
      <c r="G12" s="62"/>
      <c r="H12" s="62"/>
      <c r="I12" s="62" t="s">
        <v>158</v>
      </c>
      <c r="J12" s="62"/>
      <c r="K12" s="62"/>
      <c r="L12" s="62" t="s">
        <v>159</v>
      </c>
      <c r="M12" s="62"/>
      <c r="N12" s="62"/>
      <c r="O12" s="62"/>
      <c r="P12" s="63" t="s">
        <v>160</v>
      </c>
      <c r="Q12" s="63" t="s">
        <v>51</v>
      </c>
      <c r="R12" s="63">
        <v>8.39</v>
      </c>
      <c r="S12" s="63">
        <v>8.39</v>
      </c>
      <c r="T12" s="63">
        <v>5.77</v>
      </c>
      <c r="U12" s="64">
        <f t="shared" si="0"/>
        <v>68.772348033373049</v>
      </c>
    </row>
    <row r="13" spans="1:34" ht="75" customHeight="1" thickTop="1" x14ac:dyDescent="0.2">
      <c r="A13" s="60"/>
      <c r="B13" s="61" t="s">
        <v>52</v>
      </c>
      <c r="C13" s="62" t="s">
        <v>161</v>
      </c>
      <c r="D13" s="62"/>
      <c r="E13" s="62"/>
      <c r="F13" s="62"/>
      <c r="G13" s="62"/>
      <c r="H13" s="62"/>
      <c r="I13" s="62" t="s">
        <v>162</v>
      </c>
      <c r="J13" s="62"/>
      <c r="K13" s="62"/>
      <c r="L13" s="62" t="s">
        <v>163</v>
      </c>
      <c r="M13" s="62"/>
      <c r="N13" s="62"/>
      <c r="O13" s="62"/>
      <c r="P13" s="63" t="s">
        <v>50</v>
      </c>
      <c r="Q13" s="63" t="s">
        <v>164</v>
      </c>
      <c r="R13" s="63">
        <v>74.8</v>
      </c>
      <c r="S13" s="63">
        <v>74.8</v>
      </c>
      <c r="T13" s="63">
        <v>111.45</v>
      </c>
      <c r="U13" s="64">
        <f t="shared" si="0"/>
        <v>148.99732620320856</v>
      </c>
    </row>
    <row r="14" spans="1:34" ht="75" customHeight="1" thickBot="1" x14ac:dyDescent="0.25">
      <c r="A14" s="60"/>
      <c r="B14" s="65" t="s">
        <v>57</v>
      </c>
      <c r="C14" s="66" t="s">
        <v>57</v>
      </c>
      <c r="D14" s="66"/>
      <c r="E14" s="66"/>
      <c r="F14" s="66"/>
      <c r="G14" s="66"/>
      <c r="H14" s="66"/>
      <c r="I14" s="66" t="s">
        <v>165</v>
      </c>
      <c r="J14" s="66"/>
      <c r="K14" s="66"/>
      <c r="L14" s="66" t="s">
        <v>166</v>
      </c>
      <c r="M14" s="66"/>
      <c r="N14" s="66"/>
      <c r="O14" s="66"/>
      <c r="P14" s="67" t="s">
        <v>50</v>
      </c>
      <c r="Q14" s="67" t="s">
        <v>167</v>
      </c>
      <c r="R14" s="67">
        <v>63.97</v>
      </c>
      <c r="S14" s="67">
        <v>63.97</v>
      </c>
      <c r="T14" s="67">
        <v>42.46</v>
      </c>
      <c r="U14" s="68">
        <f t="shared" si="0"/>
        <v>66.374863217133026</v>
      </c>
    </row>
    <row r="15" spans="1:34" ht="75" customHeight="1" thickTop="1" x14ac:dyDescent="0.2">
      <c r="A15" s="60"/>
      <c r="B15" s="61" t="s">
        <v>63</v>
      </c>
      <c r="C15" s="62" t="s">
        <v>168</v>
      </c>
      <c r="D15" s="62"/>
      <c r="E15" s="62"/>
      <c r="F15" s="62"/>
      <c r="G15" s="62"/>
      <c r="H15" s="62"/>
      <c r="I15" s="62" t="s">
        <v>169</v>
      </c>
      <c r="J15" s="62"/>
      <c r="K15" s="62"/>
      <c r="L15" s="62" t="s">
        <v>170</v>
      </c>
      <c r="M15" s="62"/>
      <c r="N15" s="62"/>
      <c r="O15" s="62"/>
      <c r="P15" s="63" t="s">
        <v>50</v>
      </c>
      <c r="Q15" s="63" t="s">
        <v>171</v>
      </c>
      <c r="R15" s="63">
        <v>64.930000000000007</v>
      </c>
      <c r="S15" s="63">
        <v>64.930000000000007</v>
      </c>
      <c r="T15" s="63">
        <v>67.92</v>
      </c>
      <c r="U15" s="64">
        <f t="shared" si="0"/>
        <v>104.60495918681656</v>
      </c>
    </row>
    <row r="16" spans="1:34" ht="75" customHeight="1" x14ac:dyDescent="0.2">
      <c r="A16" s="60"/>
      <c r="B16" s="65" t="s">
        <v>57</v>
      </c>
      <c r="C16" s="66" t="s">
        <v>172</v>
      </c>
      <c r="D16" s="66"/>
      <c r="E16" s="66"/>
      <c r="F16" s="66"/>
      <c r="G16" s="66"/>
      <c r="H16" s="66"/>
      <c r="I16" s="66" t="s">
        <v>173</v>
      </c>
      <c r="J16" s="66"/>
      <c r="K16" s="66"/>
      <c r="L16" s="66" t="s">
        <v>174</v>
      </c>
      <c r="M16" s="66"/>
      <c r="N16" s="66"/>
      <c r="O16" s="66"/>
      <c r="P16" s="67" t="s">
        <v>50</v>
      </c>
      <c r="Q16" s="67" t="s">
        <v>68</v>
      </c>
      <c r="R16" s="67">
        <v>23.89</v>
      </c>
      <c r="S16" s="67">
        <v>23.89</v>
      </c>
      <c r="T16" s="67">
        <v>73.680000000000007</v>
      </c>
      <c r="U16" s="68">
        <f t="shared" si="0"/>
        <v>308.41356215989958</v>
      </c>
    </row>
    <row r="17" spans="1:22" ht="75" customHeight="1" x14ac:dyDescent="0.2">
      <c r="A17" s="60"/>
      <c r="B17" s="65" t="s">
        <v>57</v>
      </c>
      <c r="C17" s="66" t="s">
        <v>57</v>
      </c>
      <c r="D17" s="66"/>
      <c r="E17" s="66"/>
      <c r="F17" s="66"/>
      <c r="G17" s="66"/>
      <c r="H17" s="66"/>
      <c r="I17" s="66" t="s">
        <v>175</v>
      </c>
      <c r="J17" s="66"/>
      <c r="K17" s="66"/>
      <c r="L17" s="66" t="s">
        <v>176</v>
      </c>
      <c r="M17" s="66"/>
      <c r="N17" s="66"/>
      <c r="O17" s="66"/>
      <c r="P17" s="67" t="s">
        <v>50</v>
      </c>
      <c r="Q17" s="67" t="s">
        <v>68</v>
      </c>
      <c r="R17" s="67">
        <v>3.46</v>
      </c>
      <c r="S17" s="67">
        <v>3.46</v>
      </c>
      <c r="T17" s="67">
        <v>3.07</v>
      </c>
      <c r="U17" s="68">
        <f t="shared" si="0"/>
        <v>88.728323699421964</v>
      </c>
    </row>
    <row r="18" spans="1:22" ht="75" customHeight="1" thickBot="1" x14ac:dyDescent="0.25">
      <c r="A18" s="60"/>
      <c r="B18" s="65" t="s">
        <v>57</v>
      </c>
      <c r="C18" s="66" t="s">
        <v>177</v>
      </c>
      <c r="D18" s="66"/>
      <c r="E18" s="66"/>
      <c r="F18" s="66"/>
      <c r="G18" s="66"/>
      <c r="H18" s="66"/>
      <c r="I18" s="66" t="s">
        <v>178</v>
      </c>
      <c r="J18" s="66"/>
      <c r="K18" s="66"/>
      <c r="L18" s="66" t="s">
        <v>179</v>
      </c>
      <c r="M18" s="66"/>
      <c r="N18" s="66"/>
      <c r="O18" s="66"/>
      <c r="P18" s="67" t="s">
        <v>180</v>
      </c>
      <c r="Q18" s="67" t="s">
        <v>171</v>
      </c>
      <c r="R18" s="103">
        <v>6442</v>
      </c>
      <c r="S18" s="103">
        <v>6442</v>
      </c>
      <c r="T18" s="103">
        <v>6748</v>
      </c>
      <c r="U18" s="68">
        <f t="shared" si="0"/>
        <v>104.75007761564731</v>
      </c>
    </row>
    <row r="19" spans="1:22" ht="22.5" customHeight="1" thickTop="1" thickBot="1" x14ac:dyDescent="0.25">
      <c r="B19" s="13" t="s">
        <v>82</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83</v>
      </c>
      <c r="S20" s="44" t="s">
        <v>84</v>
      </c>
      <c r="T20" s="75" t="s">
        <v>85</v>
      </c>
      <c r="U20" s="44" t="s">
        <v>86</v>
      </c>
    </row>
    <row r="21" spans="1:22" ht="26.25" customHeight="1" thickBot="1" x14ac:dyDescent="0.25">
      <c r="B21" s="76"/>
      <c r="C21" s="77"/>
      <c r="D21" s="77"/>
      <c r="E21" s="77"/>
      <c r="F21" s="77"/>
      <c r="G21" s="77"/>
      <c r="H21" s="78"/>
      <c r="I21" s="78"/>
      <c r="J21" s="78"/>
      <c r="K21" s="78"/>
      <c r="L21" s="78"/>
      <c r="M21" s="78"/>
      <c r="N21" s="78"/>
      <c r="O21" s="78"/>
      <c r="P21" s="79"/>
      <c r="Q21" s="80"/>
      <c r="R21" s="81" t="s">
        <v>87</v>
      </c>
      <c r="S21" s="80" t="s">
        <v>87</v>
      </c>
      <c r="T21" s="80" t="s">
        <v>87</v>
      </c>
      <c r="U21" s="80" t="s">
        <v>88</v>
      </c>
    </row>
    <row r="22" spans="1:22" ht="13.5" customHeight="1" thickBot="1" x14ac:dyDescent="0.25">
      <c r="B22" s="82" t="s">
        <v>89</v>
      </c>
      <c r="C22" s="83"/>
      <c r="D22" s="83"/>
      <c r="E22" s="84"/>
      <c r="F22" s="84"/>
      <c r="G22" s="84"/>
      <c r="H22" s="85"/>
      <c r="I22" s="85"/>
      <c r="J22" s="85"/>
      <c r="K22" s="85"/>
      <c r="L22" s="85"/>
      <c r="M22" s="85"/>
      <c r="N22" s="85"/>
      <c r="O22" s="85"/>
      <c r="P22" s="86"/>
      <c r="Q22" s="86"/>
      <c r="R22" s="87">
        <f>37818.063888</f>
        <v>37818.063887999997</v>
      </c>
      <c r="S22" s="87">
        <f>37818.063888</f>
        <v>37818.063887999997</v>
      </c>
      <c r="T22" s="87">
        <f>39279.7281188399</f>
        <v>39279.728118839899</v>
      </c>
      <c r="U22" s="88">
        <f>+IF(ISERR(T22/S22*100),"N/A",T22/S22*100)</f>
        <v>103.86498958584632</v>
      </c>
    </row>
    <row r="23" spans="1:22" ht="13.5" customHeight="1" thickBot="1" x14ac:dyDescent="0.25">
      <c r="B23" s="89" t="s">
        <v>90</v>
      </c>
      <c r="C23" s="90"/>
      <c r="D23" s="90"/>
      <c r="E23" s="91"/>
      <c r="F23" s="91"/>
      <c r="G23" s="91"/>
      <c r="H23" s="92"/>
      <c r="I23" s="92"/>
      <c r="J23" s="92"/>
      <c r="K23" s="92"/>
      <c r="L23" s="92"/>
      <c r="M23" s="92"/>
      <c r="N23" s="92"/>
      <c r="O23" s="92"/>
      <c r="P23" s="93"/>
      <c r="Q23" s="93"/>
      <c r="R23" s="87">
        <f>39351.13035921</f>
        <v>39351.130359210001</v>
      </c>
      <c r="S23" s="87">
        <f>39351.13035921</f>
        <v>39351.130359210001</v>
      </c>
      <c r="T23" s="87">
        <f>39279.7281188399</f>
        <v>39279.728118839899</v>
      </c>
      <c r="U23" s="88">
        <f>+IF(ISERR(T23/S23*100),"N/A",T23/S23*100)</f>
        <v>99.818550980065069</v>
      </c>
    </row>
    <row r="24" spans="1:22" ht="14.85" customHeight="1" thickTop="1" thickBot="1" x14ac:dyDescent="0.25">
      <c r="B24" s="13" t="s">
        <v>91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92</v>
      </c>
      <c r="C25" s="96"/>
      <c r="D25" s="96"/>
      <c r="E25" s="96"/>
      <c r="F25" s="96"/>
      <c r="G25" s="96"/>
      <c r="H25" s="96"/>
      <c r="I25" s="96"/>
      <c r="J25" s="96"/>
      <c r="K25" s="96"/>
      <c r="L25" s="96"/>
      <c r="M25" s="96"/>
      <c r="N25" s="96"/>
      <c r="O25" s="96"/>
      <c r="P25" s="96"/>
      <c r="Q25" s="96"/>
      <c r="R25" s="96"/>
      <c r="S25" s="96"/>
      <c r="T25" s="96"/>
      <c r="U25" s="95"/>
    </row>
    <row r="26" spans="1:22" ht="62.45" customHeight="1" x14ac:dyDescent="0.2">
      <c r="B26" s="97" t="s">
        <v>181</v>
      </c>
      <c r="C26" s="99"/>
      <c r="D26" s="99"/>
      <c r="E26" s="99"/>
      <c r="F26" s="99"/>
      <c r="G26" s="99"/>
      <c r="H26" s="99"/>
      <c r="I26" s="99"/>
      <c r="J26" s="99"/>
      <c r="K26" s="99"/>
      <c r="L26" s="99"/>
      <c r="M26" s="99"/>
      <c r="N26" s="99"/>
      <c r="O26" s="99"/>
      <c r="P26" s="99"/>
      <c r="Q26" s="99"/>
      <c r="R26" s="99"/>
      <c r="S26" s="99"/>
      <c r="T26" s="99"/>
      <c r="U26" s="98"/>
    </row>
    <row r="27" spans="1:22" ht="22.5" customHeight="1" x14ac:dyDescent="0.2">
      <c r="B27" s="97" t="s">
        <v>182</v>
      </c>
      <c r="C27" s="99"/>
      <c r="D27" s="99"/>
      <c r="E27" s="99"/>
      <c r="F27" s="99"/>
      <c r="G27" s="99"/>
      <c r="H27" s="99"/>
      <c r="I27" s="99"/>
      <c r="J27" s="99"/>
      <c r="K27" s="99"/>
      <c r="L27" s="99"/>
      <c r="M27" s="99"/>
      <c r="N27" s="99"/>
      <c r="O27" s="99"/>
      <c r="P27" s="99"/>
      <c r="Q27" s="99"/>
      <c r="R27" s="99"/>
      <c r="S27" s="99"/>
      <c r="T27" s="99"/>
      <c r="U27" s="98"/>
    </row>
    <row r="28" spans="1:22" ht="42.95" customHeight="1" x14ac:dyDescent="0.2">
      <c r="B28" s="97" t="s">
        <v>183</v>
      </c>
      <c r="C28" s="99"/>
      <c r="D28" s="99"/>
      <c r="E28" s="99"/>
      <c r="F28" s="99"/>
      <c r="G28" s="99"/>
      <c r="H28" s="99"/>
      <c r="I28" s="99"/>
      <c r="J28" s="99"/>
      <c r="K28" s="99"/>
      <c r="L28" s="99"/>
      <c r="M28" s="99"/>
      <c r="N28" s="99"/>
      <c r="O28" s="99"/>
      <c r="P28" s="99"/>
      <c r="Q28" s="99"/>
      <c r="R28" s="99"/>
      <c r="S28" s="99"/>
      <c r="T28" s="99"/>
      <c r="U28" s="98"/>
    </row>
    <row r="29" spans="1:22" ht="24.6" customHeight="1" x14ac:dyDescent="0.2">
      <c r="B29" s="97" t="s">
        <v>184</v>
      </c>
      <c r="C29" s="99"/>
      <c r="D29" s="99"/>
      <c r="E29" s="99"/>
      <c r="F29" s="99"/>
      <c r="G29" s="99"/>
      <c r="H29" s="99"/>
      <c r="I29" s="99"/>
      <c r="J29" s="99"/>
      <c r="K29" s="99"/>
      <c r="L29" s="99"/>
      <c r="M29" s="99"/>
      <c r="N29" s="99"/>
      <c r="O29" s="99"/>
      <c r="P29" s="99"/>
      <c r="Q29" s="99"/>
      <c r="R29" s="99"/>
      <c r="S29" s="99"/>
      <c r="T29" s="99"/>
      <c r="U29" s="98"/>
    </row>
    <row r="30" spans="1:22" ht="48.75" customHeight="1" x14ac:dyDescent="0.2">
      <c r="B30" s="97" t="s">
        <v>185</v>
      </c>
      <c r="C30" s="99"/>
      <c r="D30" s="99"/>
      <c r="E30" s="99"/>
      <c r="F30" s="99"/>
      <c r="G30" s="99"/>
      <c r="H30" s="99"/>
      <c r="I30" s="99"/>
      <c r="J30" s="99"/>
      <c r="K30" s="99"/>
      <c r="L30" s="99"/>
      <c r="M30" s="99"/>
      <c r="N30" s="99"/>
      <c r="O30" s="99"/>
      <c r="P30" s="99"/>
      <c r="Q30" s="99"/>
      <c r="R30" s="99"/>
      <c r="S30" s="99"/>
      <c r="T30" s="99"/>
      <c r="U30" s="98"/>
    </row>
    <row r="31" spans="1:22" ht="38.85" customHeight="1" x14ac:dyDescent="0.2">
      <c r="B31" s="97" t="s">
        <v>186</v>
      </c>
      <c r="C31" s="99"/>
      <c r="D31" s="99"/>
      <c r="E31" s="99"/>
      <c r="F31" s="99"/>
      <c r="G31" s="99"/>
      <c r="H31" s="99"/>
      <c r="I31" s="99"/>
      <c r="J31" s="99"/>
      <c r="K31" s="99"/>
      <c r="L31" s="99"/>
      <c r="M31" s="99"/>
      <c r="N31" s="99"/>
      <c r="O31" s="99"/>
      <c r="P31" s="99"/>
      <c r="Q31" s="99"/>
      <c r="R31" s="99"/>
      <c r="S31" s="99"/>
      <c r="T31" s="99"/>
      <c r="U31" s="98"/>
    </row>
    <row r="32" spans="1:22" ht="91.7" customHeight="1" x14ac:dyDescent="0.2">
      <c r="B32" s="97" t="s">
        <v>187</v>
      </c>
      <c r="C32" s="99"/>
      <c r="D32" s="99"/>
      <c r="E32" s="99"/>
      <c r="F32" s="99"/>
      <c r="G32" s="99"/>
      <c r="H32" s="99"/>
      <c r="I32" s="99"/>
      <c r="J32" s="99"/>
      <c r="K32" s="99"/>
      <c r="L32" s="99"/>
      <c r="M32" s="99"/>
      <c r="N32" s="99"/>
      <c r="O32" s="99"/>
      <c r="P32" s="99"/>
      <c r="Q32" s="99"/>
      <c r="R32" s="99"/>
      <c r="S32" s="99"/>
      <c r="T32" s="99"/>
      <c r="U32" s="98"/>
    </row>
    <row r="33" spans="2:21" ht="29.85" customHeight="1" thickBot="1" x14ac:dyDescent="0.25">
      <c r="B33" s="100" t="s">
        <v>188</v>
      </c>
      <c r="C33" s="102"/>
      <c r="D33" s="102"/>
      <c r="E33" s="102"/>
      <c r="F33" s="102"/>
      <c r="G33" s="102"/>
      <c r="H33" s="102"/>
      <c r="I33" s="102"/>
      <c r="J33" s="102"/>
      <c r="K33" s="102"/>
      <c r="L33" s="102"/>
      <c r="M33" s="102"/>
      <c r="N33" s="102"/>
      <c r="O33" s="102"/>
      <c r="P33" s="102"/>
      <c r="Q33" s="102"/>
      <c r="R33" s="102"/>
      <c r="S33" s="102"/>
      <c r="T33" s="102"/>
      <c r="U33" s="101"/>
    </row>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A19"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189</v>
      </c>
      <c r="D4" s="19" t="s">
        <v>190</v>
      </c>
      <c r="E4" s="19"/>
      <c r="F4" s="19"/>
      <c r="G4" s="19"/>
      <c r="H4" s="19"/>
      <c r="I4" s="20"/>
      <c r="J4" s="21" t="s">
        <v>10</v>
      </c>
      <c r="K4" s="22" t="s">
        <v>11</v>
      </c>
      <c r="L4" s="23" t="s">
        <v>12</v>
      </c>
      <c r="M4" s="23"/>
      <c r="N4" s="23"/>
      <c r="O4" s="23"/>
      <c r="P4" s="21" t="s">
        <v>13</v>
      </c>
      <c r="Q4" s="23" t="s">
        <v>191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193</v>
      </c>
      <c r="Q6" s="29"/>
      <c r="R6" s="33"/>
      <c r="S6" s="32" t="s">
        <v>24</v>
      </c>
      <c r="T6" s="29" t="s">
        <v>194</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195</v>
      </c>
      <c r="D11" s="62"/>
      <c r="E11" s="62"/>
      <c r="F11" s="62"/>
      <c r="G11" s="62"/>
      <c r="H11" s="62"/>
      <c r="I11" s="62" t="s">
        <v>196</v>
      </c>
      <c r="J11" s="62"/>
      <c r="K11" s="62"/>
      <c r="L11" s="62" t="s">
        <v>197</v>
      </c>
      <c r="M11" s="62"/>
      <c r="N11" s="62"/>
      <c r="O11" s="62"/>
      <c r="P11" s="63" t="s">
        <v>50</v>
      </c>
      <c r="Q11" s="63" t="s">
        <v>51</v>
      </c>
      <c r="R11" s="63">
        <v>55.63</v>
      </c>
      <c r="S11" s="63">
        <v>55.63</v>
      </c>
      <c r="T11" s="63">
        <v>34.57</v>
      </c>
      <c r="U11" s="64">
        <f t="shared" ref="U11:U19" si="0">IF(ISERR(T11/S11*100),"N/A",T11/S11*100)</f>
        <v>62.14272874348373</v>
      </c>
    </row>
    <row r="12" spans="1:34" ht="75" customHeight="1" thickTop="1" thickBot="1" x14ac:dyDescent="0.25">
      <c r="A12" s="60"/>
      <c r="B12" s="61" t="s">
        <v>46</v>
      </c>
      <c r="C12" s="62" t="s">
        <v>198</v>
      </c>
      <c r="D12" s="62"/>
      <c r="E12" s="62"/>
      <c r="F12" s="62"/>
      <c r="G12" s="62"/>
      <c r="H12" s="62"/>
      <c r="I12" s="62" t="s">
        <v>199</v>
      </c>
      <c r="J12" s="62"/>
      <c r="K12" s="62"/>
      <c r="L12" s="62" t="s">
        <v>200</v>
      </c>
      <c r="M12" s="62"/>
      <c r="N12" s="62"/>
      <c r="O12" s="62"/>
      <c r="P12" s="63" t="s">
        <v>201</v>
      </c>
      <c r="Q12" s="63" t="s">
        <v>45</v>
      </c>
      <c r="R12" s="63">
        <v>8.25</v>
      </c>
      <c r="S12" s="63">
        <v>8.25</v>
      </c>
      <c r="T12" s="63">
        <v>17.89</v>
      </c>
      <c r="U12" s="64">
        <f t="shared" si="0"/>
        <v>216.84848484848484</v>
      </c>
    </row>
    <row r="13" spans="1:34" ht="75" customHeight="1" thickTop="1" x14ac:dyDescent="0.2">
      <c r="A13" s="60"/>
      <c r="B13" s="61" t="s">
        <v>52</v>
      </c>
      <c r="C13" s="62" t="s">
        <v>202</v>
      </c>
      <c r="D13" s="62"/>
      <c r="E13" s="62"/>
      <c r="F13" s="62"/>
      <c r="G13" s="62"/>
      <c r="H13" s="62"/>
      <c r="I13" s="62" t="s">
        <v>203</v>
      </c>
      <c r="J13" s="62"/>
      <c r="K13" s="62"/>
      <c r="L13" s="62" t="s">
        <v>204</v>
      </c>
      <c r="M13" s="62"/>
      <c r="N13" s="62"/>
      <c r="O13" s="62"/>
      <c r="P13" s="63" t="s">
        <v>201</v>
      </c>
      <c r="Q13" s="63" t="s">
        <v>45</v>
      </c>
      <c r="R13" s="63">
        <v>0.68</v>
      </c>
      <c r="S13" s="63">
        <v>0.68</v>
      </c>
      <c r="T13" s="63">
        <v>18.54</v>
      </c>
      <c r="U13" s="64">
        <f t="shared" si="0"/>
        <v>2726.4705882352937</v>
      </c>
    </row>
    <row r="14" spans="1:34" ht="75" customHeight="1" x14ac:dyDescent="0.2">
      <c r="A14" s="60"/>
      <c r="B14" s="65" t="s">
        <v>57</v>
      </c>
      <c r="C14" s="66" t="s">
        <v>205</v>
      </c>
      <c r="D14" s="66"/>
      <c r="E14" s="66"/>
      <c r="F14" s="66"/>
      <c r="G14" s="66"/>
      <c r="H14" s="66"/>
      <c r="I14" s="66" t="s">
        <v>206</v>
      </c>
      <c r="J14" s="66"/>
      <c r="K14" s="66"/>
      <c r="L14" s="66" t="s">
        <v>207</v>
      </c>
      <c r="M14" s="66"/>
      <c r="N14" s="66"/>
      <c r="O14" s="66"/>
      <c r="P14" s="67" t="s">
        <v>201</v>
      </c>
      <c r="Q14" s="67" t="s">
        <v>73</v>
      </c>
      <c r="R14" s="67">
        <v>0.5</v>
      </c>
      <c r="S14" s="67">
        <v>0.5</v>
      </c>
      <c r="T14" s="67">
        <v>91.1</v>
      </c>
      <c r="U14" s="68">
        <f t="shared" si="0"/>
        <v>18220</v>
      </c>
    </row>
    <row r="15" spans="1:34" ht="75" customHeight="1" thickBot="1" x14ac:dyDescent="0.25">
      <c r="A15" s="60"/>
      <c r="B15" s="65" t="s">
        <v>57</v>
      </c>
      <c r="C15" s="66" t="s">
        <v>208</v>
      </c>
      <c r="D15" s="66"/>
      <c r="E15" s="66"/>
      <c r="F15" s="66"/>
      <c r="G15" s="66"/>
      <c r="H15" s="66"/>
      <c r="I15" s="66" t="s">
        <v>209</v>
      </c>
      <c r="J15" s="66"/>
      <c r="K15" s="66"/>
      <c r="L15" s="66" t="s">
        <v>210</v>
      </c>
      <c r="M15" s="66"/>
      <c r="N15" s="66"/>
      <c r="O15" s="66"/>
      <c r="P15" s="67" t="s">
        <v>201</v>
      </c>
      <c r="Q15" s="67" t="s">
        <v>45</v>
      </c>
      <c r="R15" s="67">
        <v>2.4</v>
      </c>
      <c r="S15" s="67">
        <v>2.4</v>
      </c>
      <c r="T15" s="67">
        <v>91.1</v>
      </c>
      <c r="U15" s="68">
        <f t="shared" si="0"/>
        <v>3795.8333333333335</v>
      </c>
    </row>
    <row r="16" spans="1:34" ht="75" customHeight="1" thickTop="1" x14ac:dyDescent="0.2">
      <c r="A16" s="60"/>
      <c r="B16" s="61" t="s">
        <v>63</v>
      </c>
      <c r="C16" s="62" t="s">
        <v>211</v>
      </c>
      <c r="D16" s="62"/>
      <c r="E16" s="62"/>
      <c r="F16" s="62"/>
      <c r="G16" s="62"/>
      <c r="H16" s="62"/>
      <c r="I16" s="62" t="s">
        <v>212</v>
      </c>
      <c r="J16" s="62"/>
      <c r="K16" s="62"/>
      <c r="L16" s="62" t="s">
        <v>213</v>
      </c>
      <c r="M16" s="62"/>
      <c r="N16" s="62"/>
      <c r="O16" s="62"/>
      <c r="P16" s="63" t="s">
        <v>201</v>
      </c>
      <c r="Q16" s="63" t="s">
        <v>73</v>
      </c>
      <c r="R16" s="63">
        <v>1.1000000000000001</v>
      </c>
      <c r="S16" s="63">
        <v>1.1000000000000001</v>
      </c>
      <c r="T16" s="63">
        <v>0.22</v>
      </c>
      <c r="U16" s="64">
        <f t="shared" si="0"/>
        <v>20</v>
      </c>
    </row>
    <row r="17" spans="1:22" ht="75" customHeight="1" x14ac:dyDescent="0.2">
      <c r="A17" s="60"/>
      <c r="B17" s="65" t="s">
        <v>57</v>
      </c>
      <c r="C17" s="66" t="s">
        <v>214</v>
      </c>
      <c r="D17" s="66"/>
      <c r="E17" s="66"/>
      <c r="F17" s="66"/>
      <c r="G17" s="66"/>
      <c r="H17" s="66"/>
      <c r="I17" s="66" t="s">
        <v>215</v>
      </c>
      <c r="J17" s="66"/>
      <c r="K17" s="66"/>
      <c r="L17" s="66" t="s">
        <v>216</v>
      </c>
      <c r="M17" s="66"/>
      <c r="N17" s="66"/>
      <c r="O17" s="66"/>
      <c r="P17" s="67" t="s">
        <v>201</v>
      </c>
      <c r="Q17" s="67" t="s">
        <v>73</v>
      </c>
      <c r="R17" s="67">
        <v>20.350000000000001</v>
      </c>
      <c r="S17" s="67">
        <v>20.350000000000001</v>
      </c>
      <c r="T17" s="67">
        <v>12.45</v>
      </c>
      <c r="U17" s="68">
        <f t="shared" si="0"/>
        <v>61.179361179361166</v>
      </c>
    </row>
    <row r="18" spans="1:22" ht="75" customHeight="1" x14ac:dyDescent="0.2">
      <c r="A18" s="60"/>
      <c r="B18" s="65" t="s">
        <v>57</v>
      </c>
      <c r="C18" s="66" t="s">
        <v>217</v>
      </c>
      <c r="D18" s="66"/>
      <c r="E18" s="66"/>
      <c r="F18" s="66"/>
      <c r="G18" s="66"/>
      <c r="H18" s="66"/>
      <c r="I18" s="66" t="s">
        <v>218</v>
      </c>
      <c r="J18" s="66"/>
      <c r="K18" s="66"/>
      <c r="L18" s="66" t="s">
        <v>219</v>
      </c>
      <c r="M18" s="66"/>
      <c r="N18" s="66"/>
      <c r="O18" s="66"/>
      <c r="P18" s="67" t="s">
        <v>201</v>
      </c>
      <c r="Q18" s="67" t="s">
        <v>73</v>
      </c>
      <c r="R18" s="67">
        <v>0.39</v>
      </c>
      <c r="S18" s="67">
        <v>0.39</v>
      </c>
      <c r="T18" s="67">
        <v>6.76</v>
      </c>
      <c r="U18" s="68">
        <f t="shared" si="0"/>
        <v>1733.3333333333333</v>
      </c>
    </row>
    <row r="19" spans="1:22" ht="75" customHeight="1" thickBot="1" x14ac:dyDescent="0.25">
      <c r="A19" s="60"/>
      <c r="B19" s="65" t="s">
        <v>57</v>
      </c>
      <c r="C19" s="66" t="s">
        <v>220</v>
      </c>
      <c r="D19" s="66"/>
      <c r="E19" s="66"/>
      <c r="F19" s="66"/>
      <c r="G19" s="66"/>
      <c r="H19" s="66"/>
      <c r="I19" s="66" t="s">
        <v>221</v>
      </c>
      <c r="J19" s="66"/>
      <c r="K19" s="66"/>
      <c r="L19" s="66" t="s">
        <v>222</v>
      </c>
      <c r="M19" s="66"/>
      <c r="N19" s="66"/>
      <c r="O19" s="66"/>
      <c r="P19" s="67" t="s">
        <v>201</v>
      </c>
      <c r="Q19" s="67" t="s">
        <v>73</v>
      </c>
      <c r="R19" s="67">
        <v>3.05</v>
      </c>
      <c r="S19" s="67">
        <v>3.05</v>
      </c>
      <c r="T19" s="67">
        <v>4.78</v>
      </c>
      <c r="U19" s="68">
        <f t="shared" si="0"/>
        <v>156.72131147540986</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7358.828684</f>
        <v>7358.8286840000001</v>
      </c>
      <c r="S23" s="87">
        <f>7358.828684</f>
        <v>7358.8286840000001</v>
      </c>
      <c r="T23" s="87">
        <f>6965.04841625</f>
        <v>6965.0484162499997</v>
      </c>
      <c r="U23" s="88">
        <f>+IF(ISERR(T23/S23*100),"N/A",T23/S23*100)</f>
        <v>94.648873011459273</v>
      </c>
    </row>
    <row r="24" spans="1:22" ht="13.5" customHeight="1" thickBot="1" x14ac:dyDescent="0.25">
      <c r="B24" s="89" t="s">
        <v>90</v>
      </c>
      <c r="C24" s="90"/>
      <c r="D24" s="90"/>
      <c r="E24" s="91"/>
      <c r="F24" s="91"/>
      <c r="G24" s="91"/>
      <c r="H24" s="92"/>
      <c r="I24" s="92"/>
      <c r="J24" s="92"/>
      <c r="K24" s="92"/>
      <c r="L24" s="92"/>
      <c r="M24" s="92"/>
      <c r="N24" s="92"/>
      <c r="O24" s="92"/>
      <c r="P24" s="93"/>
      <c r="Q24" s="93"/>
      <c r="R24" s="87">
        <f>6923.18698106</f>
        <v>6923.1869810600001</v>
      </c>
      <c r="S24" s="87">
        <f>6923.18698106</f>
        <v>6923.1869810600001</v>
      </c>
      <c r="T24" s="87">
        <f>6965.04841625</f>
        <v>6965.0484162499997</v>
      </c>
      <c r="U24" s="88">
        <f>+IF(ISERR(T24/S24*100),"N/A",T24/S24*100)</f>
        <v>100.60465556259742</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153.75" customHeight="1" x14ac:dyDescent="0.2">
      <c r="B27" s="97" t="s">
        <v>223</v>
      </c>
      <c r="C27" s="99"/>
      <c r="D27" s="99"/>
      <c r="E27" s="99"/>
      <c r="F27" s="99"/>
      <c r="G27" s="99"/>
      <c r="H27" s="99"/>
      <c r="I27" s="99"/>
      <c r="J27" s="99"/>
      <c r="K27" s="99"/>
      <c r="L27" s="99"/>
      <c r="M27" s="99"/>
      <c r="N27" s="99"/>
      <c r="O27" s="99"/>
      <c r="P27" s="99"/>
      <c r="Q27" s="99"/>
      <c r="R27" s="99"/>
      <c r="S27" s="99"/>
      <c r="T27" s="99"/>
      <c r="U27" s="98"/>
    </row>
    <row r="28" spans="1:22" ht="72" customHeight="1" x14ac:dyDescent="0.2">
      <c r="B28" s="97" t="s">
        <v>224</v>
      </c>
      <c r="C28" s="99"/>
      <c r="D28" s="99"/>
      <c r="E28" s="99"/>
      <c r="F28" s="99"/>
      <c r="G28" s="99"/>
      <c r="H28" s="99"/>
      <c r="I28" s="99"/>
      <c r="J28" s="99"/>
      <c r="K28" s="99"/>
      <c r="L28" s="99"/>
      <c r="M28" s="99"/>
      <c r="N28" s="99"/>
      <c r="O28" s="99"/>
      <c r="P28" s="99"/>
      <c r="Q28" s="99"/>
      <c r="R28" s="99"/>
      <c r="S28" s="99"/>
      <c r="T28" s="99"/>
      <c r="U28" s="98"/>
    </row>
    <row r="29" spans="1:22" ht="172.5" customHeight="1" x14ac:dyDescent="0.2">
      <c r="B29" s="97" t="s">
        <v>225</v>
      </c>
      <c r="C29" s="99"/>
      <c r="D29" s="99"/>
      <c r="E29" s="99"/>
      <c r="F29" s="99"/>
      <c r="G29" s="99"/>
      <c r="H29" s="99"/>
      <c r="I29" s="99"/>
      <c r="J29" s="99"/>
      <c r="K29" s="99"/>
      <c r="L29" s="99"/>
      <c r="M29" s="99"/>
      <c r="N29" s="99"/>
      <c r="O29" s="99"/>
      <c r="P29" s="99"/>
      <c r="Q29" s="99"/>
      <c r="R29" s="99"/>
      <c r="S29" s="99"/>
      <c r="T29" s="99"/>
      <c r="U29" s="98"/>
    </row>
    <row r="30" spans="1:22" ht="153" customHeight="1" x14ac:dyDescent="0.2">
      <c r="B30" s="97" t="s">
        <v>226</v>
      </c>
      <c r="C30" s="99"/>
      <c r="D30" s="99"/>
      <c r="E30" s="99"/>
      <c r="F30" s="99"/>
      <c r="G30" s="99"/>
      <c r="H30" s="99"/>
      <c r="I30" s="99"/>
      <c r="J30" s="99"/>
      <c r="K30" s="99"/>
      <c r="L30" s="99"/>
      <c r="M30" s="99"/>
      <c r="N30" s="99"/>
      <c r="O30" s="99"/>
      <c r="P30" s="99"/>
      <c r="Q30" s="99"/>
      <c r="R30" s="99"/>
      <c r="S30" s="99"/>
      <c r="T30" s="99"/>
      <c r="U30" s="98"/>
    </row>
    <row r="31" spans="1:22" ht="95.25" customHeight="1" x14ac:dyDescent="0.2">
      <c r="B31" s="97" t="s">
        <v>227</v>
      </c>
      <c r="C31" s="99"/>
      <c r="D31" s="99"/>
      <c r="E31" s="99"/>
      <c r="F31" s="99"/>
      <c r="G31" s="99"/>
      <c r="H31" s="99"/>
      <c r="I31" s="99"/>
      <c r="J31" s="99"/>
      <c r="K31" s="99"/>
      <c r="L31" s="99"/>
      <c r="M31" s="99"/>
      <c r="N31" s="99"/>
      <c r="O31" s="99"/>
      <c r="P31" s="99"/>
      <c r="Q31" s="99"/>
      <c r="R31" s="99"/>
      <c r="S31" s="99"/>
      <c r="T31" s="99"/>
      <c r="U31" s="98"/>
    </row>
    <row r="32" spans="1:22" ht="137.1" customHeight="1" x14ac:dyDescent="0.2">
      <c r="B32" s="97" t="s">
        <v>228</v>
      </c>
      <c r="C32" s="99"/>
      <c r="D32" s="99"/>
      <c r="E32" s="99"/>
      <c r="F32" s="99"/>
      <c r="G32" s="99"/>
      <c r="H32" s="99"/>
      <c r="I32" s="99"/>
      <c r="J32" s="99"/>
      <c r="K32" s="99"/>
      <c r="L32" s="99"/>
      <c r="M32" s="99"/>
      <c r="N32" s="99"/>
      <c r="O32" s="99"/>
      <c r="P32" s="99"/>
      <c r="Q32" s="99"/>
      <c r="R32" s="99"/>
      <c r="S32" s="99"/>
      <c r="T32" s="99"/>
      <c r="U32" s="98"/>
    </row>
    <row r="33" spans="2:21" ht="117.6" customHeight="1" x14ac:dyDescent="0.2">
      <c r="B33" s="97" t="s">
        <v>229</v>
      </c>
      <c r="C33" s="99"/>
      <c r="D33" s="99"/>
      <c r="E33" s="99"/>
      <c r="F33" s="99"/>
      <c r="G33" s="99"/>
      <c r="H33" s="99"/>
      <c r="I33" s="99"/>
      <c r="J33" s="99"/>
      <c r="K33" s="99"/>
      <c r="L33" s="99"/>
      <c r="M33" s="99"/>
      <c r="N33" s="99"/>
      <c r="O33" s="99"/>
      <c r="P33" s="99"/>
      <c r="Q33" s="99"/>
      <c r="R33" s="99"/>
      <c r="S33" s="99"/>
      <c r="T33" s="99"/>
      <c r="U33" s="98"/>
    </row>
    <row r="34" spans="2:21" ht="162.6" customHeight="1" x14ac:dyDescent="0.2">
      <c r="B34" s="97" t="s">
        <v>230</v>
      </c>
      <c r="C34" s="99"/>
      <c r="D34" s="99"/>
      <c r="E34" s="99"/>
      <c r="F34" s="99"/>
      <c r="G34" s="99"/>
      <c r="H34" s="99"/>
      <c r="I34" s="99"/>
      <c r="J34" s="99"/>
      <c r="K34" s="99"/>
      <c r="L34" s="99"/>
      <c r="M34" s="99"/>
      <c r="N34" s="99"/>
      <c r="O34" s="99"/>
      <c r="P34" s="99"/>
      <c r="Q34" s="99"/>
      <c r="R34" s="99"/>
      <c r="S34" s="99"/>
      <c r="T34" s="99"/>
      <c r="U34" s="98"/>
    </row>
    <row r="35" spans="2:21" ht="75.75" customHeight="1" thickBot="1" x14ac:dyDescent="0.25">
      <c r="B35" s="100" t="s">
        <v>231</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A19" zoomScale="80" zoomScaleNormal="80" zoomScaleSheetLayoutView="80" workbookViewId="0">
      <selection activeCell="R27" sqref="R2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232</v>
      </c>
      <c r="D4" s="19" t="s">
        <v>233</v>
      </c>
      <c r="E4" s="19"/>
      <c r="F4" s="19"/>
      <c r="G4" s="19"/>
      <c r="H4" s="19"/>
      <c r="I4" s="20"/>
      <c r="J4" s="21" t="s">
        <v>10</v>
      </c>
      <c r="K4" s="22" t="s">
        <v>11</v>
      </c>
      <c r="L4" s="23" t="s">
        <v>12</v>
      </c>
      <c r="M4" s="23"/>
      <c r="N4" s="23"/>
      <c r="O4" s="23"/>
      <c r="P4" s="21" t="s">
        <v>13</v>
      </c>
      <c r="Q4" s="23" t="s">
        <v>191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193</v>
      </c>
      <c r="Q6" s="29"/>
      <c r="R6" s="33"/>
      <c r="S6" s="32" t="s">
        <v>24</v>
      </c>
      <c r="T6" s="29" t="s">
        <v>194</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2">
      <c r="A11" s="60"/>
      <c r="B11" s="61" t="s">
        <v>40</v>
      </c>
      <c r="C11" s="62" t="s">
        <v>234</v>
      </c>
      <c r="D11" s="62"/>
      <c r="E11" s="62"/>
      <c r="F11" s="62"/>
      <c r="G11" s="62"/>
      <c r="H11" s="62"/>
      <c r="I11" s="62" t="s">
        <v>235</v>
      </c>
      <c r="J11" s="62"/>
      <c r="K11" s="62"/>
      <c r="L11" s="62" t="s">
        <v>236</v>
      </c>
      <c r="M11" s="62"/>
      <c r="N11" s="62"/>
      <c r="O11" s="62"/>
      <c r="P11" s="63" t="s">
        <v>50</v>
      </c>
      <c r="Q11" s="63" t="s">
        <v>51</v>
      </c>
      <c r="R11" s="63">
        <v>0.71</v>
      </c>
      <c r="S11" s="63">
        <v>0.71</v>
      </c>
      <c r="T11" s="63">
        <v>1.75</v>
      </c>
      <c r="U11" s="64">
        <f t="shared" ref="U11:U23" si="0">IF(ISERR(T11/S11*100),"N/A",T11/S11*100)</f>
        <v>246.47887323943664</v>
      </c>
    </row>
    <row r="12" spans="1:34" ht="75" customHeight="1" thickBot="1" x14ac:dyDescent="0.25">
      <c r="A12" s="60"/>
      <c r="B12" s="65" t="s">
        <v>57</v>
      </c>
      <c r="C12" s="66" t="s">
        <v>57</v>
      </c>
      <c r="D12" s="66"/>
      <c r="E12" s="66"/>
      <c r="F12" s="66"/>
      <c r="G12" s="66"/>
      <c r="H12" s="66"/>
      <c r="I12" s="66" t="s">
        <v>237</v>
      </c>
      <c r="J12" s="66"/>
      <c r="K12" s="66"/>
      <c r="L12" s="66" t="s">
        <v>238</v>
      </c>
      <c r="M12" s="66"/>
      <c r="N12" s="66"/>
      <c r="O12" s="66"/>
      <c r="P12" s="67" t="s">
        <v>50</v>
      </c>
      <c r="Q12" s="67" t="s">
        <v>45</v>
      </c>
      <c r="R12" s="67">
        <v>9.6300000000000008</v>
      </c>
      <c r="S12" s="67">
        <v>9.6300000000000008</v>
      </c>
      <c r="T12" s="67">
        <v>4.53</v>
      </c>
      <c r="U12" s="68">
        <f t="shared" si="0"/>
        <v>47.0404984423676</v>
      </c>
    </row>
    <row r="13" spans="1:34" ht="75" customHeight="1" thickTop="1" x14ac:dyDescent="0.2">
      <c r="A13" s="60"/>
      <c r="B13" s="61" t="s">
        <v>46</v>
      </c>
      <c r="C13" s="62" t="s">
        <v>239</v>
      </c>
      <c r="D13" s="62"/>
      <c r="E13" s="62"/>
      <c r="F13" s="62"/>
      <c r="G13" s="62"/>
      <c r="H13" s="62"/>
      <c r="I13" s="62" t="s">
        <v>240</v>
      </c>
      <c r="J13" s="62"/>
      <c r="K13" s="62"/>
      <c r="L13" s="62" t="s">
        <v>241</v>
      </c>
      <c r="M13" s="62"/>
      <c r="N13" s="62"/>
      <c r="O13" s="62"/>
      <c r="P13" s="63" t="s">
        <v>50</v>
      </c>
      <c r="Q13" s="63" t="s">
        <v>51</v>
      </c>
      <c r="R13" s="63">
        <v>102.27</v>
      </c>
      <c r="S13" s="63">
        <v>102.27</v>
      </c>
      <c r="T13" s="63">
        <v>69.430000000000007</v>
      </c>
      <c r="U13" s="64">
        <f t="shared" si="0"/>
        <v>67.888921482350653</v>
      </c>
    </row>
    <row r="14" spans="1:34" ht="75" customHeight="1" x14ac:dyDescent="0.2">
      <c r="A14" s="60"/>
      <c r="B14" s="65" t="s">
        <v>57</v>
      </c>
      <c r="C14" s="66" t="s">
        <v>57</v>
      </c>
      <c r="D14" s="66"/>
      <c r="E14" s="66"/>
      <c r="F14" s="66"/>
      <c r="G14" s="66"/>
      <c r="H14" s="66"/>
      <c r="I14" s="66" t="s">
        <v>242</v>
      </c>
      <c r="J14" s="66"/>
      <c r="K14" s="66"/>
      <c r="L14" s="66" t="s">
        <v>243</v>
      </c>
      <c r="M14" s="66"/>
      <c r="N14" s="66"/>
      <c r="O14" s="66"/>
      <c r="P14" s="67" t="s">
        <v>50</v>
      </c>
      <c r="Q14" s="67" t="s">
        <v>51</v>
      </c>
      <c r="R14" s="67">
        <v>100</v>
      </c>
      <c r="S14" s="67">
        <v>100</v>
      </c>
      <c r="T14" s="67">
        <v>244.82</v>
      </c>
      <c r="U14" s="68">
        <f t="shared" si="0"/>
        <v>244.82</v>
      </c>
    </row>
    <row r="15" spans="1:34" ht="75" customHeight="1" thickBot="1" x14ac:dyDescent="0.25">
      <c r="A15" s="60"/>
      <c r="B15" s="65" t="s">
        <v>57</v>
      </c>
      <c r="C15" s="66" t="s">
        <v>57</v>
      </c>
      <c r="D15" s="66"/>
      <c r="E15" s="66"/>
      <c r="F15" s="66"/>
      <c r="G15" s="66"/>
      <c r="H15" s="66"/>
      <c r="I15" s="66" t="s">
        <v>244</v>
      </c>
      <c r="J15" s="66"/>
      <c r="K15" s="66"/>
      <c r="L15" s="66" t="s">
        <v>245</v>
      </c>
      <c r="M15" s="66"/>
      <c r="N15" s="66"/>
      <c r="O15" s="66"/>
      <c r="P15" s="67" t="s">
        <v>50</v>
      </c>
      <c r="Q15" s="67" t="s">
        <v>45</v>
      </c>
      <c r="R15" s="67">
        <v>100</v>
      </c>
      <c r="S15" s="67">
        <v>100</v>
      </c>
      <c r="T15" s="67">
        <v>2</v>
      </c>
      <c r="U15" s="68">
        <f t="shared" si="0"/>
        <v>2</v>
      </c>
    </row>
    <row r="16" spans="1:34" ht="75" customHeight="1" thickTop="1" x14ac:dyDescent="0.2">
      <c r="A16" s="60"/>
      <c r="B16" s="61" t="s">
        <v>52</v>
      </c>
      <c r="C16" s="62" t="s">
        <v>246</v>
      </c>
      <c r="D16" s="62"/>
      <c r="E16" s="62"/>
      <c r="F16" s="62"/>
      <c r="G16" s="62"/>
      <c r="H16" s="62"/>
      <c r="I16" s="62" t="s">
        <v>247</v>
      </c>
      <c r="J16" s="62"/>
      <c r="K16" s="62"/>
      <c r="L16" s="62" t="s">
        <v>248</v>
      </c>
      <c r="M16" s="62"/>
      <c r="N16" s="62"/>
      <c r="O16" s="62"/>
      <c r="P16" s="63" t="s">
        <v>50</v>
      </c>
      <c r="Q16" s="63" t="s">
        <v>51</v>
      </c>
      <c r="R16" s="63">
        <v>1.98</v>
      </c>
      <c r="S16" s="63">
        <v>1.98</v>
      </c>
      <c r="T16" s="63">
        <v>2.63</v>
      </c>
      <c r="U16" s="64">
        <f t="shared" si="0"/>
        <v>132.82828282828282</v>
      </c>
    </row>
    <row r="17" spans="1:22" ht="75" customHeight="1" x14ac:dyDescent="0.2">
      <c r="A17" s="60"/>
      <c r="B17" s="65" t="s">
        <v>57</v>
      </c>
      <c r="C17" s="66" t="s">
        <v>249</v>
      </c>
      <c r="D17" s="66"/>
      <c r="E17" s="66"/>
      <c r="F17" s="66"/>
      <c r="G17" s="66"/>
      <c r="H17" s="66"/>
      <c r="I17" s="66" t="s">
        <v>250</v>
      </c>
      <c r="J17" s="66"/>
      <c r="K17" s="66"/>
      <c r="L17" s="66" t="s">
        <v>251</v>
      </c>
      <c r="M17" s="66"/>
      <c r="N17" s="66"/>
      <c r="O17" s="66"/>
      <c r="P17" s="67" t="s">
        <v>50</v>
      </c>
      <c r="Q17" s="67" t="s">
        <v>51</v>
      </c>
      <c r="R17" s="67">
        <v>65.03</v>
      </c>
      <c r="S17" s="67">
        <v>65.03</v>
      </c>
      <c r="T17" s="67">
        <v>194.22</v>
      </c>
      <c r="U17" s="68">
        <f t="shared" si="0"/>
        <v>298.6621559280332</v>
      </c>
    </row>
    <row r="18" spans="1:22" ht="75" customHeight="1" thickBot="1" x14ac:dyDescent="0.25">
      <c r="A18" s="60"/>
      <c r="B18" s="65" t="s">
        <v>57</v>
      </c>
      <c r="C18" s="66" t="s">
        <v>252</v>
      </c>
      <c r="D18" s="66"/>
      <c r="E18" s="66"/>
      <c r="F18" s="66"/>
      <c r="G18" s="66"/>
      <c r="H18" s="66"/>
      <c r="I18" s="66" t="s">
        <v>253</v>
      </c>
      <c r="J18" s="66"/>
      <c r="K18" s="66"/>
      <c r="L18" s="66" t="s">
        <v>254</v>
      </c>
      <c r="M18" s="66"/>
      <c r="N18" s="66"/>
      <c r="O18" s="66"/>
      <c r="P18" s="67" t="s">
        <v>50</v>
      </c>
      <c r="Q18" s="67" t="s">
        <v>51</v>
      </c>
      <c r="R18" s="67">
        <v>100</v>
      </c>
      <c r="S18" s="67">
        <v>100</v>
      </c>
      <c r="T18" s="67">
        <v>101.27</v>
      </c>
      <c r="U18" s="68">
        <f t="shared" si="0"/>
        <v>101.27</v>
      </c>
    </row>
    <row r="19" spans="1:22" ht="75" customHeight="1" thickTop="1" x14ac:dyDescent="0.2">
      <c r="A19" s="60"/>
      <c r="B19" s="61" t="s">
        <v>63</v>
      </c>
      <c r="C19" s="62" t="s">
        <v>255</v>
      </c>
      <c r="D19" s="62"/>
      <c r="E19" s="62"/>
      <c r="F19" s="62"/>
      <c r="G19" s="62"/>
      <c r="H19" s="62"/>
      <c r="I19" s="62" t="s">
        <v>256</v>
      </c>
      <c r="J19" s="62"/>
      <c r="K19" s="62"/>
      <c r="L19" s="62" t="s">
        <v>257</v>
      </c>
      <c r="M19" s="62"/>
      <c r="N19" s="62"/>
      <c r="O19" s="62"/>
      <c r="P19" s="63" t="s">
        <v>50</v>
      </c>
      <c r="Q19" s="63" t="s">
        <v>68</v>
      </c>
      <c r="R19" s="63">
        <v>37.64</v>
      </c>
      <c r="S19" s="63">
        <v>37.64</v>
      </c>
      <c r="T19" s="63">
        <v>60.05</v>
      </c>
      <c r="U19" s="64">
        <f t="shared" si="0"/>
        <v>159.53772582359193</v>
      </c>
    </row>
    <row r="20" spans="1:22" ht="75" customHeight="1" x14ac:dyDescent="0.2">
      <c r="A20" s="60"/>
      <c r="B20" s="65" t="s">
        <v>57</v>
      </c>
      <c r="C20" s="66" t="s">
        <v>258</v>
      </c>
      <c r="D20" s="66"/>
      <c r="E20" s="66"/>
      <c r="F20" s="66"/>
      <c r="G20" s="66"/>
      <c r="H20" s="66"/>
      <c r="I20" s="66" t="s">
        <v>259</v>
      </c>
      <c r="J20" s="66"/>
      <c r="K20" s="66"/>
      <c r="L20" s="66" t="s">
        <v>260</v>
      </c>
      <c r="M20" s="66"/>
      <c r="N20" s="66"/>
      <c r="O20" s="66"/>
      <c r="P20" s="67" t="s">
        <v>50</v>
      </c>
      <c r="Q20" s="67" t="s">
        <v>68</v>
      </c>
      <c r="R20" s="67">
        <v>109.29</v>
      </c>
      <c r="S20" s="67">
        <v>109.29</v>
      </c>
      <c r="T20" s="67">
        <v>96.23</v>
      </c>
      <c r="U20" s="68">
        <f t="shared" si="0"/>
        <v>88.050141824503612</v>
      </c>
    </row>
    <row r="21" spans="1:22" ht="75" customHeight="1" x14ac:dyDescent="0.2">
      <c r="A21" s="60"/>
      <c r="B21" s="65" t="s">
        <v>57</v>
      </c>
      <c r="C21" s="66" t="s">
        <v>57</v>
      </c>
      <c r="D21" s="66"/>
      <c r="E21" s="66"/>
      <c r="F21" s="66"/>
      <c r="G21" s="66"/>
      <c r="H21" s="66"/>
      <c r="I21" s="66" t="s">
        <v>261</v>
      </c>
      <c r="J21" s="66"/>
      <c r="K21" s="66"/>
      <c r="L21" s="66" t="s">
        <v>262</v>
      </c>
      <c r="M21" s="66"/>
      <c r="N21" s="66"/>
      <c r="O21" s="66"/>
      <c r="P21" s="67" t="s">
        <v>201</v>
      </c>
      <c r="Q21" s="67" t="s">
        <v>73</v>
      </c>
      <c r="R21" s="67">
        <v>5.15</v>
      </c>
      <c r="S21" s="67">
        <v>5.15</v>
      </c>
      <c r="T21" s="67">
        <v>13.84</v>
      </c>
      <c r="U21" s="68">
        <f t="shared" si="0"/>
        <v>268.73786407766988</v>
      </c>
    </row>
    <row r="22" spans="1:22" ht="75" customHeight="1" x14ac:dyDescent="0.2">
      <c r="A22" s="60"/>
      <c r="B22" s="65" t="s">
        <v>57</v>
      </c>
      <c r="C22" s="66" t="s">
        <v>263</v>
      </c>
      <c r="D22" s="66"/>
      <c r="E22" s="66"/>
      <c r="F22" s="66"/>
      <c r="G22" s="66"/>
      <c r="H22" s="66"/>
      <c r="I22" s="66" t="s">
        <v>264</v>
      </c>
      <c r="J22" s="66"/>
      <c r="K22" s="66"/>
      <c r="L22" s="66" t="s">
        <v>265</v>
      </c>
      <c r="M22" s="66"/>
      <c r="N22" s="66"/>
      <c r="O22" s="66"/>
      <c r="P22" s="67" t="s">
        <v>50</v>
      </c>
      <c r="Q22" s="67" t="s">
        <v>138</v>
      </c>
      <c r="R22" s="67">
        <v>100</v>
      </c>
      <c r="S22" s="67">
        <v>100</v>
      </c>
      <c r="T22" s="67">
        <v>137.5</v>
      </c>
      <c r="U22" s="68">
        <f t="shared" si="0"/>
        <v>137.5</v>
      </c>
    </row>
    <row r="23" spans="1:22" ht="75" customHeight="1" thickBot="1" x14ac:dyDescent="0.25">
      <c r="A23" s="60"/>
      <c r="B23" s="65" t="s">
        <v>57</v>
      </c>
      <c r="C23" s="66" t="s">
        <v>57</v>
      </c>
      <c r="D23" s="66"/>
      <c r="E23" s="66"/>
      <c r="F23" s="66"/>
      <c r="G23" s="66"/>
      <c r="H23" s="66"/>
      <c r="I23" s="66" t="s">
        <v>266</v>
      </c>
      <c r="J23" s="66"/>
      <c r="K23" s="66"/>
      <c r="L23" s="66" t="s">
        <v>267</v>
      </c>
      <c r="M23" s="66"/>
      <c r="N23" s="66"/>
      <c r="O23" s="66"/>
      <c r="P23" s="67" t="s">
        <v>50</v>
      </c>
      <c r="Q23" s="67" t="s">
        <v>138</v>
      </c>
      <c r="R23" s="67">
        <v>100</v>
      </c>
      <c r="S23" s="67">
        <v>100</v>
      </c>
      <c r="T23" s="67">
        <v>261.5</v>
      </c>
      <c r="U23" s="68">
        <f t="shared" si="0"/>
        <v>261.5</v>
      </c>
    </row>
    <row r="24" spans="1:22" ht="22.5" customHeight="1" thickTop="1" thickBot="1" x14ac:dyDescent="0.25">
      <c r="B24" s="13" t="s">
        <v>82</v>
      </c>
      <c r="C24" s="14"/>
      <c r="D24" s="14"/>
      <c r="E24" s="14"/>
      <c r="F24" s="14"/>
      <c r="G24" s="14"/>
      <c r="H24" s="15"/>
      <c r="I24" s="15"/>
      <c r="J24" s="15"/>
      <c r="K24" s="15"/>
      <c r="L24" s="15"/>
      <c r="M24" s="15"/>
      <c r="N24" s="15"/>
      <c r="O24" s="15"/>
      <c r="P24" s="15"/>
      <c r="Q24" s="15"/>
      <c r="R24" s="15"/>
      <c r="S24" s="15"/>
      <c r="T24" s="15"/>
      <c r="U24" s="16"/>
      <c r="V24" s="69"/>
    </row>
    <row r="25" spans="1:22" ht="26.25" customHeight="1" thickTop="1" x14ac:dyDescent="0.2">
      <c r="B25" s="70"/>
      <c r="C25" s="71"/>
      <c r="D25" s="71"/>
      <c r="E25" s="71"/>
      <c r="F25" s="71"/>
      <c r="G25" s="71"/>
      <c r="H25" s="72"/>
      <c r="I25" s="72"/>
      <c r="J25" s="72"/>
      <c r="K25" s="72"/>
      <c r="L25" s="72"/>
      <c r="M25" s="72"/>
      <c r="N25" s="72"/>
      <c r="O25" s="72"/>
      <c r="P25" s="73"/>
      <c r="Q25" s="74"/>
      <c r="R25" s="75" t="s">
        <v>83</v>
      </c>
      <c r="S25" s="44" t="s">
        <v>84</v>
      </c>
      <c r="T25" s="75" t="s">
        <v>85</v>
      </c>
      <c r="U25" s="44" t="s">
        <v>86</v>
      </c>
    </row>
    <row r="26" spans="1:22" ht="26.25" customHeight="1" thickBot="1" x14ac:dyDescent="0.25">
      <c r="B26" s="76"/>
      <c r="C26" s="77"/>
      <c r="D26" s="77"/>
      <c r="E26" s="77"/>
      <c r="F26" s="77"/>
      <c r="G26" s="77"/>
      <c r="H26" s="78"/>
      <c r="I26" s="78"/>
      <c r="J26" s="78"/>
      <c r="K26" s="78"/>
      <c r="L26" s="78"/>
      <c r="M26" s="78"/>
      <c r="N26" s="78"/>
      <c r="O26" s="78"/>
      <c r="P26" s="79"/>
      <c r="Q26" s="80"/>
      <c r="R26" s="81" t="s">
        <v>87</v>
      </c>
      <c r="S26" s="80" t="s">
        <v>87</v>
      </c>
      <c r="T26" s="80" t="s">
        <v>87</v>
      </c>
      <c r="U26" s="80" t="s">
        <v>88</v>
      </c>
    </row>
    <row r="27" spans="1:22" ht="13.5" customHeight="1" thickBot="1" x14ac:dyDescent="0.25">
      <c r="B27" s="82" t="s">
        <v>89</v>
      </c>
      <c r="C27" s="83"/>
      <c r="D27" s="83"/>
      <c r="E27" s="84"/>
      <c r="F27" s="84"/>
      <c r="G27" s="84"/>
      <c r="H27" s="85"/>
      <c r="I27" s="85"/>
      <c r="J27" s="85"/>
      <c r="K27" s="85"/>
      <c r="L27" s="85"/>
      <c r="M27" s="85"/>
      <c r="N27" s="85"/>
      <c r="O27" s="85"/>
      <c r="P27" s="86"/>
      <c r="Q27" s="86"/>
      <c r="R27" s="87">
        <f>2230.921624</f>
        <v>2230.9216240000001</v>
      </c>
      <c r="S27" s="87">
        <f>2230.921624</f>
        <v>2230.9216240000001</v>
      </c>
      <c r="T27" s="87">
        <f>2044.95156688</f>
        <v>2044.95156688</v>
      </c>
      <c r="U27" s="88">
        <f>+IF(ISERR(T27/S27*100),"N/A",T27/S27*100)</f>
        <v>91.663980701098808</v>
      </c>
    </row>
    <row r="28" spans="1:22" ht="13.5" customHeight="1" thickBot="1" x14ac:dyDescent="0.25">
      <c r="B28" s="89" t="s">
        <v>90</v>
      </c>
      <c r="C28" s="90"/>
      <c r="D28" s="90"/>
      <c r="E28" s="91"/>
      <c r="F28" s="91"/>
      <c r="G28" s="91"/>
      <c r="H28" s="92"/>
      <c r="I28" s="92"/>
      <c r="J28" s="92"/>
      <c r="K28" s="92"/>
      <c r="L28" s="92"/>
      <c r="M28" s="92"/>
      <c r="N28" s="92"/>
      <c r="O28" s="92"/>
      <c r="P28" s="93"/>
      <c r="Q28" s="93"/>
      <c r="R28" s="87">
        <f>2066.37308603</f>
        <v>2066.3730860300002</v>
      </c>
      <c r="S28" s="87">
        <f>2066.37308603</f>
        <v>2066.3730860300002</v>
      </c>
      <c r="T28" s="87">
        <f>2044.95156688</f>
        <v>2044.95156688</v>
      </c>
      <c r="U28" s="88">
        <f>+IF(ISERR(T28/S28*100),"N/A",T28/S28*100)</f>
        <v>98.96332761519092</v>
      </c>
    </row>
    <row r="29" spans="1:22" ht="14.85" customHeight="1" thickTop="1" thickBot="1" x14ac:dyDescent="0.25">
      <c r="B29" s="13" t="s">
        <v>91</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4" t="s">
        <v>92</v>
      </c>
      <c r="C30" s="96"/>
      <c r="D30" s="96"/>
      <c r="E30" s="96"/>
      <c r="F30" s="96"/>
      <c r="G30" s="96"/>
      <c r="H30" s="96"/>
      <c r="I30" s="96"/>
      <c r="J30" s="96"/>
      <c r="K30" s="96"/>
      <c r="L30" s="96"/>
      <c r="M30" s="96"/>
      <c r="N30" s="96"/>
      <c r="O30" s="96"/>
      <c r="P30" s="96"/>
      <c r="Q30" s="96"/>
      <c r="R30" s="96"/>
      <c r="S30" s="96"/>
      <c r="T30" s="96"/>
      <c r="U30" s="95"/>
    </row>
    <row r="31" spans="1:22" ht="32.1" customHeight="1" x14ac:dyDescent="0.2">
      <c r="B31" s="97" t="s">
        <v>268</v>
      </c>
      <c r="C31" s="99"/>
      <c r="D31" s="99"/>
      <c r="E31" s="99"/>
      <c r="F31" s="99"/>
      <c r="G31" s="99"/>
      <c r="H31" s="99"/>
      <c r="I31" s="99"/>
      <c r="J31" s="99"/>
      <c r="K31" s="99"/>
      <c r="L31" s="99"/>
      <c r="M31" s="99"/>
      <c r="N31" s="99"/>
      <c r="O31" s="99"/>
      <c r="P31" s="99"/>
      <c r="Q31" s="99"/>
      <c r="R31" s="99"/>
      <c r="S31" s="99"/>
      <c r="T31" s="99"/>
      <c r="U31" s="98"/>
    </row>
    <row r="32" spans="1:22" ht="60.2" customHeight="1" x14ac:dyDescent="0.2">
      <c r="B32" s="97" t="s">
        <v>269</v>
      </c>
      <c r="C32" s="99"/>
      <c r="D32" s="99"/>
      <c r="E32" s="99"/>
      <c r="F32" s="99"/>
      <c r="G32" s="99"/>
      <c r="H32" s="99"/>
      <c r="I32" s="99"/>
      <c r="J32" s="99"/>
      <c r="K32" s="99"/>
      <c r="L32" s="99"/>
      <c r="M32" s="99"/>
      <c r="N32" s="99"/>
      <c r="O32" s="99"/>
      <c r="P32" s="99"/>
      <c r="Q32" s="99"/>
      <c r="R32" s="99"/>
      <c r="S32" s="99"/>
      <c r="T32" s="99"/>
      <c r="U32" s="98"/>
    </row>
    <row r="33" spans="2:21" ht="44.85" customHeight="1" x14ac:dyDescent="0.2">
      <c r="B33" s="97" t="s">
        <v>270</v>
      </c>
      <c r="C33" s="99"/>
      <c r="D33" s="99"/>
      <c r="E33" s="99"/>
      <c r="F33" s="99"/>
      <c r="G33" s="99"/>
      <c r="H33" s="99"/>
      <c r="I33" s="99"/>
      <c r="J33" s="99"/>
      <c r="K33" s="99"/>
      <c r="L33" s="99"/>
      <c r="M33" s="99"/>
      <c r="N33" s="99"/>
      <c r="O33" s="99"/>
      <c r="P33" s="99"/>
      <c r="Q33" s="99"/>
      <c r="R33" s="99"/>
      <c r="S33" s="99"/>
      <c r="T33" s="99"/>
      <c r="U33" s="98"/>
    </row>
    <row r="34" spans="2:21" ht="32.450000000000003" customHeight="1" x14ac:dyDescent="0.2">
      <c r="B34" s="97" t="s">
        <v>271</v>
      </c>
      <c r="C34" s="99"/>
      <c r="D34" s="99"/>
      <c r="E34" s="99"/>
      <c r="F34" s="99"/>
      <c r="G34" s="99"/>
      <c r="H34" s="99"/>
      <c r="I34" s="99"/>
      <c r="J34" s="99"/>
      <c r="K34" s="99"/>
      <c r="L34" s="99"/>
      <c r="M34" s="99"/>
      <c r="N34" s="99"/>
      <c r="O34" s="99"/>
      <c r="P34" s="99"/>
      <c r="Q34" s="99"/>
      <c r="R34" s="99"/>
      <c r="S34" s="99"/>
      <c r="T34" s="99"/>
      <c r="U34" s="98"/>
    </row>
    <row r="35" spans="2:21" ht="47.45" customHeight="1" x14ac:dyDescent="0.2">
      <c r="B35" s="97" t="s">
        <v>272</v>
      </c>
      <c r="C35" s="99"/>
      <c r="D35" s="99"/>
      <c r="E35" s="99"/>
      <c r="F35" s="99"/>
      <c r="G35" s="99"/>
      <c r="H35" s="99"/>
      <c r="I35" s="99"/>
      <c r="J35" s="99"/>
      <c r="K35" s="99"/>
      <c r="L35" s="99"/>
      <c r="M35" s="99"/>
      <c r="N35" s="99"/>
      <c r="O35" s="99"/>
      <c r="P35" s="99"/>
      <c r="Q35" s="99"/>
      <c r="R35" s="99"/>
      <c r="S35" s="99"/>
      <c r="T35" s="99"/>
      <c r="U35" s="98"/>
    </row>
    <row r="36" spans="2:21" ht="26.45" customHeight="1" x14ac:dyDescent="0.2">
      <c r="B36" s="97" t="s">
        <v>273</v>
      </c>
      <c r="C36" s="99"/>
      <c r="D36" s="99"/>
      <c r="E36" s="99"/>
      <c r="F36" s="99"/>
      <c r="G36" s="99"/>
      <c r="H36" s="99"/>
      <c r="I36" s="99"/>
      <c r="J36" s="99"/>
      <c r="K36" s="99"/>
      <c r="L36" s="99"/>
      <c r="M36" s="99"/>
      <c r="N36" s="99"/>
      <c r="O36" s="99"/>
      <c r="P36" s="99"/>
      <c r="Q36" s="99"/>
      <c r="R36" s="99"/>
      <c r="S36" s="99"/>
      <c r="T36" s="99"/>
      <c r="U36" s="98"/>
    </row>
    <row r="37" spans="2:21" ht="32.450000000000003" customHeight="1" x14ac:dyDescent="0.2">
      <c r="B37" s="97" t="s">
        <v>274</v>
      </c>
      <c r="C37" s="99"/>
      <c r="D37" s="99"/>
      <c r="E37" s="99"/>
      <c r="F37" s="99"/>
      <c r="G37" s="99"/>
      <c r="H37" s="99"/>
      <c r="I37" s="99"/>
      <c r="J37" s="99"/>
      <c r="K37" s="99"/>
      <c r="L37" s="99"/>
      <c r="M37" s="99"/>
      <c r="N37" s="99"/>
      <c r="O37" s="99"/>
      <c r="P37" s="99"/>
      <c r="Q37" s="99"/>
      <c r="R37" s="99"/>
      <c r="S37" s="99"/>
      <c r="T37" s="99"/>
      <c r="U37" s="98"/>
    </row>
    <row r="38" spans="2:21" ht="35.85" customHeight="1" x14ac:dyDescent="0.2">
      <c r="B38" s="97" t="s">
        <v>275</v>
      </c>
      <c r="C38" s="99"/>
      <c r="D38" s="99"/>
      <c r="E38" s="99"/>
      <c r="F38" s="99"/>
      <c r="G38" s="99"/>
      <c r="H38" s="99"/>
      <c r="I38" s="99"/>
      <c r="J38" s="99"/>
      <c r="K38" s="99"/>
      <c r="L38" s="99"/>
      <c r="M38" s="99"/>
      <c r="N38" s="99"/>
      <c r="O38" s="99"/>
      <c r="P38" s="99"/>
      <c r="Q38" s="99"/>
      <c r="R38" s="99"/>
      <c r="S38" s="99"/>
      <c r="T38" s="99"/>
      <c r="U38" s="98"/>
    </row>
    <row r="39" spans="2:21" ht="24" customHeight="1" x14ac:dyDescent="0.2">
      <c r="B39" s="97" t="s">
        <v>276</v>
      </c>
      <c r="C39" s="99"/>
      <c r="D39" s="99"/>
      <c r="E39" s="99"/>
      <c r="F39" s="99"/>
      <c r="G39" s="99"/>
      <c r="H39" s="99"/>
      <c r="I39" s="99"/>
      <c r="J39" s="99"/>
      <c r="K39" s="99"/>
      <c r="L39" s="99"/>
      <c r="M39" s="99"/>
      <c r="N39" s="99"/>
      <c r="O39" s="99"/>
      <c r="P39" s="99"/>
      <c r="Q39" s="99"/>
      <c r="R39" s="99"/>
      <c r="S39" s="99"/>
      <c r="T39" s="99"/>
      <c r="U39" s="98"/>
    </row>
    <row r="40" spans="2:21" ht="29.85" customHeight="1" x14ac:dyDescent="0.2">
      <c r="B40" s="97" t="s">
        <v>277</v>
      </c>
      <c r="C40" s="99"/>
      <c r="D40" s="99"/>
      <c r="E40" s="99"/>
      <c r="F40" s="99"/>
      <c r="G40" s="99"/>
      <c r="H40" s="99"/>
      <c r="I40" s="99"/>
      <c r="J40" s="99"/>
      <c r="K40" s="99"/>
      <c r="L40" s="99"/>
      <c r="M40" s="99"/>
      <c r="N40" s="99"/>
      <c r="O40" s="99"/>
      <c r="P40" s="99"/>
      <c r="Q40" s="99"/>
      <c r="R40" s="99"/>
      <c r="S40" s="99"/>
      <c r="T40" s="99"/>
      <c r="U40" s="98"/>
    </row>
    <row r="41" spans="2:21" ht="45.2" customHeight="1" x14ac:dyDescent="0.2">
      <c r="B41" s="97" t="s">
        <v>278</v>
      </c>
      <c r="C41" s="99"/>
      <c r="D41" s="99"/>
      <c r="E41" s="99"/>
      <c r="F41" s="99"/>
      <c r="G41" s="99"/>
      <c r="H41" s="99"/>
      <c r="I41" s="99"/>
      <c r="J41" s="99"/>
      <c r="K41" s="99"/>
      <c r="L41" s="99"/>
      <c r="M41" s="99"/>
      <c r="N41" s="99"/>
      <c r="O41" s="99"/>
      <c r="P41" s="99"/>
      <c r="Q41" s="99"/>
      <c r="R41" s="99"/>
      <c r="S41" s="99"/>
      <c r="T41" s="99"/>
      <c r="U41" s="98"/>
    </row>
    <row r="42" spans="2:21" ht="26.25" customHeight="1" x14ac:dyDescent="0.2">
      <c r="B42" s="97" t="s">
        <v>279</v>
      </c>
      <c r="C42" s="99"/>
      <c r="D42" s="99"/>
      <c r="E42" s="99"/>
      <c r="F42" s="99"/>
      <c r="G42" s="99"/>
      <c r="H42" s="99"/>
      <c r="I42" s="99"/>
      <c r="J42" s="99"/>
      <c r="K42" s="99"/>
      <c r="L42" s="99"/>
      <c r="M42" s="99"/>
      <c r="N42" s="99"/>
      <c r="O42" s="99"/>
      <c r="P42" s="99"/>
      <c r="Q42" s="99"/>
      <c r="R42" s="99"/>
      <c r="S42" s="99"/>
      <c r="T42" s="99"/>
      <c r="U42" s="98"/>
    </row>
    <row r="43" spans="2:21" ht="34.5" customHeight="1" thickBot="1" x14ac:dyDescent="0.25">
      <c r="B43" s="100" t="s">
        <v>280</v>
      </c>
      <c r="C43" s="102"/>
      <c r="D43" s="102"/>
      <c r="E43" s="102"/>
      <c r="F43" s="102"/>
      <c r="G43" s="102"/>
      <c r="H43" s="102"/>
      <c r="I43" s="102"/>
      <c r="J43" s="102"/>
      <c r="K43" s="102"/>
      <c r="L43" s="102"/>
      <c r="M43" s="102"/>
      <c r="N43" s="102"/>
      <c r="O43" s="102"/>
      <c r="P43" s="102"/>
      <c r="Q43" s="102"/>
      <c r="R43" s="102"/>
      <c r="S43" s="102"/>
      <c r="T43" s="102"/>
      <c r="U43" s="101"/>
    </row>
  </sheetData>
  <mergeCells count="76">
    <mergeCell ref="B40:U40"/>
    <mergeCell ref="B41:U41"/>
    <mergeCell ref="B42:U42"/>
    <mergeCell ref="B43:U43"/>
    <mergeCell ref="B34:U34"/>
    <mergeCell ref="B35:U35"/>
    <mergeCell ref="B36:U36"/>
    <mergeCell ref="B37:U37"/>
    <mergeCell ref="B38:U38"/>
    <mergeCell ref="B39:U39"/>
    <mergeCell ref="B27:D27"/>
    <mergeCell ref="B28:D28"/>
    <mergeCell ref="B30:U30"/>
    <mergeCell ref="B31:U31"/>
    <mergeCell ref="B32:U32"/>
    <mergeCell ref="B33:U33"/>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A19"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281</v>
      </c>
      <c r="D4" s="19" t="s">
        <v>282</v>
      </c>
      <c r="E4" s="19"/>
      <c r="F4" s="19"/>
      <c r="G4" s="19"/>
      <c r="H4" s="19"/>
      <c r="I4" s="20"/>
      <c r="J4" s="21" t="s">
        <v>10</v>
      </c>
      <c r="K4" s="22" t="s">
        <v>11</v>
      </c>
      <c r="L4" s="23" t="s">
        <v>12</v>
      </c>
      <c r="M4" s="23"/>
      <c r="N4" s="23"/>
      <c r="O4" s="23"/>
      <c r="P4" s="21" t="s">
        <v>13</v>
      </c>
      <c r="Q4" s="23" t="s">
        <v>151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283</v>
      </c>
      <c r="D6" s="29"/>
      <c r="E6" s="29"/>
      <c r="F6" s="29"/>
      <c r="G6" s="29"/>
      <c r="H6" s="30"/>
      <c r="I6" s="30"/>
      <c r="J6" s="30" t="s">
        <v>20</v>
      </c>
      <c r="K6" s="29" t="s">
        <v>284</v>
      </c>
      <c r="L6" s="29"/>
      <c r="M6" s="29"/>
      <c r="N6" s="31"/>
      <c r="O6" s="32" t="s">
        <v>22</v>
      </c>
      <c r="P6" s="29" t="s">
        <v>285</v>
      </c>
      <c r="Q6" s="29"/>
      <c r="R6" s="33"/>
      <c r="S6" s="32" t="s">
        <v>24</v>
      </c>
      <c r="T6" s="29" t="s">
        <v>286</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287</v>
      </c>
      <c r="D11" s="62"/>
      <c r="E11" s="62"/>
      <c r="F11" s="62"/>
      <c r="G11" s="62"/>
      <c r="H11" s="62"/>
      <c r="I11" s="62" t="s">
        <v>288</v>
      </c>
      <c r="J11" s="62"/>
      <c r="K11" s="62"/>
      <c r="L11" s="62" t="s">
        <v>289</v>
      </c>
      <c r="M11" s="62"/>
      <c r="N11" s="62"/>
      <c r="O11" s="62"/>
      <c r="P11" s="63" t="s">
        <v>50</v>
      </c>
      <c r="Q11" s="63" t="s">
        <v>45</v>
      </c>
      <c r="R11" s="63">
        <v>28.97</v>
      </c>
      <c r="S11" s="63">
        <v>28.97</v>
      </c>
      <c r="T11" s="63">
        <v>32.31</v>
      </c>
      <c r="U11" s="64">
        <f t="shared" ref="U11:U19" si="0">IF(ISERR(T11/S11*100),"N/A",T11/S11*100)</f>
        <v>111.52916810493616</v>
      </c>
    </row>
    <row r="12" spans="1:34" ht="75" customHeight="1" thickTop="1" thickBot="1" x14ac:dyDescent="0.25">
      <c r="A12" s="60"/>
      <c r="B12" s="61" t="s">
        <v>46</v>
      </c>
      <c r="C12" s="62" t="s">
        <v>290</v>
      </c>
      <c r="D12" s="62"/>
      <c r="E12" s="62"/>
      <c r="F12" s="62"/>
      <c r="G12" s="62"/>
      <c r="H12" s="62"/>
      <c r="I12" s="62" t="s">
        <v>291</v>
      </c>
      <c r="J12" s="62"/>
      <c r="K12" s="62"/>
      <c r="L12" s="62" t="s">
        <v>292</v>
      </c>
      <c r="M12" s="62"/>
      <c r="N12" s="62"/>
      <c r="O12" s="62"/>
      <c r="P12" s="63" t="s">
        <v>293</v>
      </c>
      <c r="Q12" s="63" t="s">
        <v>164</v>
      </c>
      <c r="R12" s="63">
        <v>1.2</v>
      </c>
      <c r="S12" s="63">
        <v>1.2</v>
      </c>
      <c r="T12" s="63">
        <v>1.1399999999999999</v>
      </c>
      <c r="U12" s="64">
        <f t="shared" si="0"/>
        <v>95</v>
      </c>
    </row>
    <row r="13" spans="1:34" ht="75" customHeight="1" thickTop="1" x14ac:dyDescent="0.2">
      <c r="A13" s="60"/>
      <c r="B13" s="61" t="s">
        <v>52</v>
      </c>
      <c r="C13" s="62" t="s">
        <v>294</v>
      </c>
      <c r="D13" s="62"/>
      <c r="E13" s="62"/>
      <c r="F13" s="62"/>
      <c r="G13" s="62"/>
      <c r="H13" s="62"/>
      <c r="I13" s="62" t="s">
        <v>295</v>
      </c>
      <c r="J13" s="62"/>
      <c r="K13" s="62"/>
      <c r="L13" s="62" t="s">
        <v>296</v>
      </c>
      <c r="M13" s="62"/>
      <c r="N13" s="62"/>
      <c r="O13" s="62"/>
      <c r="P13" s="63" t="s">
        <v>201</v>
      </c>
      <c r="Q13" s="63" t="s">
        <v>45</v>
      </c>
      <c r="R13" s="63">
        <v>1.76</v>
      </c>
      <c r="S13" s="63">
        <v>1.76</v>
      </c>
      <c r="T13" s="63">
        <v>1.84</v>
      </c>
      <c r="U13" s="64">
        <f t="shared" si="0"/>
        <v>104.54545454545455</v>
      </c>
    </row>
    <row r="14" spans="1:34" ht="75" customHeight="1" thickBot="1" x14ac:dyDescent="0.25">
      <c r="A14" s="60"/>
      <c r="B14" s="65" t="s">
        <v>57</v>
      </c>
      <c r="C14" s="66" t="s">
        <v>57</v>
      </c>
      <c r="D14" s="66"/>
      <c r="E14" s="66"/>
      <c r="F14" s="66"/>
      <c r="G14" s="66"/>
      <c r="H14" s="66"/>
      <c r="I14" s="66" t="s">
        <v>297</v>
      </c>
      <c r="J14" s="66"/>
      <c r="K14" s="66"/>
      <c r="L14" s="66" t="s">
        <v>298</v>
      </c>
      <c r="M14" s="66"/>
      <c r="N14" s="66"/>
      <c r="O14" s="66"/>
      <c r="P14" s="67" t="s">
        <v>299</v>
      </c>
      <c r="Q14" s="67" t="s">
        <v>138</v>
      </c>
      <c r="R14" s="103">
        <v>12254</v>
      </c>
      <c r="S14" s="103">
        <v>12254</v>
      </c>
      <c r="T14" s="103">
        <v>12390</v>
      </c>
      <c r="U14" s="68">
        <f t="shared" si="0"/>
        <v>101.10984168434798</v>
      </c>
    </row>
    <row r="15" spans="1:34" ht="75" customHeight="1" thickTop="1" x14ac:dyDescent="0.2">
      <c r="A15" s="60"/>
      <c r="B15" s="61" t="s">
        <v>63</v>
      </c>
      <c r="C15" s="62" t="s">
        <v>300</v>
      </c>
      <c r="D15" s="62"/>
      <c r="E15" s="62"/>
      <c r="F15" s="62"/>
      <c r="G15" s="62"/>
      <c r="H15" s="62"/>
      <c r="I15" s="62" t="s">
        <v>301</v>
      </c>
      <c r="J15" s="62"/>
      <c r="K15" s="62"/>
      <c r="L15" s="62" t="s">
        <v>302</v>
      </c>
      <c r="M15" s="62"/>
      <c r="N15" s="62"/>
      <c r="O15" s="62"/>
      <c r="P15" s="63" t="s">
        <v>201</v>
      </c>
      <c r="Q15" s="63" t="s">
        <v>73</v>
      </c>
      <c r="R15" s="63">
        <v>1.02</v>
      </c>
      <c r="S15" s="63">
        <v>1.02</v>
      </c>
      <c r="T15" s="63">
        <v>1.67</v>
      </c>
      <c r="U15" s="64">
        <f t="shared" si="0"/>
        <v>163.72549019607843</v>
      </c>
    </row>
    <row r="16" spans="1:34" ht="75" customHeight="1" x14ac:dyDescent="0.2">
      <c r="A16" s="60"/>
      <c r="B16" s="65" t="s">
        <v>57</v>
      </c>
      <c r="C16" s="66" t="s">
        <v>303</v>
      </c>
      <c r="D16" s="66"/>
      <c r="E16" s="66"/>
      <c r="F16" s="66"/>
      <c r="G16" s="66"/>
      <c r="H16" s="66"/>
      <c r="I16" s="66" t="s">
        <v>304</v>
      </c>
      <c r="J16" s="66"/>
      <c r="K16" s="66"/>
      <c r="L16" s="66" t="s">
        <v>305</v>
      </c>
      <c r="M16" s="66"/>
      <c r="N16" s="66"/>
      <c r="O16" s="66"/>
      <c r="P16" s="67" t="s">
        <v>50</v>
      </c>
      <c r="Q16" s="67" t="s">
        <v>171</v>
      </c>
      <c r="R16" s="67">
        <v>99.43</v>
      </c>
      <c r="S16" s="67">
        <v>99.43</v>
      </c>
      <c r="T16" s="67">
        <v>99.35</v>
      </c>
      <c r="U16" s="68">
        <f t="shared" si="0"/>
        <v>99.919541385899606</v>
      </c>
    </row>
    <row r="17" spans="1:22" ht="75" customHeight="1" x14ac:dyDescent="0.2">
      <c r="A17" s="60"/>
      <c r="B17" s="65" t="s">
        <v>57</v>
      </c>
      <c r="C17" s="66" t="s">
        <v>306</v>
      </c>
      <c r="D17" s="66"/>
      <c r="E17" s="66"/>
      <c r="F17" s="66"/>
      <c r="G17" s="66"/>
      <c r="H17" s="66"/>
      <c r="I17" s="66" t="s">
        <v>307</v>
      </c>
      <c r="J17" s="66"/>
      <c r="K17" s="66"/>
      <c r="L17" s="66" t="s">
        <v>308</v>
      </c>
      <c r="M17" s="66"/>
      <c r="N17" s="66"/>
      <c r="O17" s="66"/>
      <c r="P17" s="67" t="s">
        <v>50</v>
      </c>
      <c r="Q17" s="67" t="s">
        <v>68</v>
      </c>
      <c r="R17" s="67">
        <v>35</v>
      </c>
      <c r="S17" s="67">
        <v>35</v>
      </c>
      <c r="T17" s="67">
        <v>90</v>
      </c>
      <c r="U17" s="68">
        <f t="shared" si="0"/>
        <v>257.14285714285717</v>
      </c>
    </row>
    <row r="18" spans="1:22" ht="75" customHeight="1" x14ac:dyDescent="0.2">
      <c r="A18" s="60"/>
      <c r="B18" s="65" t="s">
        <v>57</v>
      </c>
      <c r="C18" s="66" t="s">
        <v>309</v>
      </c>
      <c r="D18" s="66"/>
      <c r="E18" s="66"/>
      <c r="F18" s="66"/>
      <c r="G18" s="66"/>
      <c r="H18" s="66"/>
      <c r="I18" s="66" t="s">
        <v>310</v>
      </c>
      <c r="J18" s="66"/>
      <c r="K18" s="66"/>
      <c r="L18" s="66" t="s">
        <v>311</v>
      </c>
      <c r="M18" s="66"/>
      <c r="N18" s="66"/>
      <c r="O18" s="66"/>
      <c r="P18" s="67" t="s">
        <v>50</v>
      </c>
      <c r="Q18" s="67" t="s">
        <v>68</v>
      </c>
      <c r="R18" s="67">
        <v>16.329999999999998</v>
      </c>
      <c r="S18" s="67">
        <v>16.329999999999998</v>
      </c>
      <c r="T18" s="67">
        <v>54.33</v>
      </c>
      <c r="U18" s="68">
        <f t="shared" si="0"/>
        <v>332.7005511328843</v>
      </c>
    </row>
    <row r="19" spans="1:22" ht="75" customHeight="1" thickBot="1" x14ac:dyDescent="0.25">
      <c r="A19" s="60"/>
      <c r="B19" s="65" t="s">
        <v>57</v>
      </c>
      <c r="C19" s="66" t="s">
        <v>312</v>
      </c>
      <c r="D19" s="66"/>
      <c r="E19" s="66"/>
      <c r="F19" s="66"/>
      <c r="G19" s="66"/>
      <c r="H19" s="66"/>
      <c r="I19" s="66" t="s">
        <v>313</v>
      </c>
      <c r="J19" s="66"/>
      <c r="K19" s="66"/>
      <c r="L19" s="66" t="s">
        <v>314</v>
      </c>
      <c r="M19" s="66"/>
      <c r="N19" s="66"/>
      <c r="O19" s="66"/>
      <c r="P19" s="67" t="s">
        <v>50</v>
      </c>
      <c r="Q19" s="67" t="s">
        <v>68</v>
      </c>
      <c r="R19" s="67">
        <v>68.290000000000006</v>
      </c>
      <c r="S19" s="67">
        <v>68.290000000000006</v>
      </c>
      <c r="T19" s="67">
        <v>70.239999999999995</v>
      </c>
      <c r="U19" s="68">
        <f t="shared" si="0"/>
        <v>102.85546932200906</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12232.224229</f>
        <v>12232.224228999999</v>
      </c>
      <c r="S23" s="87">
        <f>12232.224229</f>
        <v>12232.224228999999</v>
      </c>
      <c r="T23" s="87">
        <f>12336.5253803099</f>
        <v>12336.5253803099</v>
      </c>
      <c r="U23" s="88">
        <f>+IF(ISERR(T23/S23*100),"N/A",T23/S23*100)</f>
        <v>100.8526752727654</v>
      </c>
    </row>
    <row r="24" spans="1:22" ht="13.5" customHeight="1" thickBot="1" x14ac:dyDescent="0.25">
      <c r="B24" s="89" t="s">
        <v>90</v>
      </c>
      <c r="C24" s="90"/>
      <c r="D24" s="90"/>
      <c r="E24" s="91"/>
      <c r="F24" s="91"/>
      <c r="G24" s="91"/>
      <c r="H24" s="92"/>
      <c r="I24" s="92"/>
      <c r="J24" s="92"/>
      <c r="K24" s="92"/>
      <c r="L24" s="92"/>
      <c r="M24" s="92"/>
      <c r="N24" s="92"/>
      <c r="O24" s="92"/>
      <c r="P24" s="93"/>
      <c r="Q24" s="93"/>
      <c r="R24" s="87">
        <f>12330.99169153</f>
        <v>12330.99169153</v>
      </c>
      <c r="S24" s="87">
        <f>12330.99169153</f>
        <v>12330.99169153</v>
      </c>
      <c r="T24" s="87">
        <f>12336.5253803099</f>
        <v>12336.5253803099</v>
      </c>
      <c r="U24" s="88">
        <f>+IF(ISERR(T24/S24*100),"N/A",T24/S24*100)</f>
        <v>100.0448762672</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55.5" customHeight="1" x14ac:dyDescent="0.2">
      <c r="B27" s="97" t="s">
        <v>315</v>
      </c>
      <c r="C27" s="99"/>
      <c r="D27" s="99"/>
      <c r="E27" s="99"/>
      <c r="F27" s="99"/>
      <c r="G27" s="99"/>
      <c r="H27" s="99"/>
      <c r="I27" s="99"/>
      <c r="J27" s="99"/>
      <c r="K27" s="99"/>
      <c r="L27" s="99"/>
      <c r="M27" s="99"/>
      <c r="N27" s="99"/>
      <c r="O27" s="99"/>
      <c r="P27" s="99"/>
      <c r="Q27" s="99"/>
      <c r="R27" s="99"/>
      <c r="S27" s="99"/>
      <c r="T27" s="99"/>
      <c r="U27" s="98"/>
    </row>
    <row r="28" spans="1:22" ht="48.6" customHeight="1" x14ac:dyDescent="0.2">
      <c r="B28" s="97" t="s">
        <v>316</v>
      </c>
      <c r="C28" s="99"/>
      <c r="D28" s="99"/>
      <c r="E28" s="99"/>
      <c r="F28" s="99"/>
      <c r="G28" s="99"/>
      <c r="H28" s="99"/>
      <c r="I28" s="99"/>
      <c r="J28" s="99"/>
      <c r="K28" s="99"/>
      <c r="L28" s="99"/>
      <c r="M28" s="99"/>
      <c r="N28" s="99"/>
      <c r="O28" s="99"/>
      <c r="P28" s="99"/>
      <c r="Q28" s="99"/>
      <c r="R28" s="99"/>
      <c r="S28" s="99"/>
      <c r="T28" s="99"/>
      <c r="U28" s="98"/>
    </row>
    <row r="29" spans="1:22" ht="50.25" customHeight="1" x14ac:dyDescent="0.2">
      <c r="B29" s="97" t="s">
        <v>317</v>
      </c>
      <c r="C29" s="99"/>
      <c r="D29" s="99"/>
      <c r="E29" s="99"/>
      <c r="F29" s="99"/>
      <c r="G29" s="99"/>
      <c r="H29" s="99"/>
      <c r="I29" s="99"/>
      <c r="J29" s="99"/>
      <c r="K29" s="99"/>
      <c r="L29" s="99"/>
      <c r="M29" s="99"/>
      <c r="N29" s="99"/>
      <c r="O29" s="99"/>
      <c r="P29" s="99"/>
      <c r="Q29" s="99"/>
      <c r="R29" s="99"/>
      <c r="S29" s="99"/>
      <c r="T29" s="99"/>
      <c r="U29" s="98"/>
    </row>
    <row r="30" spans="1:22" ht="49.7" customHeight="1" x14ac:dyDescent="0.2">
      <c r="B30" s="97" t="s">
        <v>318</v>
      </c>
      <c r="C30" s="99"/>
      <c r="D30" s="99"/>
      <c r="E30" s="99"/>
      <c r="F30" s="99"/>
      <c r="G30" s="99"/>
      <c r="H30" s="99"/>
      <c r="I30" s="99"/>
      <c r="J30" s="99"/>
      <c r="K30" s="99"/>
      <c r="L30" s="99"/>
      <c r="M30" s="99"/>
      <c r="N30" s="99"/>
      <c r="O30" s="99"/>
      <c r="P30" s="99"/>
      <c r="Q30" s="99"/>
      <c r="R30" s="99"/>
      <c r="S30" s="99"/>
      <c r="T30" s="99"/>
      <c r="U30" s="98"/>
    </row>
    <row r="31" spans="1:22" ht="55.35" customHeight="1" x14ac:dyDescent="0.2">
      <c r="B31" s="97" t="s">
        <v>319</v>
      </c>
      <c r="C31" s="99"/>
      <c r="D31" s="99"/>
      <c r="E31" s="99"/>
      <c r="F31" s="99"/>
      <c r="G31" s="99"/>
      <c r="H31" s="99"/>
      <c r="I31" s="99"/>
      <c r="J31" s="99"/>
      <c r="K31" s="99"/>
      <c r="L31" s="99"/>
      <c r="M31" s="99"/>
      <c r="N31" s="99"/>
      <c r="O31" s="99"/>
      <c r="P31" s="99"/>
      <c r="Q31" s="99"/>
      <c r="R31" s="99"/>
      <c r="S31" s="99"/>
      <c r="T31" s="99"/>
      <c r="U31" s="98"/>
    </row>
    <row r="32" spans="1:22" ht="25.35" customHeight="1" x14ac:dyDescent="0.2">
      <c r="B32" s="97" t="s">
        <v>320</v>
      </c>
      <c r="C32" s="99"/>
      <c r="D32" s="99"/>
      <c r="E32" s="99"/>
      <c r="F32" s="99"/>
      <c r="G32" s="99"/>
      <c r="H32" s="99"/>
      <c r="I32" s="99"/>
      <c r="J32" s="99"/>
      <c r="K32" s="99"/>
      <c r="L32" s="99"/>
      <c r="M32" s="99"/>
      <c r="N32" s="99"/>
      <c r="O32" s="99"/>
      <c r="P32" s="99"/>
      <c r="Q32" s="99"/>
      <c r="R32" s="99"/>
      <c r="S32" s="99"/>
      <c r="T32" s="99"/>
      <c r="U32" s="98"/>
    </row>
    <row r="33" spans="2:21" ht="46.7" customHeight="1" x14ac:dyDescent="0.2">
      <c r="B33" s="97" t="s">
        <v>321</v>
      </c>
      <c r="C33" s="99"/>
      <c r="D33" s="99"/>
      <c r="E33" s="99"/>
      <c r="F33" s="99"/>
      <c r="G33" s="99"/>
      <c r="H33" s="99"/>
      <c r="I33" s="99"/>
      <c r="J33" s="99"/>
      <c r="K33" s="99"/>
      <c r="L33" s="99"/>
      <c r="M33" s="99"/>
      <c r="N33" s="99"/>
      <c r="O33" s="99"/>
      <c r="P33" s="99"/>
      <c r="Q33" s="99"/>
      <c r="R33" s="99"/>
      <c r="S33" s="99"/>
      <c r="T33" s="99"/>
      <c r="U33" s="98"/>
    </row>
    <row r="34" spans="2:21" ht="41.45" customHeight="1" x14ac:dyDescent="0.2">
      <c r="B34" s="97" t="s">
        <v>322</v>
      </c>
      <c r="C34" s="99"/>
      <c r="D34" s="99"/>
      <c r="E34" s="99"/>
      <c r="F34" s="99"/>
      <c r="G34" s="99"/>
      <c r="H34" s="99"/>
      <c r="I34" s="99"/>
      <c r="J34" s="99"/>
      <c r="K34" s="99"/>
      <c r="L34" s="99"/>
      <c r="M34" s="99"/>
      <c r="N34" s="99"/>
      <c r="O34" s="99"/>
      <c r="P34" s="99"/>
      <c r="Q34" s="99"/>
      <c r="R34" s="99"/>
      <c r="S34" s="99"/>
      <c r="T34" s="99"/>
      <c r="U34" s="98"/>
    </row>
    <row r="35" spans="2:21" ht="24.95" customHeight="1" thickBot="1" x14ac:dyDescent="0.25">
      <c r="B35" s="100" t="s">
        <v>323</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topLeftCell="A25" zoomScale="80" zoomScaleNormal="80" zoomScaleSheetLayoutView="80" workbookViewId="0">
      <selection activeCell="R31" sqref="R3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324</v>
      </c>
      <c r="D4" s="19" t="s">
        <v>325</v>
      </c>
      <c r="E4" s="19"/>
      <c r="F4" s="19"/>
      <c r="G4" s="19"/>
      <c r="H4" s="19"/>
      <c r="I4" s="20"/>
      <c r="J4" s="21" t="s">
        <v>10</v>
      </c>
      <c r="K4" s="22" t="s">
        <v>11</v>
      </c>
      <c r="L4" s="23" t="s">
        <v>12</v>
      </c>
      <c r="M4" s="23"/>
      <c r="N4" s="23"/>
      <c r="O4" s="23"/>
      <c r="P4" s="21" t="s">
        <v>13</v>
      </c>
      <c r="Q4" s="23" t="s">
        <v>326</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328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2">
      <c r="A11" s="60"/>
      <c r="B11" s="61" t="s">
        <v>40</v>
      </c>
      <c r="C11" s="62" t="s">
        <v>329</v>
      </c>
      <c r="D11" s="62"/>
      <c r="E11" s="62"/>
      <c r="F11" s="62"/>
      <c r="G11" s="62"/>
      <c r="H11" s="62"/>
      <c r="I11" s="62" t="s">
        <v>330</v>
      </c>
      <c r="J11" s="62"/>
      <c r="K11" s="62"/>
      <c r="L11" s="62" t="s">
        <v>331</v>
      </c>
      <c r="M11" s="62"/>
      <c r="N11" s="62"/>
      <c r="O11" s="62"/>
      <c r="P11" s="63" t="s">
        <v>50</v>
      </c>
      <c r="Q11" s="63" t="s">
        <v>45</v>
      </c>
      <c r="R11" s="63">
        <v>58</v>
      </c>
      <c r="S11" s="63">
        <v>58</v>
      </c>
      <c r="T11" s="63">
        <v>67.599999999999994</v>
      </c>
      <c r="U11" s="64">
        <f t="shared" ref="U11:U27" si="0">IF(ISERR(T11/S11*100),"N/A",T11/S11*100)</f>
        <v>116.55172413793102</v>
      </c>
    </row>
    <row r="12" spans="1:34" ht="75" customHeight="1" thickBot="1" x14ac:dyDescent="0.25">
      <c r="A12" s="60"/>
      <c r="B12" s="65" t="s">
        <v>57</v>
      </c>
      <c r="C12" s="66" t="s">
        <v>57</v>
      </c>
      <c r="D12" s="66"/>
      <c r="E12" s="66"/>
      <c r="F12" s="66"/>
      <c r="G12" s="66"/>
      <c r="H12" s="66"/>
      <c r="I12" s="66" t="s">
        <v>332</v>
      </c>
      <c r="J12" s="66"/>
      <c r="K12" s="66"/>
      <c r="L12" s="66" t="s">
        <v>333</v>
      </c>
      <c r="M12" s="66"/>
      <c r="N12" s="66"/>
      <c r="O12" s="66"/>
      <c r="P12" s="67" t="s">
        <v>61</v>
      </c>
      <c r="Q12" s="67" t="s">
        <v>45</v>
      </c>
      <c r="R12" s="103">
        <v>339494</v>
      </c>
      <c r="S12" s="103">
        <v>339494</v>
      </c>
      <c r="T12" s="103">
        <v>329180</v>
      </c>
      <c r="U12" s="68">
        <f t="shared" si="0"/>
        <v>96.961949253889614</v>
      </c>
    </row>
    <row r="13" spans="1:34" ht="75" customHeight="1" thickTop="1" thickBot="1" x14ac:dyDescent="0.25">
      <c r="A13" s="60"/>
      <c r="B13" s="61" t="s">
        <v>46</v>
      </c>
      <c r="C13" s="62" t="s">
        <v>334</v>
      </c>
      <c r="D13" s="62"/>
      <c r="E13" s="62"/>
      <c r="F13" s="62"/>
      <c r="G13" s="62"/>
      <c r="H13" s="62"/>
      <c r="I13" s="62" t="s">
        <v>335</v>
      </c>
      <c r="J13" s="62"/>
      <c r="K13" s="62"/>
      <c r="L13" s="62" t="s">
        <v>336</v>
      </c>
      <c r="M13" s="62"/>
      <c r="N13" s="62"/>
      <c r="O13" s="62"/>
      <c r="P13" s="63" t="s">
        <v>50</v>
      </c>
      <c r="Q13" s="63" t="s">
        <v>45</v>
      </c>
      <c r="R13" s="63">
        <v>84.21</v>
      </c>
      <c r="S13" s="63">
        <v>84.21</v>
      </c>
      <c r="T13" s="63">
        <v>81.66</v>
      </c>
      <c r="U13" s="64">
        <f t="shared" si="0"/>
        <v>96.971856074100472</v>
      </c>
    </row>
    <row r="14" spans="1:34" ht="75" customHeight="1" thickTop="1" x14ac:dyDescent="0.2">
      <c r="A14" s="60"/>
      <c r="B14" s="61" t="s">
        <v>52</v>
      </c>
      <c r="C14" s="62" t="s">
        <v>337</v>
      </c>
      <c r="D14" s="62"/>
      <c r="E14" s="62"/>
      <c r="F14" s="62"/>
      <c r="G14" s="62"/>
      <c r="H14" s="62"/>
      <c r="I14" s="62" t="s">
        <v>338</v>
      </c>
      <c r="J14" s="62"/>
      <c r="K14" s="62"/>
      <c r="L14" s="62" t="s">
        <v>339</v>
      </c>
      <c r="M14" s="62"/>
      <c r="N14" s="62"/>
      <c r="O14" s="62"/>
      <c r="P14" s="63" t="s">
        <v>340</v>
      </c>
      <c r="Q14" s="63" t="s">
        <v>68</v>
      </c>
      <c r="R14" s="104">
        <v>38594</v>
      </c>
      <c r="S14" s="104">
        <v>38594</v>
      </c>
      <c r="T14" s="104">
        <v>36248</v>
      </c>
      <c r="U14" s="64">
        <f t="shared" si="0"/>
        <v>93.921334922526825</v>
      </c>
    </row>
    <row r="15" spans="1:34" ht="75" customHeight="1" x14ac:dyDescent="0.2">
      <c r="A15" s="60"/>
      <c r="B15" s="65" t="s">
        <v>57</v>
      </c>
      <c r="C15" s="66" t="s">
        <v>341</v>
      </c>
      <c r="D15" s="66"/>
      <c r="E15" s="66"/>
      <c r="F15" s="66"/>
      <c r="G15" s="66"/>
      <c r="H15" s="66"/>
      <c r="I15" s="66" t="s">
        <v>342</v>
      </c>
      <c r="J15" s="66"/>
      <c r="K15" s="66"/>
      <c r="L15" s="66" t="s">
        <v>343</v>
      </c>
      <c r="M15" s="66"/>
      <c r="N15" s="66"/>
      <c r="O15" s="66"/>
      <c r="P15" s="67" t="s">
        <v>344</v>
      </c>
      <c r="Q15" s="67" t="s">
        <v>73</v>
      </c>
      <c r="R15" s="103">
        <v>1089</v>
      </c>
      <c r="S15" s="103">
        <v>1089</v>
      </c>
      <c r="T15" s="103">
        <v>1142</v>
      </c>
      <c r="U15" s="68">
        <f t="shared" si="0"/>
        <v>104.86685032139577</v>
      </c>
    </row>
    <row r="16" spans="1:34" ht="75" customHeight="1" x14ac:dyDescent="0.2">
      <c r="A16" s="60"/>
      <c r="B16" s="65" t="s">
        <v>57</v>
      </c>
      <c r="C16" s="66" t="s">
        <v>345</v>
      </c>
      <c r="D16" s="66"/>
      <c r="E16" s="66"/>
      <c r="F16" s="66"/>
      <c r="G16" s="66"/>
      <c r="H16" s="66"/>
      <c r="I16" s="66" t="s">
        <v>346</v>
      </c>
      <c r="J16" s="66"/>
      <c r="K16" s="66"/>
      <c r="L16" s="66" t="s">
        <v>347</v>
      </c>
      <c r="M16" s="66"/>
      <c r="N16" s="66"/>
      <c r="O16" s="66"/>
      <c r="P16" s="67" t="s">
        <v>348</v>
      </c>
      <c r="Q16" s="67" t="s">
        <v>68</v>
      </c>
      <c r="R16" s="103">
        <v>85549</v>
      </c>
      <c r="S16" s="103">
        <v>85549</v>
      </c>
      <c r="T16" s="103">
        <v>84811</v>
      </c>
      <c r="U16" s="68">
        <f t="shared" si="0"/>
        <v>99.137336497212118</v>
      </c>
    </row>
    <row r="17" spans="1:22" ht="75" customHeight="1" thickBot="1" x14ac:dyDescent="0.25">
      <c r="A17" s="60"/>
      <c r="B17" s="65" t="s">
        <v>57</v>
      </c>
      <c r="C17" s="66" t="s">
        <v>349</v>
      </c>
      <c r="D17" s="66"/>
      <c r="E17" s="66"/>
      <c r="F17" s="66"/>
      <c r="G17" s="66"/>
      <c r="H17" s="66"/>
      <c r="I17" s="66" t="s">
        <v>350</v>
      </c>
      <c r="J17" s="66"/>
      <c r="K17" s="66"/>
      <c r="L17" s="66" t="s">
        <v>351</v>
      </c>
      <c r="M17" s="66"/>
      <c r="N17" s="66"/>
      <c r="O17" s="66"/>
      <c r="P17" s="67" t="s">
        <v>352</v>
      </c>
      <c r="Q17" s="67" t="s">
        <v>73</v>
      </c>
      <c r="R17" s="103">
        <v>7720</v>
      </c>
      <c r="S17" s="103">
        <v>7720</v>
      </c>
      <c r="T17" s="103">
        <v>7563</v>
      </c>
      <c r="U17" s="68">
        <f t="shared" si="0"/>
        <v>97.966321243523311</v>
      </c>
    </row>
    <row r="18" spans="1:22" ht="75" customHeight="1" thickTop="1" x14ac:dyDescent="0.2">
      <c r="A18" s="60"/>
      <c r="B18" s="61" t="s">
        <v>63</v>
      </c>
      <c r="C18" s="62" t="s">
        <v>353</v>
      </c>
      <c r="D18" s="62"/>
      <c r="E18" s="62"/>
      <c r="F18" s="62"/>
      <c r="G18" s="62"/>
      <c r="H18" s="62"/>
      <c r="I18" s="62" t="s">
        <v>354</v>
      </c>
      <c r="J18" s="62"/>
      <c r="K18" s="62"/>
      <c r="L18" s="62" t="s">
        <v>355</v>
      </c>
      <c r="M18" s="62"/>
      <c r="N18" s="62"/>
      <c r="O18" s="62"/>
      <c r="P18" s="63" t="s">
        <v>356</v>
      </c>
      <c r="Q18" s="63" t="s">
        <v>73</v>
      </c>
      <c r="R18" s="104">
        <v>2543</v>
      </c>
      <c r="S18" s="104">
        <v>2543</v>
      </c>
      <c r="T18" s="104">
        <v>2053</v>
      </c>
      <c r="U18" s="64">
        <f t="shared" si="0"/>
        <v>80.731419583169483</v>
      </c>
    </row>
    <row r="19" spans="1:22" ht="75" customHeight="1" x14ac:dyDescent="0.2">
      <c r="A19" s="60"/>
      <c r="B19" s="65" t="s">
        <v>57</v>
      </c>
      <c r="C19" s="66" t="s">
        <v>357</v>
      </c>
      <c r="D19" s="66"/>
      <c r="E19" s="66"/>
      <c r="F19" s="66"/>
      <c r="G19" s="66"/>
      <c r="H19" s="66"/>
      <c r="I19" s="66" t="s">
        <v>358</v>
      </c>
      <c r="J19" s="66"/>
      <c r="K19" s="66"/>
      <c r="L19" s="66" t="s">
        <v>359</v>
      </c>
      <c r="M19" s="66"/>
      <c r="N19" s="66"/>
      <c r="O19" s="66"/>
      <c r="P19" s="67" t="s">
        <v>352</v>
      </c>
      <c r="Q19" s="67" t="s">
        <v>73</v>
      </c>
      <c r="R19" s="103">
        <v>500</v>
      </c>
      <c r="S19" s="103">
        <v>500</v>
      </c>
      <c r="T19" s="103">
        <v>365</v>
      </c>
      <c r="U19" s="68">
        <f t="shared" si="0"/>
        <v>73</v>
      </c>
    </row>
    <row r="20" spans="1:22" ht="75" customHeight="1" x14ac:dyDescent="0.2">
      <c r="A20" s="60"/>
      <c r="B20" s="65" t="s">
        <v>57</v>
      </c>
      <c r="C20" s="66" t="s">
        <v>360</v>
      </c>
      <c r="D20" s="66"/>
      <c r="E20" s="66"/>
      <c r="F20" s="66"/>
      <c r="G20" s="66"/>
      <c r="H20" s="66"/>
      <c r="I20" s="66" t="s">
        <v>361</v>
      </c>
      <c r="J20" s="66"/>
      <c r="K20" s="66"/>
      <c r="L20" s="66" t="s">
        <v>362</v>
      </c>
      <c r="M20" s="66"/>
      <c r="N20" s="66"/>
      <c r="O20" s="66"/>
      <c r="P20" s="67" t="s">
        <v>363</v>
      </c>
      <c r="Q20" s="67" t="s">
        <v>68</v>
      </c>
      <c r="R20" s="103">
        <v>44580</v>
      </c>
      <c r="S20" s="103">
        <v>44580</v>
      </c>
      <c r="T20" s="103">
        <v>42051</v>
      </c>
      <c r="U20" s="68">
        <f t="shared" si="0"/>
        <v>94.327052489905782</v>
      </c>
    </row>
    <row r="21" spans="1:22" ht="75" customHeight="1" x14ac:dyDescent="0.2">
      <c r="A21" s="60"/>
      <c r="B21" s="65" t="s">
        <v>57</v>
      </c>
      <c r="C21" s="66" t="s">
        <v>364</v>
      </c>
      <c r="D21" s="66"/>
      <c r="E21" s="66"/>
      <c r="F21" s="66"/>
      <c r="G21" s="66"/>
      <c r="H21" s="66"/>
      <c r="I21" s="66" t="s">
        <v>365</v>
      </c>
      <c r="J21" s="66"/>
      <c r="K21" s="66"/>
      <c r="L21" s="66" t="s">
        <v>366</v>
      </c>
      <c r="M21" s="66"/>
      <c r="N21" s="66"/>
      <c r="O21" s="66"/>
      <c r="P21" s="67" t="s">
        <v>367</v>
      </c>
      <c r="Q21" s="67" t="s">
        <v>73</v>
      </c>
      <c r="R21" s="103">
        <v>339494</v>
      </c>
      <c r="S21" s="103">
        <v>339494</v>
      </c>
      <c r="T21" s="103">
        <v>329180</v>
      </c>
      <c r="U21" s="68">
        <f t="shared" si="0"/>
        <v>96.961949253889614</v>
      </c>
    </row>
    <row r="22" spans="1:22" ht="75" customHeight="1" x14ac:dyDescent="0.2">
      <c r="A22" s="60"/>
      <c r="B22" s="65" t="s">
        <v>57</v>
      </c>
      <c r="C22" s="66" t="s">
        <v>368</v>
      </c>
      <c r="D22" s="66"/>
      <c r="E22" s="66"/>
      <c r="F22" s="66"/>
      <c r="G22" s="66"/>
      <c r="H22" s="66"/>
      <c r="I22" s="66" t="s">
        <v>369</v>
      </c>
      <c r="J22" s="66"/>
      <c r="K22" s="66"/>
      <c r="L22" s="66" t="s">
        <v>370</v>
      </c>
      <c r="M22" s="66"/>
      <c r="N22" s="66"/>
      <c r="O22" s="66"/>
      <c r="P22" s="67" t="s">
        <v>371</v>
      </c>
      <c r="Q22" s="67" t="s">
        <v>73</v>
      </c>
      <c r="R22" s="67">
        <v>100</v>
      </c>
      <c r="S22" s="67">
        <v>100</v>
      </c>
      <c r="T22" s="67">
        <v>104.87</v>
      </c>
      <c r="U22" s="68">
        <f t="shared" si="0"/>
        <v>104.86999999999999</v>
      </c>
    </row>
    <row r="23" spans="1:22" ht="75" customHeight="1" x14ac:dyDescent="0.2">
      <c r="A23" s="60"/>
      <c r="B23" s="65" t="s">
        <v>57</v>
      </c>
      <c r="C23" s="66" t="s">
        <v>372</v>
      </c>
      <c r="D23" s="66"/>
      <c r="E23" s="66"/>
      <c r="F23" s="66"/>
      <c r="G23" s="66"/>
      <c r="H23" s="66"/>
      <c r="I23" s="66" t="s">
        <v>373</v>
      </c>
      <c r="J23" s="66"/>
      <c r="K23" s="66"/>
      <c r="L23" s="66" t="s">
        <v>374</v>
      </c>
      <c r="M23" s="66"/>
      <c r="N23" s="66"/>
      <c r="O23" s="66"/>
      <c r="P23" s="67" t="s">
        <v>348</v>
      </c>
      <c r="Q23" s="67" t="s">
        <v>68</v>
      </c>
      <c r="R23" s="67">
        <v>100</v>
      </c>
      <c r="S23" s="67">
        <v>100</v>
      </c>
      <c r="T23" s="67">
        <v>102.5</v>
      </c>
      <c r="U23" s="68">
        <f t="shared" si="0"/>
        <v>102.49999999999999</v>
      </c>
    </row>
    <row r="24" spans="1:22" ht="75" customHeight="1" x14ac:dyDescent="0.2">
      <c r="A24" s="60"/>
      <c r="B24" s="65" t="s">
        <v>57</v>
      </c>
      <c r="C24" s="66" t="s">
        <v>375</v>
      </c>
      <c r="D24" s="66"/>
      <c r="E24" s="66"/>
      <c r="F24" s="66"/>
      <c r="G24" s="66"/>
      <c r="H24" s="66"/>
      <c r="I24" s="66" t="s">
        <v>376</v>
      </c>
      <c r="J24" s="66"/>
      <c r="K24" s="66"/>
      <c r="L24" s="66" t="s">
        <v>377</v>
      </c>
      <c r="M24" s="66"/>
      <c r="N24" s="66"/>
      <c r="O24" s="66"/>
      <c r="P24" s="67" t="s">
        <v>348</v>
      </c>
      <c r="Q24" s="67" t="s">
        <v>68</v>
      </c>
      <c r="R24" s="67">
        <v>100</v>
      </c>
      <c r="S24" s="67">
        <v>100</v>
      </c>
      <c r="T24" s="67">
        <v>94.06</v>
      </c>
      <c r="U24" s="68">
        <f t="shared" si="0"/>
        <v>94.06</v>
      </c>
    </row>
    <row r="25" spans="1:22" ht="75" customHeight="1" x14ac:dyDescent="0.2">
      <c r="A25" s="60"/>
      <c r="B25" s="65" t="s">
        <v>57</v>
      </c>
      <c r="C25" s="66" t="s">
        <v>378</v>
      </c>
      <c r="D25" s="66"/>
      <c r="E25" s="66"/>
      <c r="F25" s="66"/>
      <c r="G25" s="66"/>
      <c r="H25" s="66"/>
      <c r="I25" s="66" t="s">
        <v>379</v>
      </c>
      <c r="J25" s="66"/>
      <c r="K25" s="66"/>
      <c r="L25" s="66" t="s">
        <v>380</v>
      </c>
      <c r="M25" s="66"/>
      <c r="N25" s="66"/>
      <c r="O25" s="66"/>
      <c r="P25" s="67" t="s">
        <v>363</v>
      </c>
      <c r="Q25" s="67" t="s">
        <v>73</v>
      </c>
      <c r="R25" s="103">
        <v>3000</v>
      </c>
      <c r="S25" s="103">
        <v>3000</v>
      </c>
      <c r="T25" s="103">
        <v>2312</v>
      </c>
      <c r="U25" s="68">
        <f t="shared" si="0"/>
        <v>77.066666666666677</v>
      </c>
    </row>
    <row r="26" spans="1:22" ht="75" customHeight="1" x14ac:dyDescent="0.2">
      <c r="A26" s="60"/>
      <c r="B26" s="65" t="s">
        <v>57</v>
      </c>
      <c r="C26" s="66" t="s">
        <v>381</v>
      </c>
      <c r="D26" s="66"/>
      <c r="E26" s="66"/>
      <c r="F26" s="66"/>
      <c r="G26" s="66"/>
      <c r="H26" s="66"/>
      <c r="I26" s="66" t="s">
        <v>382</v>
      </c>
      <c r="J26" s="66"/>
      <c r="K26" s="66"/>
      <c r="L26" s="66" t="s">
        <v>383</v>
      </c>
      <c r="M26" s="66"/>
      <c r="N26" s="66"/>
      <c r="O26" s="66"/>
      <c r="P26" s="67" t="s">
        <v>63</v>
      </c>
      <c r="Q26" s="67" t="s">
        <v>171</v>
      </c>
      <c r="R26" s="103">
        <v>218</v>
      </c>
      <c r="S26" s="103">
        <v>218</v>
      </c>
      <c r="T26" s="103">
        <v>208</v>
      </c>
      <c r="U26" s="68">
        <f t="shared" si="0"/>
        <v>95.412844036697251</v>
      </c>
    </row>
    <row r="27" spans="1:22" ht="75" customHeight="1" thickBot="1" x14ac:dyDescent="0.25">
      <c r="A27" s="60"/>
      <c r="B27" s="65" t="s">
        <v>57</v>
      </c>
      <c r="C27" s="66" t="s">
        <v>384</v>
      </c>
      <c r="D27" s="66"/>
      <c r="E27" s="66"/>
      <c r="F27" s="66"/>
      <c r="G27" s="66"/>
      <c r="H27" s="66"/>
      <c r="I27" s="66" t="s">
        <v>385</v>
      </c>
      <c r="J27" s="66"/>
      <c r="K27" s="66"/>
      <c r="L27" s="66" t="s">
        <v>386</v>
      </c>
      <c r="M27" s="66"/>
      <c r="N27" s="66"/>
      <c r="O27" s="66"/>
      <c r="P27" s="67" t="s">
        <v>387</v>
      </c>
      <c r="Q27" s="67" t="s">
        <v>73</v>
      </c>
      <c r="R27" s="103">
        <v>2099</v>
      </c>
      <c r="S27" s="103">
        <v>2099</v>
      </c>
      <c r="T27" s="103">
        <v>2039</v>
      </c>
      <c r="U27" s="68">
        <f t="shared" si="0"/>
        <v>97.141495950452594</v>
      </c>
    </row>
    <row r="28" spans="1:22" ht="22.5" customHeight="1" thickTop="1" thickBot="1" x14ac:dyDescent="0.25">
      <c r="B28" s="13" t="s">
        <v>82</v>
      </c>
      <c r="C28" s="14"/>
      <c r="D28" s="14"/>
      <c r="E28" s="14"/>
      <c r="F28" s="14"/>
      <c r="G28" s="14"/>
      <c r="H28" s="15"/>
      <c r="I28" s="15"/>
      <c r="J28" s="15"/>
      <c r="K28" s="15"/>
      <c r="L28" s="15"/>
      <c r="M28" s="15"/>
      <c r="N28" s="15"/>
      <c r="O28" s="15"/>
      <c r="P28" s="15"/>
      <c r="Q28" s="15"/>
      <c r="R28" s="15"/>
      <c r="S28" s="15"/>
      <c r="T28" s="15"/>
      <c r="U28" s="16"/>
      <c r="V28" s="69"/>
    </row>
    <row r="29" spans="1:22" ht="26.25" customHeight="1" thickTop="1" x14ac:dyDescent="0.2">
      <c r="B29" s="70"/>
      <c r="C29" s="71"/>
      <c r="D29" s="71"/>
      <c r="E29" s="71"/>
      <c r="F29" s="71"/>
      <c r="G29" s="71"/>
      <c r="H29" s="72"/>
      <c r="I29" s="72"/>
      <c r="J29" s="72"/>
      <c r="K29" s="72"/>
      <c r="L29" s="72"/>
      <c r="M29" s="72"/>
      <c r="N29" s="72"/>
      <c r="O29" s="72"/>
      <c r="P29" s="73"/>
      <c r="Q29" s="74"/>
      <c r="R29" s="75" t="s">
        <v>83</v>
      </c>
      <c r="S29" s="44" t="s">
        <v>84</v>
      </c>
      <c r="T29" s="75" t="s">
        <v>85</v>
      </c>
      <c r="U29" s="44" t="s">
        <v>86</v>
      </c>
    </row>
    <row r="30" spans="1:22" ht="26.25" customHeight="1" thickBot="1" x14ac:dyDescent="0.25">
      <c r="B30" s="76"/>
      <c r="C30" s="77"/>
      <c r="D30" s="77"/>
      <c r="E30" s="77"/>
      <c r="F30" s="77"/>
      <c r="G30" s="77"/>
      <c r="H30" s="78"/>
      <c r="I30" s="78"/>
      <c r="J30" s="78"/>
      <c r="K30" s="78"/>
      <c r="L30" s="78"/>
      <c r="M30" s="78"/>
      <c r="N30" s="78"/>
      <c r="O30" s="78"/>
      <c r="P30" s="79"/>
      <c r="Q30" s="80"/>
      <c r="R30" s="81" t="s">
        <v>87</v>
      </c>
      <c r="S30" s="80" t="s">
        <v>87</v>
      </c>
      <c r="T30" s="80" t="s">
        <v>87</v>
      </c>
      <c r="U30" s="80" t="s">
        <v>88</v>
      </c>
    </row>
    <row r="31" spans="1:22" ht="13.5" customHeight="1" thickBot="1" x14ac:dyDescent="0.25">
      <c r="B31" s="82" t="s">
        <v>89</v>
      </c>
      <c r="C31" s="83"/>
      <c r="D31" s="83"/>
      <c r="E31" s="84"/>
      <c r="F31" s="84"/>
      <c r="G31" s="84"/>
      <c r="H31" s="85"/>
      <c r="I31" s="85"/>
      <c r="J31" s="85"/>
      <c r="K31" s="85"/>
      <c r="L31" s="85"/>
      <c r="M31" s="85"/>
      <c r="N31" s="85"/>
      <c r="O31" s="85"/>
      <c r="P31" s="86"/>
      <c r="Q31" s="86"/>
      <c r="R31" s="87">
        <f>2833.990008</f>
        <v>2833.9900080000002</v>
      </c>
      <c r="S31" s="87">
        <f>2833.990008</f>
        <v>2833.9900080000002</v>
      </c>
      <c r="T31" s="87">
        <f>2839.08096351</f>
        <v>2839.0809635099999</v>
      </c>
      <c r="U31" s="88">
        <f>+IF(ISERR(T31/S31*100),"N/A",T31/S31*100)</f>
        <v>100.17963914818431</v>
      </c>
    </row>
    <row r="32" spans="1:22" ht="13.5" customHeight="1" thickBot="1" x14ac:dyDescent="0.25">
      <c r="B32" s="89" t="s">
        <v>90</v>
      </c>
      <c r="C32" s="90"/>
      <c r="D32" s="90"/>
      <c r="E32" s="91"/>
      <c r="F32" s="91"/>
      <c r="G32" s="91"/>
      <c r="H32" s="92"/>
      <c r="I32" s="92"/>
      <c r="J32" s="92"/>
      <c r="K32" s="92"/>
      <c r="L32" s="92"/>
      <c r="M32" s="92"/>
      <c r="N32" s="92"/>
      <c r="O32" s="92"/>
      <c r="P32" s="93"/>
      <c r="Q32" s="93"/>
      <c r="R32" s="87">
        <f>2844.50633805</f>
        <v>2844.5063380500001</v>
      </c>
      <c r="S32" s="87">
        <f>2844.50633805</f>
        <v>2844.5063380500001</v>
      </c>
      <c r="T32" s="87">
        <f>2839.08096351</f>
        <v>2839.0809635099999</v>
      </c>
      <c r="U32" s="88">
        <f>+IF(ISERR(T32/S32*100),"N/A",T32/S32*100)</f>
        <v>99.809268326548377</v>
      </c>
    </row>
    <row r="33" spans="2:21" ht="14.85" customHeight="1" thickTop="1" thickBot="1" x14ac:dyDescent="0.25">
      <c r="B33" s="13" t="s">
        <v>91</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2">
      <c r="B34" s="94" t="s">
        <v>92</v>
      </c>
      <c r="C34" s="96"/>
      <c r="D34" s="96"/>
      <c r="E34" s="96"/>
      <c r="F34" s="96"/>
      <c r="G34" s="96"/>
      <c r="H34" s="96"/>
      <c r="I34" s="96"/>
      <c r="J34" s="96"/>
      <c r="K34" s="96"/>
      <c r="L34" s="96"/>
      <c r="M34" s="96"/>
      <c r="N34" s="96"/>
      <c r="O34" s="96"/>
      <c r="P34" s="96"/>
      <c r="Q34" s="96"/>
      <c r="R34" s="96"/>
      <c r="S34" s="96"/>
      <c r="T34" s="96"/>
      <c r="U34" s="95"/>
    </row>
    <row r="35" spans="2:21" ht="108.95" customHeight="1" x14ac:dyDescent="0.2">
      <c r="B35" s="97" t="s">
        <v>388</v>
      </c>
      <c r="C35" s="99"/>
      <c r="D35" s="99"/>
      <c r="E35" s="99"/>
      <c r="F35" s="99"/>
      <c r="G35" s="99"/>
      <c r="H35" s="99"/>
      <c r="I35" s="99"/>
      <c r="J35" s="99"/>
      <c r="K35" s="99"/>
      <c r="L35" s="99"/>
      <c r="M35" s="99"/>
      <c r="N35" s="99"/>
      <c r="O35" s="99"/>
      <c r="P35" s="99"/>
      <c r="Q35" s="99"/>
      <c r="R35" s="99"/>
      <c r="S35" s="99"/>
      <c r="T35" s="99"/>
      <c r="U35" s="98"/>
    </row>
    <row r="36" spans="2:21" ht="103.7" customHeight="1" x14ac:dyDescent="0.2">
      <c r="B36" s="97" t="s">
        <v>389</v>
      </c>
      <c r="C36" s="99"/>
      <c r="D36" s="99"/>
      <c r="E36" s="99"/>
      <c r="F36" s="99"/>
      <c r="G36" s="99"/>
      <c r="H36" s="99"/>
      <c r="I36" s="99"/>
      <c r="J36" s="99"/>
      <c r="K36" s="99"/>
      <c r="L36" s="99"/>
      <c r="M36" s="99"/>
      <c r="N36" s="99"/>
      <c r="O36" s="99"/>
      <c r="P36" s="99"/>
      <c r="Q36" s="99"/>
      <c r="R36" s="99"/>
      <c r="S36" s="99"/>
      <c r="T36" s="99"/>
      <c r="U36" s="98"/>
    </row>
    <row r="37" spans="2:21" ht="132.94999999999999" customHeight="1" x14ac:dyDescent="0.2">
      <c r="B37" s="97" t="s">
        <v>390</v>
      </c>
      <c r="C37" s="99"/>
      <c r="D37" s="99"/>
      <c r="E37" s="99"/>
      <c r="F37" s="99"/>
      <c r="G37" s="99"/>
      <c r="H37" s="99"/>
      <c r="I37" s="99"/>
      <c r="J37" s="99"/>
      <c r="K37" s="99"/>
      <c r="L37" s="99"/>
      <c r="M37" s="99"/>
      <c r="N37" s="99"/>
      <c r="O37" s="99"/>
      <c r="P37" s="99"/>
      <c r="Q37" s="99"/>
      <c r="R37" s="99"/>
      <c r="S37" s="99"/>
      <c r="T37" s="99"/>
      <c r="U37" s="98"/>
    </row>
    <row r="38" spans="2:21" ht="126.75" customHeight="1" x14ac:dyDescent="0.2">
      <c r="B38" s="97" t="s">
        <v>391</v>
      </c>
      <c r="C38" s="99"/>
      <c r="D38" s="99"/>
      <c r="E38" s="99"/>
      <c r="F38" s="99"/>
      <c r="G38" s="99"/>
      <c r="H38" s="99"/>
      <c r="I38" s="99"/>
      <c r="J38" s="99"/>
      <c r="K38" s="99"/>
      <c r="L38" s="99"/>
      <c r="M38" s="99"/>
      <c r="N38" s="99"/>
      <c r="O38" s="99"/>
      <c r="P38" s="99"/>
      <c r="Q38" s="99"/>
      <c r="R38" s="99"/>
      <c r="S38" s="99"/>
      <c r="T38" s="99"/>
      <c r="U38" s="98"/>
    </row>
    <row r="39" spans="2:21" ht="53.45" customHeight="1" x14ac:dyDescent="0.2">
      <c r="B39" s="97" t="s">
        <v>392</v>
      </c>
      <c r="C39" s="99"/>
      <c r="D39" s="99"/>
      <c r="E39" s="99"/>
      <c r="F39" s="99"/>
      <c r="G39" s="99"/>
      <c r="H39" s="99"/>
      <c r="I39" s="99"/>
      <c r="J39" s="99"/>
      <c r="K39" s="99"/>
      <c r="L39" s="99"/>
      <c r="M39" s="99"/>
      <c r="N39" s="99"/>
      <c r="O39" s="99"/>
      <c r="P39" s="99"/>
      <c r="Q39" s="99"/>
      <c r="R39" s="99"/>
      <c r="S39" s="99"/>
      <c r="T39" s="99"/>
      <c r="U39" s="98"/>
    </row>
    <row r="40" spans="2:21" ht="151.69999999999999" customHeight="1" x14ac:dyDescent="0.2">
      <c r="B40" s="97" t="s">
        <v>393</v>
      </c>
      <c r="C40" s="99"/>
      <c r="D40" s="99"/>
      <c r="E40" s="99"/>
      <c r="F40" s="99"/>
      <c r="G40" s="99"/>
      <c r="H40" s="99"/>
      <c r="I40" s="99"/>
      <c r="J40" s="99"/>
      <c r="K40" s="99"/>
      <c r="L40" s="99"/>
      <c r="M40" s="99"/>
      <c r="N40" s="99"/>
      <c r="O40" s="99"/>
      <c r="P40" s="99"/>
      <c r="Q40" s="99"/>
      <c r="R40" s="99"/>
      <c r="S40" s="99"/>
      <c r="T40" s="99"/>
      <c r="U40" s="98"/>
    </row>
    <row r="41" spans="2:21" ht="66.95" customHeight="1" x14ac:dyDescent="0.2">
      <c r="B41" s="97" t="s">
        <v>394</v>
      </c>
      <c r="C41" s="99"/>
      <c r="D41" s="99"/>
      <c r="E41" s="99"/>
      <c r="F41" s="99"/>
      <c r="G41" s="99"/>
      <c r="H41" s="99"/>
      <c r="I41" s="99"/>
      <c r="J41" s="99"/>
      <c r="K41" s="99"/>
      <c r="L41" s="99"/>
      <c r="M41" s="99"/>
      <c r="N41" s="99"/>
      <c r="O41" s="99"/>
      <c r="P41" s="99"/>
      <c r="Q41" s="99"/>
      <c r="R41" s="99"/>
      <c r="S41" s="99"/>
      <c r="T41" s="99"/>
      <c r="U41" s="98"/>
    </row>
    <row r="42" spans="2:21" ht="34.5" customHeight="1" x14ac:dyDescent="0.2">
      <c r="B42" s="97" t="s">
        <v>395</v>
      </c>
      <c r="C42" s="99"/>
      <c r="D42" s="99"/>
      <c r="E42" s="99"/>
      <c r="F42" s="99"/>
      <c r="G42" s="99"/>
      <c r="H42" s="99"/>
      <c r="I42" s="99"/>
      <c r="J42" s="99"/>
      <c r="K42" s="99"/>
      <c r="L42" s="99"/>
      <c r="M42" s="99"/>
      <c r="N42" s="99"/>
      <c r="O42" s="99"/>
      <c r="P42" s="99"/>
      <c r="Q42" s="99"/>
      <c r="R42" s="99"/>
      <c r="S42" s="99"/>
      <c r="T42" s="99"/>
      <c r="U42" s="98"/>
    </row>
    <row r="43" spans="2:21" ht="29.25" customHeight="1" x14ac:dyDescent="0.2">
      <c r="B43" s="97" t="s">
        <v>396</v>
      </c>
      <c r="C43" s="99"/>
      <c r="D43" s="99"/>
      <c r="E43" s="99"/>
      <c r="F43" s="99"/>
      <c r="G43" s="99"/>
      <c r="H43" s="99"/>
      <c r="I43" s="99"/>
      <c r="J43" s="99"/>
      <c r="K43" s="99"/>
      <c r="L43" s="99"/>
      <c r="M43" s="99"/>
      <c r="N43" s="99"/>
      <c r="O43" s="99"/>
      <c r="P43" s="99"/>
      <c r="Q43" s="99"/>
      <c r="R43" s="99"/>
      <c r="S43" s="99"/>
      <c r="T43" s="99"/>
      <c r="U43" s="98"/>
    </row>
    <row r="44" spans="2:21" ht="176.1" customHeight="1" x14ac:dyDescent="0.2">
      <c r="B44" s="97" t="s">
        <v>397</v>
      </c>
      <c r="C44" s="99"/>
      <c r="D44" s="99"/>
      <c r="E44" s="99"/>
      <c r="F44" s="99"/>
      <c r="G44" s="99"/>
      <c r="H44" s="99"/>
      <c r="I44" s="99"/>
      <c r="J44" s="99"/>
      <c r="K44" s="99"/>
      <c r="L44" s="99"/>
      <c r="M44" s="99"/>
      <c r="N44" s="99"/>
      <c r="O44" s="99"/>
      <c r="P44" s="99"/>
      <c r="Q44" s="99"/>
      <c r="R44" s="99"/>
      <c r="S44" s="99"/>
      <c r="T44" s="99"/>
      <c r="U44" s="98"/>
    </row>
    <row r="45" spans="2:21" ht="166.5" customHeight="1" x14ac:dyDescent="0.2">
      <c r="B45" s="97" t="s">
        <v>398</v>
      </c>
      <c r="C45" s="99"/>
      <c r="D45" s="99"/>
      <c r="E45" s="99"/>
      <c r="F45" s="99"/>
      <c r="G45" s="99"/>
      <c r="H45" s="99"/>
      <c r="I45" s="99"/>
      <c r="J45" s="99"/>
      <c r="K45" s="99"/>
      <c r="L45" s="99"/>
      <c r="M45" s="99"/>
      <c r="N45" s="99"/>
      <c r="O45" s="99"/>
      <c r="P45" s="99"/>
      <c r="Q45" s="99"/>
      <c r="R45" s="99"/>
      <c r="S45" s="99"/>
      <c r="T45" s="99"/>
      <c r="U45" s="98"/>
    </row>
    <row r="46" spans="2:21" ht="55.7" customHeight="1" x14ac:dyDescent="0.2">
      <c r="B46" s="97" t="s">
        <v>399</v>
      </c>
      <c r="C46" s="99"/>
      <c r="D46" s="99"/>
      <c r="E46" s="99"/>
      <c r="F46" s="99"/>
      <c r="G46" s="99"/>
      <c r="H46" s="99"/>
      <c r="I46" s="99"/>
      <c r="J46" s="99"/>
      <c r="K46" s="99"/>
      <c r="L46" s="99"/>
      <c r="M46" s="99"/>
      <c r="N46" s="99"/>
      <c r="O46" s="99"/>
      <c r="P46" s="99"/>
      <c r="Q46" s="99"/>
      <c r="R46" s="99"/>
      <c r="S46" s="99"/>
      <c r="T46" s="99"/>
      <c r="U46" s="98"/>
    </row>
    <row r="47" spans="2:21" ht="86.45" customHeight="1" x14ac:dyDescent="0.2">
      <c r="B47" s="97" t="s">
        <v>400</v>
      </c>
      <c r="C47" s="99"/>
      <c r="D47" s="99"/>
      <c r="E47" s="99"/>
      <c r="F47" s="99"/>
      <c r="G47" s="99"/>
      <c r="H47" s="99"/>
      <c r="I47" s="99"/>
      <c r="J47" s="99"/>
      <c r="K47" s="99"/>
      <c r="L47" s="99"/>
      <c r="M47" s="99"/>
      <c r="N47" s="99"/>
      <c r="O47" s="99"/>
      <c r="P47" s="99"/>
      <c r="Q47" s="99"/>
      <c r="R47" s="99"/>
      <c r="S47" s="99"/>
      <c r="T47" s="99"/>
      <c r="U47" s="98"/>
    </row>
    <row r="48" spans="2:21" ht="123.75" customHeight="1" x14ac:dyDescent="0.2">
      <c r="B48" s="97" t="s">
        <v>401</v>
      </c>
      <c r="C48" s="99"/>
      <c r="D48" s="99"/>
      <c r="E48" s="99"/>
      <c r="F48" s="99"/>
      <c r="G48" s="99"/>
      <c r="H48" s="99"/>
      <c r="I48" s="99"/>
      <c r="J48" s="99"/>
      <c r="K48" s="99"/>
      <c r="L48" s="99"/>
      <c r="M48" s="99"/>
      <c r="N48" s="99"/>
      <c r="O48" s="99"/>
      <c r="P48" s="99"/>
      <c r="Q48" s="99"/>
      <c r="R48" s="99"/>
      <c r="S48" s="99"/>
      <c r="T48" s="99"/>
      <c r="U48" s="98"/>
    </row>
    <row r="49" spans="2:21" ht="108.2" customHeight="1" x14ac:dyDescent="0.2">
      <c r="B49" s="97" t="s">
        <v>402</v>
      </c>
      <c r="C49" s="99"/>
      <c r="D49" s="99"/>
      <c r="E49" s="99"/>
      <c r="F49" s="99"/>
      <c r="G49" s="99"/>
      <c r="H49" s="99"/>
      <c r="I49" s="99"/>
      <c r="J49" s="99"/>
      <c r="K49" s="99"/>
      <c r="L49" s="99"/>
      <c r="M49" s="99"/>
      <c r="N49" s="99"/>
      <c r="O49" s="99"/>
      <c r="P49" s="99"/>
      <c r="Q49" s="99"/>
      <c r="R49" s="99"/>
      <c r="S49" s="99"/>
      <c r="T49" s="99"/>
      <c r="U49" s="98"/>
    </row>
    <row r="50" spans="2:21" ht="33.6" customHeight="1" x14ac:dyDescent="0.2">
      <c r="B50" s="97" t="s">
        <v>403</v>
      </c>
      <c r="C50" s="99"/>
      <c r="D50" s="99"/>
      <c r="E50" s="99"/>
      <c r="F50" s="99"/>
      <c r="G50" s="99"/>
      <c r="H50" s="99"/>
      <c r="I50" s="99"/>
      <c r="J50" s="99"/>
      <c r="K50" s="99"/>
      <c r="L50" s="99"/>
      <c r="M50" s="99"/>
      <c r="N50" s="99"/>
      <c r="O50" s="99"/>
      <c r="P50" s="99"/>
      <c r="Q50" s="99"/>
      <c r="R50" s="99"/>
      <c r="S50" s="99"/>
      <c r="T50" s="99"/>
      <c r="U50" s="98"/>
    </row>
    <row r="51" spans="2:21" ht="94.7" customHeight="1" thickBot="1" x14ac:dyDescent="0.25">
      <c r="B51" s="100" t="s">
        <v>404</v>
      </c>
      <c r="C51" s="102"/>
      <c r="D51" s="102"/>
      <c r="E51" s="102"/>
      <c r="F51" s="102"/>
      <c r="G51" s="102"/>
      <c r="H51" s="102"/>
      <c r="I51" s="102"/>
      <c r="J51" s="102"/>
      <c r="K51" s="102"/>
      <c r="L51" s="102"/>
      <c r="M51" s="102"/>
      <c r="N51" s="102"/>
      <c r="O51" s="102"/>
      <c r="P51" s="102"/>
      <c r="Q51" s="102"/>
      <c r="R51" s="102"/>
      <c r="S51" s="102"/>
      <c r="T51" s="102"/>
      <c r="U51" s="101"/>
    </row>
  </sheetData>
  <mergeCells count="92">
    <mergeCell ref="B50:U50"/>
    <mergeCell ref="B51:U51"/>
    <mergeCell ref="B44:U44"/>
    <mergeCell ref="B45:U45"/>
    <mergeCell ref="B46:U46"/>
    <mergeCell ref="B47:U47"/>
    <mergeCell ref="B48:U48"/>
    <mergeCell ref="B49:U49"/>
    <mergeCell ref="B38:U38"/>
    <mergeCell ref="B39:U39"/>
    <mergeCell ref="B40:U40"/>
    <mergeCell ref="B41:U41"/>
    <mergeCell ref="B42:U42"/>
    <mergeCell ref="B43:U43"/>
    <mergeCell ref="B31:D31"/>
    <mergeCell ref="B32:D32"/>
    <mergeCell ref="B34:U34"/>
    <mergeCell ref="B35:U35"/>
    <mergeCell ref="B36:U36"/>
    <mergeCell ref="B37:U37"/>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topLeftCell="A22"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405</v>
      </c>
      <c r="D4" s="19" t="s">
        <v>406</v>
      </c>
      <c r="E4" s="19"/>
      <c r="F4" s="19"/>
      <c r="G4" s="19"/>
      <c r="H4" s="19"/>
      <c r="I4" s="20"/>
      <c r="J4" s="21" t="s">
        <v>10</v>
      </c>
      <c r="K4" s="22" t="s">
        <v>11</v>
      </c>
      <c r="L4" s="23" t="s">
        <v>12</v>
      </c>
      <c r="M4" s="23"/>
      <c r="N4" s="23"/>
      <c r="O4" s="23"/>
      <c r="P4" s="21" t="s">
        <v>13</v>
      </c>
      <c r="Q4" s="23" t="s">
        <v>326</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328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407</v>
      </c>
      <c r="D11" s="62"/>
      <c r="E11" s="62"/>
      <c r="F11" s="62"/>
      <c r="G11" s="62"/>
      <c r="H11" s="62"/>
      <c r="I11" s="62" t="s">
        <v>408</v>
      </c>
      <c r="J11" s="62"/>
      <c r="K11" s="62"/>
      <c r="L11" s="62" t="s">
        <v>409</v>
      </c>
      <c r="M11" s="62"/>
      <c r="N11" s="62"/>
      <c r="O11" s="62"/>
      <c r="P11" s="63" t="s">
        <v>50</v>
      </c>
      <c r="Q11" s="63" t="s">
        <v>45</v>
      </c>
      <c r="R11" s="63">
        <v>67.25</v>
      </c>
      <c r="S11" s="63">
        <v>67.25</v>
      </c>
      <c r="T11" s="63">
        <v>76.89</v>
      </c>
      <c r="U11" s="64">
        <f>IF(ISERR(T11/S11*100),"N/A",T11/S11*100)</f>
        <v>114.33457249070631</v>
      </c>
    </row>
    <row r="12" spans="1:34" ht="75" customHeight="1" thickTop="1" thickBot="1" x14ac:dyDescent="0.25">
      <c r="A12" s="60"/>
      <c r="B12" s="61" t="s">
        <v>46</v>
      </c>
      <c r="C12" s="62" t="s">
        <v>410</v>
      </c>
      <c r="D12" s="62"/>
      <c r="E12" s="62"/>
      <c r="F12" s="62"/>
      <c r="G12" s="62"/>
      <c r="H12" s="62"/>
      <c r="I12" s="62" t="s">
        <v>411</v>
      </c>
      <c r="J12" s="62"/>
      <c r="K12" s="62"/>
      <c r="L12" s="62" t="s">
        <v>412</v>
      </c>
      <c r="M12" s="62"/>
      <c r="N12" s="62"/>
      <c r="O12" s="62"/>
      <c r="P12" s="63" t="s">
        <v>50</v>
      </c>
      <c r="Q12" s="63" t="s">
        <v>45</v>
      </c>
      <c r="R12" s="63">
        <v>1.78</v>
      </c>
      <c r="S12" s="63">
        <v>1.78</v>
      </c>
      <c r="T12" s="63">
        <v>0.87</v>
      </c>
      <c r="U12" s="64">
        <f>IF(ISERR((S12-T12)*100/S12+100),"N/A",(S12-T12)*100/S12+100)</f>
        <v>151.12359550561797</v>
      </c>
    </row>
    <row r="13" spans="1:34" ht="75" customHeight="1" thickTop="1" x14ac:dyDescent="0.2">
      <c r="A13" s="60"/>
      <c r="B13" s="61" t="s">
        <v>52</v>
      </c>
      <c r="C13" s="62" t="s">
        <v>413</v>
      </c>
      <c r="D13" s="62"/>
      <c r="E13" s="62"/>
      <c r="F13" s="62"/>
      <c r="G13" s="62"/>
      <c r="H13" s="62"/>
      <c r="I13" s="62" t="s">
        <v>414</v>
      </c>
      <c r="J13" s="62"/>
      <c r="K13" s="62"/>
      <c r="L13" s="62" t="s">
        <v>415</v>
      </c>
      <c r="M13" s="62"/>
      <c r="N13" s="62"/>
      <c r="O13" s="62"/>
      <c r="P13" s="63" t="s">
        <v>416</v>
      </c>
      <c r="Q13" s="63" t="s">
        <v>73</v>
      </c>
      <c r="R13" s="104">
        <v>76868</v>
      </c>
      <c r="S13" s="104">
        <v>76868</v>
      </c>
      <c r="T13" s="104">
        <v>83356</v>
      </c>
      <c r="U13" s="64">
        <f t="shared" ref="U13:U24" si="0">IF(ISERR(T13/S13*100),"N/A",T13/S13*100)</f>
        <v>108.44044335744394</v>
      </c>
    </row>
    <row r="14" spans="1:34" ht="75" customHeight="1" x14ac:dyDescent="0.2">
      <c r="A14" s="60"/>
      <c r="B14" s="65" t="s">
        <v>57</v>
      </c>
      <c r="C14" s="66" t="s">
        <v>417</v>
      </c>
      <c r="D14" s="66"/>
      <c r="E14" s="66"/>
      <c r="F14" s="66"/>
      <c r="G14" s="66"/>
      <c r="H14" s="66"/>
      <c r="I14" s="66" t="s">
        <v>418</v>
      </c>
      <c r="J14" s="66"/>
      <c r="K14" s="66"/>
      <c r="L14" s="66" t="s">
        <v>419</v>
      </c>
      <c r="M14" s="66"/>
      <c r="N14" s="66"/>
      <c r="O14" s="66"/>
      <c r="P14" s="67" t="s">
        <v>420</v>
      </c>
      <c r="Q14" s="67" t="s">
        <v>73</v>
      </c>
      <c r="R14" s="103">
        <v>773785</v>
      </c>
      <c r="S14" s="103">
        <v>773785</v>
      </c>
      <c r="T14" s="103">
        <v>775936</v>
      </c>
      <c r="U14" s="68">
        <f t="shared" si="0"/>
        <v>100.27798419457601</v>
      </c>
    </row>
    <row r="15" spans="1:34" ht="75" customHeight="1" thickBot="1" x14ac:dyDescent="0.25">
      <c r="A15" s="60"/>
      <c r="B15" s="65" t="s">
        <v>57</v>
      </c>
      <c r="C15" s="66" t="s">
        <v>421</v>
      </c>
      <c r="D15" s="66"/>
      <c r="E15" s="66"/>
      <c r="F15" s="66"/>
      <c r="G15" s="66"/>
      <c r="H15" s="66"/>
      <c r="I15" s="66" t="s">
        <v>422</v>
      </c>
      <c r="J15" s="66"/>
      <c r="K15" s="66"/>
      <c r="L15" s="66" t="s">
        <v>423</v>
      </c>
      <c r="M15" s="66"/>
      <c r="N15" s="66"/>
      <c r="O15" s="66"/>
      <c r="P15" s="67" t="s">
        <v>363</v>
      </c>
      <c r="Q15" s="67" t="s">
        <v>73</v>
      </c>
      <c r="R15" s="103">
        <v>34278</v>
      </c>
      <c r="S15" s="103">
        <v>34278</v>
      </c>
      <c r="T15" s="103">
        <v>34104</v>
      </c>
      <c r="U15" s="68">
        <f t="shared" si="0"/>
        <v>99.492385786802032</v>
      </c>
    </row>
    <row r="16" spans="1:34" ht="75" customHeight="1" thickTop="1" x14ac:dyDescent="0.2">
      <c r="A16" s="60"/>
      <c r="B16" s="61" t="s">
        <v>63</v>
      </c>
      <c r="C16" s="62" t="s">
        <v>353</v>
      </c>
      <c r="D16" s="62"/>
      <c r="E16" s="62"/>
      <c r="F16" s="62"/>
      <c r="G16" s="62"/>
      <c r="H16" s="62"/>
      <c r="I16" s="62" t="s">
        <v>354</v>
      </c>
      <c r="J16" s="62"/>
      <c r="K16" s="62"/>
      <c r="L16" s="62" t="s">
        <v>424</v>
      </c>
      <c r="M16" s="62"/>
      <c r="N16" s="62"/>
      <c r="O16" s="62"/>
      <c r="P16" s="63" t="s">
        <v>356</v>
      </c>
      <c r="Q16" s="63" t="s">
        <v>73</v>
      </c>
      <c r="R16" s="104">
        <v>2115</v>
      </c>
      <c r="S16" s="104">
        <v>2115</v>
      </c>
      <c r="T16" s="104">
        <v>1811</v>
      </c>
      <c r="U16" s="64">
        <f t="shared" si="0"/>
        <v>85.626477541371159</v>
      </c>
    </row>
    <row r="17" spans="1:22" ht="75" customHeight="1" x14ac:dyDescent="0.2">
      <c r="A17" s="60"/>
      <c r="B17" s="65" t="s">
        <v>57</v>
      </c>
      <c r="C17" s="66" t="s">
        <v>425</v>
      </c>
      <c r="D17" s="66"/>
      <c r="E17" s="66"/>
      <c r="F17" s="66"/>
      <c r="G17" s="66"/>
      <c r="H17" s="66"/>
      <c r="I17" s="66" t="s">
        <v>426</v>
      </c>
      <c r="J17" s="66"/>
      <c r="K17" s="66"/>
      <c r="L17" s="66" t="s">
        <v>427</v>
      </c>
      <c r="M17" s="66"/>
      <c r="N17" s="66"/>
      <c r="O17" s="66"/>
      <c r="P17" s="67" t="s">
        <v>340</v>
      </c>
      <c r="Q17" s="67" t="s">
        <v>171</v>
      </c>
      <c r="R17" s="103">
        <v>28366</v>
      </c>
      <c r="S17" s="103">
        <v>28366</v>
      </c>
      <c r="T17" s="103">
        <v>28313</v>
      </c>
      <c r="U17" s="68">
        <f t="shared" si="0"/>
        <v>99.813156595924696</v>
      </c>
    </row>
    <row r="18" spans="1:22" ht="75" customHeight="1" x14ac:dyDescent="0.2">
      <c r="A18" s="60"/>
      <c r="B18" s="65" t="s">
        <v>57</v>
      </c>
      <c r="C18" s="66" t="s">
        <v>428</v>
      </c>
      <c r="D18" s="66"/>
      <c r="E18" s="66"/>
      <c r="F18" s="66"/>
      <c r="G18" s="66"/>
      <c r="H18" s="66"/>
      <c r="I18" s="66" t="s">
        <v>365</v>
      </c>
      <c r="J18" s="66"/>
      <c r="K18" s="66"/>
      <c r="L18" s="66" t="s">
        <v>429</v>
      </c>
      <c r="M18" s="66"/>
      <c r="N18" s="66"/>
      <c r="O18" s="66"/>
      <c r="P18" s="67" t="s">
        <v>61</v>
      </c>
      <c r="Q18" s="67" t="s">
        <v>73</v>
      </c>
      <c r="R18" s="103">
        <v>5920862</v>
      </c>
      <c r="S18" s="103">
        <v>5920862</v>
      </c>
      <c r="T18" s="103">
        <v>6012136</v>
      </c>
      <c r="U18" s="68">
        <f t="shared" si="0"/>
        <v>101.5415660760207</v>
      </c>
    </row>
    <row r="19" spans="1:22" ht="75" customHeight="1" x14ac:dyDescent="0.2">
      <c r="A19" s="60"/>
      <c r="B19" s="65" t="s">
        <v>57</v>
      </c>
      <c r="C19" s="66" t="s">
        <v>430</v>
      </c>
      <c r="D19" s="66"/>
      <c r="E19" s="66"/>
      <c r="F19" s="66"/>
      <c r="G19" s="66"/>
      <c r="H19" s="66"/>
      <c r="I19" s="66" t="s">
        <v>431</v>
      </c>
      <c r="J19" s="66"/>
      <c r="K19" s="66"/>
      <c r="L19" s="66" t="s">
        <v>432</v>
      </c>
      <c r="M19" s="66"/>
      <c r="N19" s="66"/>
      <c r="O19" s="66"/>
      <c r="P19" s="67" t="s">
        <v>433</v>
      </c>
      <c r="Q19" s="67" t="s">
        <v>73</v>
      </c>
      <c r="R19" s="103">
        <v>1338</v>
      </c>
      <c r="S19" s="103">
        <v>1338</v>
      </c>
      <c r="T19" s="103">
        <v>1404</v>
      </c>
      <c r="U19" s="68">
        <f t="shared" si="0"/>
        <v>104.93273542600896</v>
      </c>
    </row>
    <row r="20" spans="1:22" ht="75" customHeight="1" x14ac:dyDescent="0.2">
      <c r="A20" s="60"/>
      <c r="B20" s="65" t="s">
        <v>57</v>
      </c>
      <c r="C20" s="66" t="s">
        <v>434</v>
      </c>
      <c r="D20" s="66"/>
      <c r="E20" s="66"/>
      <c r="F20" s="66"/>
      <c r="G20" s="66"/>
      <c r="H20" s="66"/>
      <c r="I20" s="66" t="s">
        <v>435</v>
      </c>
      <c r="J20" s="66"/>
      <c r="K20" s="66"/>
      <c r="L20" s="66" t="s">
        <v>436</v>
      </c>
      <c r="M20" s="66"/>
      <c r="N20" s="66"/>
      <c r="O20" s="66"/>
      <c r="P20" s="67" t="s">
        <v>344</v>
      </c>
      <c r="Q20" s="67" t="s">
        <v>73</v>
      </c>
      <c r="R20" s="103">
        <v>46611</v>
      </c>
      <c r="S20" s="103">
        <v>46611</v>
      </c>
      <c r="T20" s="103">
        <v>47407</v>
      </c>
      <c r="U20" s="68">
        <f t="shared" si="0"/>
        <v>101.70775138915707</v>
      </c>
    </row>
    <row r="21" spans="1:22" ht="75" customHeight="1" x14ac:dyDescent="0.2">
      <c r="A21" s="60"/>
      <c r="B21" s="65" t="s">
        <v>57</v>
      </c>
      <c r="C21" s="66" t="s">
        <v>437</v>
      </c>
      <c r="D21" s="66"/>
      <c r="E21" s="66"/>
      <c r="F21" s="66"/>
      <c r="G21" s="66"/>
      <c r="H21" s="66"/>
      <c r="I21" s="66" t="s">
        <v>438</v>
      </c>
      <c r="J21" s="66"/>
      <c r="K21" s="66"/>
      <c r="L21" s="66" t="s">
        <v>439</v>
      </c>
      <c r="M21" s="66"/>
      <c r="N21" s="66"/>
      <c r="O21" s="66"/>
      <c r="P21" s="67" t="s">
        <v>440</v>
      </c>
      <c r="Q21" s="67" t="s">
        <v>73</v>
      </c>
      <c r="R21" s="103">
        <v>735</v>
      </c>
      <c r="S21" s="103">
        <v>735</v>
      </c>
      <c r="T21" s="103">
        <v>858</v>
      </c>
      <c r="U21" s="68">
        <f t="shared" si="0"/>
        <v>116.73469387755102</v>
      </c>
    </row>
    <row r="22" spans="1:22" ht="75" customHeight="1" x14ac:dyDescent="0.2">
      <c r="A22" s="60"/>
      <c r="B22" s="65" t="s">
        <v>57</v>
      </c>
      <c r="C22" s="66" t="s">
        <v>441</v>
      </c>
      <c r="D22" s="66"/>
      <c r="E22" s="66"/>
      <c r="F22" s="66"/>
      <c r="G22" s="66"/>
      <c r="H22" s="66"/>
      <c r="I22" s="66" t="s">
        <v>442</v>
      </c>
      <c r="J22" s="66"/>
      <c r="K22" s="66"/>
      <c r="L22" s="66" t="s">
        <v>443</v>
      </c>
      <c r="M22" s="66"/>
      <c r="N22" s="66"/>
      <c r="O22" s="66"/>
      <c r="P22" s="67" t="s">
        <v>363</v>
      </c>
      <c r="Q22" s="67" t="s">
        <v>73</v>
      </c>
      <c r="R22" s="67">
        <v>100</v>
      </c>
      <c r="S22" s="67">
        <v>100</v>
      </c>
      <c r="T22" s="67">
        <v>99.65</v>
      </c>
      <c r="U22" s="68">
        <f t="shared" si="0"/>
        <v>99.65</v>
      </c>
    </row>
    <row r="23" spans="1:22" ht="75" customHeight="1" x14ac:dyDescent="0.2">
      <c r="A23" s="60"/>
      <c r="B23" s="65" t="s">
        <v>57</v>
      </c>
      <c r="C23" s="66" t="s">
        <v>444</v>
      </c>
      <c r="D23" s="66"/>
      <c r="E23" s="66"/>
      <c r="F23" s="66"/>
      <c r="G23" s="66"/>
      <c r="H23" s="66"/>
      <c r="I23" s="66" t="s">
        <v>445</v>
      </c>
      <c r="J23" s="66"/>
      <c r="K23" s="66"/>
      <c r="L23" s="66" t="s">
        <v>446</v>
      </c>
      <c r="M23" s="66"/>
      <c r="N23" s="66"/>
      <c r="O23" s="66"/>
      <c r="P23" s="67" t="s">
        <v>348</v>
      </c>
      <c r="Q23" s="67" t="s">
        <v>171</v>
      </c>
      <c r="R23" s="67">
        <v>100</v>
      </c>
      <c r="S23" s="67">
        <v>100</v>
      </c>
      <c r="T23" s="67">
        <v>77.14</v>
      </c>
      <c r="U23" s="68">
        <f t="shared" si="0"/>
        <v>77.14</v>
      </c>
    </row>
    <row r="24" spans="1:22" ht="75" customHeight="1" thickBot="1" x14ac:dyDescent="0.25">
      <c r="A24" s="60"/>
      <c r="B24" s="65" t="s">
        <v>57</v>
      </c>
      <c r="C24" s="66" t="s">
        <v>447</v>
      </c>
      <c r="D24" s="66"/>
      <c r="E24" s="66"/>
      <c r="F24" s="66"/>
      <c r="G24" s="66"/>
      <c r="H24" s="66"/>
      <c r="I24" s="66" t="s">
        <v>448</v>
      </c>
      <c r="J24" s="66"/>
      <c r="K24" s="66"/>
      <c r="L24" s="66" t="s">
        <v>449</v>
      </c>
      <c r="M24" s="66"/>
      <c r="N24" s="66"/>
      <c r="O24" s="66"/>
      <c r="P24" s="67" t="s">
        <v>450</v>
      </c>
      <c r="Q24" s="67" t="s">
        <v>73</v>
      </c>
      <c r="R24" s="103">
        <v>2099</v>
      </c>
      <c r="S24" s="103">
        <v>2099</v>
      </c>
      <c r="T24" s="103">
        <v>2039</v>
      </c>
      <c r="U24" s="68">
        <f t="shared" si="0"/>
        <v>97.141495950452594</v>
      </c>
    </row>
    <row r="25" spans="1:22" ht="22.5" customHeight="1" thickTop="1" thickBot="1" x14ac:dyDescent="0.25">
      <c r="B25" s="13" t="s">
        <v>82</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2">
      <c r="B26" s="70"/>
      <c r="C26" s="71"/>
      <c r="D26" s="71"/>
      <c r="E26" s="71"/>
      <c r="F26" s="71"/>
      <c r="G26" s="71"/>
      <c r="H26" s="72"/>
      <c r="I26" s="72"/>
      <c r="J26" s="72"/>
      <c r="K26" s="72"/>
      <c r="L26" s="72"/>
      <c r="M26" s="72"/>
      <c r="N26" s="72"/>
      <c r="O26" s="72"/>
      <c r="P26" s="73"/>
      <c r="Q26" s="74"/>
      <c r="R26" s="75" t="s">
        <v>83</v>
      </c>
      <c r="S26" s="44" t="s">
        <v>84</v>
      </c>
      <c r="T26" s="75" t="s">
        <v>85</v>
      </c>
      <c r="U26" s="44" t="s">
        <v>86</v>
      </c>
    </row>
    <row r="27" spans="1:22" ht="26.25" customHeight="1" thickBot="1" x14ac:dyDescent="0.25">
      <c r="B27" s="76"/>
      <c r="C27" s="77"/>
      <c r="D27" s="77"/>
      <c r="E27" s="77"/>
      <c r="F27" s="77"/>
      <c r="G27" s="77"/>
      <c r="H27" s="78"/>
      <c r="I27" s="78"/>
      <c r="J27" s="78"/>
      <c r="K27" s="78"/>
      <c r="L27" s="78"/>
      <c r="M27" s="78"/>
      <c r="N27" s="78"/>
      <c r="O27" s="78"/>
      <c r="P27" s="79"/>
      <c r="Q27" s="80"/>
      <c r="R27" s="81" t="s">
        <v>87</v>
      </c>
      <c r="S27" s="80" t="s">
        <v>87</v>
      </c>
      <c r="T27" s="80" t="s">
        <v>87</v>
      </c>
      <c r="U27" s="80" t="s">
        <v>88</v>
      </c>
    </row>
    <row r="28" spans="1:22" ht="13.5" customHeight="1" thickBot="1" x14ac:dyDescent="0.25">
      <c r="B28" s="82" t="s">
        <v>89</v>
      </c>
      <c r="C28" s="83"/>
      <c r="D28" s="83"/>
      <c r="E28" s="84"/>
      <c r="F28" s="84"/>
      <c r="G28" s="84"/>
      <c r="H28" s="85"/>
      <c r="I28" s="85"/>
      <c r="J28" s="85"/>
      <c r="K28" s="85"/>
      <c r="L28" s="85"/>
      <c r="M28" s="85"/>
      <c r="N28" s="85"/>
      <c r="O28" s="85"/>
      <c r="P28" s="86"/>
      <c r="Q28" s="86"/>
      <c r="R28" s="87">
        <f>1848.467791</f>
        <v>1848.467791</v>
      </c>
      <c r="S28" s="87">
        <f>1848.467791</f>
        <v>1848.467791</v>
      </c>
      <c r="T28" s="87">
        <f>1855.30143479</f>
        <v>1855.30143479</v>
      </c>
      <c r="U28" s="88">
        <f>+IF(ISERR(T28/S28*100),"N/A",T28/S28*100)</f>
        <v>100.36969233779848</v>
      </c>
    </row>
    <row r="29" spans="1:22" ht="13.5" customHeight="1" thickBot="1" x14ac:dyDescent="0.25">
      <c r="B29" s="89" t="s">
        <v>90</v>
      </c>
      <c r="C29" s="90"/>
      <c r="D29" s="90"/>
      <c r="E29" s="91"/>
      <c r="F29" s="91"/>
      <c r="G29" s="91"/>
      <c r="H29" s="92"/>
      <c r="I29" s="92"/>
      <c r="J29" s="92"/>
      <c r="K29" s="92"/>
      <c r="L29" s="92"/>
      <c r="M29" s="92"/>
      <c r="N29" s="92"/>
      <c r="O29" s="92"/>
      <c r="P29" s="93"/>
      <c r="Q29" s="93"/>
      <c r="R29" s="87">
        <f>1855.47318009</f>
        <v>1855.4731800899999</v>
      </c>
      <c r="S29" s="87">
        <f>1855.47318009</f>
        <v>1855.4731800899999</v>
      </c>
      <c r="T29" s="87">
        <f>1855.30143479</f>
        <v>1855.30143479</v>
      </c>
      <c r="U29" s="88">
        <f>+IF(ISERR(T29/S29*100),"N/A",T29/S29*100)</f>
        <v>99.990743854352473</v>
      </c>
    </row>
    <row r="30" spans="1:22" ht="14.85" customHeight="1" thickTop="1" thickBot="1" x14ac:dyDescent="0.25">
      <c r="B30" s="13" t="s">
        <v>91</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2">
      <c r="B31" s="94" t="s">
        <v>92</v>
      </c>
      <c r="C31" s="96"/>
      <c r="D31" s="96"/>
      <c r="E31" s="96"/>
      <c r="F31" s="96"/>
      <c r="G31" s="96"/>
      <c r="H31" s="96"/>
      <c r="I31" s="96"/>
      <c r="J31" s="96"/>
      <c r="K31" s="96"/>
      <c r="L31" s="96"/>
      <c r="M31" s="96"/>
      <c r="N31" s="96"/>
      <c r="O31" s="96"/>
      <c r="P31" s="96"/>
      <c r="Q31" s="96"/>
      <c r="R31" s="96"/>
      <c r="S31" s="96"/>
      <c r="T31" s="96"/>
      <c r="U31" s="95"/>
    </row>
    <row r="32" spans="1:22" ht="93.6" customHeight="1" x14ac:dyDescent="0.2">
      <c r="B32" s="97" t="s">
        <v>451</v>
      </c>
      <c r="C32" s="99"/>
      <c r="D32" s="99"/>
      <c r="E32" s="99"/>
      <c r="F32" s="99"/>
      <c r="G32" s="99"/>
      <c r="H32" s="99"/>
      <c r="I32" s="99"/>
      <c r="J32" s="99"/>
      <c r="K32" s="99"/>
      <c r="L32" s="99"/>
      <c r="M32" s="99"/>
      <c r="N32" s="99"/>
      <c r="O32" s="99"/>
      <c r="P32" s="99"/>
      <c r="Q32" s="99"/>
      <c r="R32" s="99"/>
      <c r="S32" s="99"/>
      <c r="T32" s="99"/>
      <c r="U32" s="98"/>
    </row>
    <row r="33" spans="2:21" ht="153.94999999999999" customHeight="1" x14ac:dyDescent="0.2">
      <c r="B33" s="97" t="s">
        <v>452</v>
      </c>
      <c r="C33" s="99"/>
      <c r="D33" s="99"/>
      <c r="E33" s="99"/>
      <c r="F33" s="99"/>
      <c r="G33" s="99"/>
      <c r="H33" s="99"/>
      <c r="I33" s="99"/>
      <c r="J33" s="99"/>
      <c r="K33" s="99"/>
      <c r="L33" s="99"/>
      <c r="M33" s="99"/>
      <c r="N33" s="99"/>
      <c r="O33" s="99"/>
      <c r="P33" s="99"/>
      <c r="Q33" s="99"/>
      <c r="R33" s="99"/>
      <c r="S33" s="99"/>
      <c r="T33" s="99"/>
      <c r="U33" s="98"/>
    </row>
    <row r="34" spans="2:21" ht="24.95" customHeight="1" x14ac:dyDescent="0.2">
      <c r="B34" s="97" t="s">
        <v>453</v>
      </c>
      <c r="C34" s="99"/>
      <c r="D34" s="99"/>
      <c r="E34" s="99"/>
      <c r="F34" s="99"/>
      <c r="G34" s="99"/>
      <c r="H34" s="99"/>
      <c r="I34" s="99"/>
      <c r="J34" s="99"/>
      <c r="K34" s="99"/>
      <c r="L34" s="99"/>
      <c r="M34" s="99"/>
      <c r="N34" s="99"/>
      <c r="O34" s="99"/>
      <c r="P34" s="99"/>
      <c r="Q34" s="99"/>
      <c r="R34" s="99"/>
      <c r="S34" s="99"/>
      <c r="T34" s="99"/>
      <c r="U34" s="98"/>
    </row>
    <row r="35" spans="2:21" ht="25.7" customHeight="1" x14ac:dyDescent="0.2">
      <c r="B35" s="97" t="s">
        <v>454</v>
      </c>
      <c r="C35" s="99"/>
      <c r="D35" s="99"/>
      <c r="E35" s="99"/>
      <c r="F35" s="99"/>
      <c r="G35" s="99"/>
      <c r="H35" s="99"/>
      <c r="I35" s="99"/>
      <c r="J35" s="99"/>
      <c r="K35" s="99"/>
      <c r="L35" s="99"/>
      <c r="M35" s="99"/>
      <c r="N35" s="99"/>
      <c r="O35" s="99"/>
      <c r="P35" s="99"/>
      <c r="Q35" s="99"/>
      <c r="R35" s="99"/>
      <c r="S35" s="99"/>
      <c r="T35" s="99"/>
      <c r="U35" s="98"/>
    </row>
    <row r="36" spans="2:21" ht="38.85" customHeight="1" x14ac:dyDescent="0.2">
      <c r="B36" s="97" t="s">
        <v>455</v>
      </c>
      <c r="C36" s="99"/>
      <c r="D36" s="99"/>
      <c r="E36" s="99"/>
      <c r="F36" s="99"/>
      <c r="G36" s="99"/>
      <c r="H36" s="99"/>
      <c r="I36" s="99"/>
      <c r="J36" s="99"/>
      <c r="K36" s="99"/>
      <c r="L36" s="99"/>
      <c r="M36" s="99"/>
      <c r="N36" s="99"/>
      <c r="O36" s="99"/>
      <c r="P36" s="99"/>
      <c r="Q36" s="99"/>
      <c r="R36" s="99"/>
      <c r="S36" s="99"/>
      <c r="T36" s="99"/>
      <c r="U36" s="98"/>
    </row>
    <row r="37" spans="2:21" ht="34.5" customHeight="1" x14ac:dyDescent="0.2">
      <c r="B37" s="97" t="s">
        <v>395</v>
      </c>
      <c r="C37" s="99"/>
      <c r="D37" s="99"/>
      <c r="E37" s="99"/>
      <c r="F37" s="99"/>
      <c r="G37" s="99"/>
      <c r="H37" s="99"/>
      <c r="I37" s="99"/>
      <c r="J37" s="99"/>
      <c r="K37" s="99"/>
      <c r="L37" s="99"/>
      <c r="M37" s="99"/>
      <c r="N37" s="99"/>
      <c r="O37" s="99"/>
      <c r="P37" s="99"/>
      <c r="Q37" s="99"/>
      <c r="R37" s="99"/>
      <c r="S37" s="99"/>
      <c r="T37" s="99"/>
      <c r="U37" s="98"/>
    </row>
    <row r="38" spans="2:21" ht="20.25" customHeight="1" x14ac:dyDescent="0.2">
      <c r="B38" s="97" t="s">
        <v>456</v>
      </c>
      <c r="C38" s="99"/>
      <c r="D38" s="99"/>
      <c r="E38" s="99"/>
      <c r="F38" s="99"/>
      <c r="G38" s="99"/>
      <c r="H38" s="99"/>
      <c r="I38" s="99"/>
      <c r="J38" s="99"/>
      <c r="K38" s="99"/>
      <c r="L38" s="99"/>
      <c r="M38" s="99"/>
      <c r="N38" s="99"/>
      <c r="O38" s="99"/>
      <c r="P38" s="99"/>
      <c r="Q38" s="99"/>
      <c r="R38" s="99"/>
      <c r="S38" s="99"/>
      <c r="T38" s="99"/>
      <c r="U38" s="98"/>
    </row>
    <row r="39" spans="2:21" ht="32.25" customHeight="1" x14ac:dyDescent="0.2">
      <c r="B39" s="97" t="s">
        <v>457</v>
      </c>
      <c r="C39" s="99"/>
      <c r="D39" s="99"/>
      <c r="E39" s="99"/>
      <c r="F39" s="99"/>
      <c r="G39" s="99"/>
      <c r="H39" s="99"/>
      <c r="I39" s="99"/>
      <c r="J39" s="99"/>
      <c r="K39" s="99"/>
      <c r="L39" s="99"/>
      <c r="M39" s="99"/>
      <c r="N39" s="99"/>
      <c r="O39" s="99"/>
      <c r="P39" s="99"/>
      <c r="Q39" s="99"/>
      <c r="R39" s="99"/>
      <c r="S39" s="99"/>
      <c r="T39" s="99"/>
      <c r="U39" s="98"/>
    </row>
    <row r="40" spans="2:21" ht="93.75" customHeight="1" x14ac:dyDescent="0.2">
      <c r="B40" s="97" t="s">
        <v>458</v>
      </c>
      <c r="C40" s="99"/>
      <c r="D40" s="99"/>
      <c r="E40" s="99"/>
      <c r="F40" s="99"/>
      <c r="G40" s="99"/>
      <c r="H40" s="99"/>
      <c r="I40" s="99"/>
      <c r="J40" s="99"/>
      <c r="K40" s="99"/>
      <c r="L40" s="99"/>
      <c r="M40" s="99"/>
      <c r="N40" s="99"/>
      <c r="O40" s="99"/>
      <c r="P40" s="99"/>
      <c r="Q40" s="99"/>
      <c r="R40" s="99"/>
      <c r="S40" s="99"/>
      <c r="T40" s="99"/>
      <c r="U40" s="98"/>
    </row>
    <row r="41" spans="2:21" ht="78.95" customHeight="1" x14ac:dyDescent="0.2">
      <c r="B41" s="97" t="s">
        <v>459</v>
      </c>
      <c r="C41" s="99"/>
      <c r="D41" s="99"/>
      <c r="E41" s="99"/>
      <c r="F41" s="99"/>
      <c r="G41" s="99"/>
      <c r="H41" s="99"/>
      <c r="I41" s="99"/>
      <c r="J41" s="99"/>
      <c r="K41" s="99"/>
      <c r="L41" s="99"/>
      <c r="M41" s="99"/>
      <c r="N41" s="99"/>
      <c r="O41" s="99"/>
      <c r="P41" s="99"/>
      <c r="Q41" s="99"/>
      <c r="R41" s="99"/>
      <c r="S41" s="99"/>
      <c r="T41" s="99"/>
      <c r="U41" s="98"/>
    </row>
    <row r="42" spans="2:21" ht="52.5" customHeight="1" x14ac:dyDescent="0.2">
      <c r="B42" s="97" t="s">
        <v>460</v>
      </c>
      <c r="C42" s="99"/>
      <c r="D42" s="99"/>
      <c r="E42" s="99"/>
      <c r="F42" s="99"/>
      <c r="G42" s="99"/>
      <c r="H42" s="99"/>
      <c r="I42" s="99"/>
      <c r="J42" s="99"/>
      <c r="K42" s="99"/>
      <c r="L42" s="99"/>
      <c r="M42" s="99"/>
      <c r="N42" s="99"/>
      <c r="O42" s="99"/>
      <c r="P42" s="99"/>
      <c r="Q42" s="99"/>
      <c r="R42" s="99"/>
      <c r="S42" s="99"/>
      <c r="T42" s="99"/>
      <c r="U42" s="98"/>
    </row>
    <row r="43" spans="2:21" ht="31.35" customHeight="1" x14ac:dyDescent="0.2">
      <c r="B43" s="97" t="s">
        <v>461</v>
      </c>
      <c r="C43" s="99"/>
      <c r="D43" s="99"/>
      <c r="E43" s="99"/>
      <c r="F43" s="99"/>
      <c r="G43" s="99"/>
      <c r="H43" s="99"/>
      <c r="I43" s="99"/>
      <c r="J43" s="99"/>
      <c r="K43" s="99"/>
      <c r="L43" s="99"/>
      <c r="M43" s="99"/>
      <c r="N43" s="99"/>
      <c r="O43" s="99"/>
      <c r="P43" s="99"/>
      <c r="Q43" s="99"/>
      <c r="R43" s="99"/>
      <c r="S43" s="99"/>
      <c r="T43" s="99"/>
      <c r="U43" s="98"/>
    </row>
    <row r="44" spans="2:21" ht="93.75" customHeight="1" x14ac:dyDescent="0.2">
      <c r="B44" s="97" t="s">
        <v>462</v>
      </c>
      <c r="C44" s="99"/>
      <c r="D44" s="99"/>
      <c r="E44" s="99"/>
      <c r="F44" s="99"/>
      <c r="G44" s="99"/>
      <c r="H44" s="99"/>
      <c r="I44" s="99"/>
      <c r="J44" s="99"/>
      <c r="K44" s="99"/>
      <c r="L44" s="99"/>
      <c r="M44" s="99"/>
      <c r="N44" s="99"/>
      <c r="O44" s="99"/>
      <c r="P44" s="99"/>
      <c r="Q44" s="99"/>
      <c r="R44" s="99"/>
      <c r="S44" s="99"/>
      <c r="T44" s="99"/>
      <c r="U44" s="98"/>
    </row>
    <row r="45" spans="2:21" ht="29.1" customHeight="1" thickBot="1" x14ac:dyDescent="0.25">
      <c r="B45" s="100" t="s">
        <v>463</v>
      </c>
      <c r="C45" s="102"/>
      <c r="D45" s="102"/>
      <c r="E45" s="102"/>
      <c r="F45" s="102"/>
      <c r="G45" s="102"/>
      <c r="H45" s="102"/>
      <c r="I45" s="102"/>
      <c r="J45" s="102"/>
      <c r="K45" s="102"/>
      <c r="L45" s="102"/>
      <c r="M45" s="102"/>
      <c r="N45" s="102"/>
      <c r="O45" s="102"/>
      <c r="P45" s="102"/>
      <c r="Q45" s="102"/>
      <c r="R45" s="102"/>
      <c r="S45" s="102"/>
      <c r="T45" s="102"/>
      <c r="U45" s="101"/>
    </row>
  </sheetData>
  <mergeCells count="80">
    <mergeCell ref="B44:U44"/>
    <mergeCell ref="B45:U45"/>
    <mergeCell ref="B38:U38"/>
    <mergeCell ref="B39:U39"/>
    <mergeCell ref="B40:U40"/>
    <mergeCell ref="B41:U41"/>
    <mergeCell ref="B42:U42"/>
    <mergeCell ref="B43:U43"/>
    <mergeCell ref="B32:U32"/>
    <mergeCell ref="B33:U33"/>
    <mergeCell ref="B34:U34"/>
    <mergeCell ref="B35:U35"/>
    <mergeCell ref="B36:U36"/>
    <mergeCell ref="B37:U37"/>
    <mergeCell ref="C24:H24"/>
    <mergeCell ref="I24:K24"/>
    <mergeCell ref="L24:O24"/>
    <mergeCell ref="B28:D28"/>
    <mergeCell ref="B29:D29"/>
    <mergeCell ref="B31:U31"/>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A19"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464</v>
      </c>
      <c r="D4" s="19" t="s">
        <v>465</v>
      </c>
      <c r="E4" s="19"/>
      <c r="F4" s="19"/>
      <c r="G4" s="19"/>
      <c r="H4" s="19"/>
      <c r="I4" s="20"/>
      <c r="J4" s="21" t="s">
        <v>10</v>
      </c>
      <c r="K4" s="22" t="s">
        <v>11</v>
      </c>
      <c r="L4" s="23" t="s">
        <v>12</v>
      </c>
      <c r="M4" s="23"/>
      <c r="N4" s="23"/>
      <c r="O4" s="23"/>
      <c r="P4" s="21" t="s">
        <v>13</v>
      </c>
      <c r="Q4" s="23" t="s">
        <v>466</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468</v>
      </c>
      <c r="Q6" s="29"/>
      <c r="R6" s="33"/>
      <c r="S6" s="32" t="s">
        <v>24</v>
      </c>
      <c r="T6" s="29" t="s">
        <v>469</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2">
      <c r="A11" s="60"/>
      <c r="B11" s="61" t="s">
        <v>40</v>
      </c>
      <c r="C11" s="62" t="s">
        <v>470</v>
      </c>
      <c r="D11" s="62"/>
      <c r="E11" s="62"/>
      <c r="F11" s="62"/>
      <c r="G11" s="62"/>
      <c r="H11" s="62"/>
      <c r="I11" s="62" t="s">
        <v>471</v>
      </c>
      <c r="J11" s="62"/>
      <c r="K11" s="62"/>
      <c r="L11" s="62" t="s">
        <v>472</v>
      </c>
      <c r="M11" s="62"/>
      <c r="N11" s="62"/>
      <c r="O11" s="62"/>
      <c r="P11" s="63" t="s">
        <v>473</v>
      </c>
      <c r="Q11" s="63" t="s">
        <v>45</v>
      </c>
      <c r="R11" s="104">
        <v>3048659</v>
      </c>
      <c r="S11" s="104">
        <v>3048659</v>
      </c>
      <c r="T11" s="104">
        <v>3257865</v>
      </c>
      <c r="U11" s="64">
        <f t="shared" ref="U11:U23" si="0">IF(ISERR(T11/S11*100),"N/A",T11/S11*100)</f>
        <v>106.86223024615084</v>
      </c>
    </row>
    <row r="12" spans="1:34" ht="75" customHeight="1" thickBot="1" x14ac:dyDescent="0.25">
      <c r="A12" s="60"/>
      <c r="B12" s="65" t="s">
        <v>57</v>
      </c>
      <c r="C12" s="66" t="s">
        <v>57</v>
      </c>
      <c r="D12" s="66"/>
      <c r="E12" s="66"/>
      <c r="F12" s="66"/>
      <c r="G12" s="66"/>
      <c r="H12" s="66"/>
      <c r="I12" s="66" t="s">
        <v>474</v>
      </c>
      <c r="J12" s="66"/>
      <c r="K12" s="66"/>
      <c r="L12" s="66" t="s">
        <v>475</v>
      </c>
      <c r="M12" s="66"/>
      <c r="N12" s="66"/>
      <c r="O12" s="66"/>
      <c r="P12" s="67" t="s">
        <v>476</v>
      </c>
      <c r="Q12" s="67" t="s">
        <v>45</v>
      </c>
      <c r="R12" s="103">
        <v>14</v>
      </c>
      <c r="S12" s="103">
        <v>14</v>
      </c>
      <c r="T12" s="103">
        <v>12.4</v>
      </c>
      <c r="U12" s="68">
        <f t="shared" si="0"/>
        <v>88.571428571428584</v>
      </c>
    </row>
    <row r="13" spans="1:34" ht="75" customHeight="1" thickTop="1" x14ac:dyDescent="0.2">
      <c r="A13" s="60"/>
      <c r="B13" s="61" t="s">
        <v>46</v>
      </c>
      <c r="C13" s="62" t="s">
        <v>477</v>
      </c>
      <c r="D13" s="62"/>
      <c r="E13" s="62"/>
      <c r="F13" s="62"/>
      <c r="G13" s="62"/>
      <c r="H13" s="62"/>
      <c r="I13" s="62" t="s">
        <v>478</v>
      </c>
      <c r="J13" s="62"/>
      <c r="K13" s="62"/>
      <c r="L13" s="62" t="s">
        <v>479</v>
      </c>
      <c r="M13" s="62"/>
      <c r="N13" s="62"/>
      <c r="O13" s="62"/>
      <c r="P13" s="63" t="s">
        <v>50</v>
      </c>
      <c r="Q13" s="63" t="s">
        <v>45</v>
      </c>
      <c r="R13" s="63">
        <v>1.81</v>
      </c>
      <c r="S13" s="63">
        <v>1.81</v>
      </c>
      <c r="T13" s="63">
        <v>1.98</v>
      </c>
      <c r="U13" s="64">
        <f t="shared" si="0"/>
        <v>109.39226519337015</v>
      </c>
    </row>
    <row r="14" spans="1:34" ht="75" customHeight="1" x14ac:dyDescent="0.2">
      <c r="A14" s="60"/>
      <c r="B14" s="65" t="s">
        <v>57</v>
      </c>
      <c r="C14" s="66" t="s">
        <v>57</v>
      </c>
      <c r="D14" s="66"/>
      <c r="E14" s="66"/>
      <c r="F14" s="66"/>
      <c r="G14" s="66"/>
      <c r="H14" s="66"/>
      <c r="I14" s="66" t="s">
        <v>480</v>
      </c>
      <c r="J14" s="66"/>
      <c r="K14" s="66"/>
      <c r="L14" s="66" t="s">
        <v>481</v>
      </c>
      <c r="M14" s="66"/>
      <c r="N14" s="66"/>
      <c r="O14" s="66"/>
      <c r="P14" s="67" t="s">
        <v>50</v>
      </c>
      <c r="Q14" s="67" t="s">
        <v>45</v>
      </c>
      <c r="R14" s="67">
        <v>164.05</v>
      </c>
      <c r="S14" s="67">
        <v>164.05</v>
      </c>
      <c r="T14" s="67">
        <v>171.74</v>
      </c>
      <c r="U14" s="68">
        <f t="shared" si="0"/>
        <v>104.68759524535203</v>
      </c>
    </row>
    <row r="15" spans="1:34" ht="75" customHeight="1" thickBot="1" x14ac:dyDescent="0.25">
      <c r="A15" s="60"/>
      <c r="B15" s="65" t="s">
        <v>57</v>
      </c>
      <c r="C15" s="66" t="s">
        <v>57</v>
      </c>
      <c r="D15" s="66"/>
      <c r="E15" s="66"/>
      <c r="F15" s="66"/>
      <c r="G15" s="66"/>
      <c r="H15" s="66"/>
      <c r="I15" s="66" t="s">
        <v>482</v>
      </c>
      <c r="J15" s="66"/>
      <c r="K15" s="66"/>
      <c r="L15" s="66" t="s">
        <v>483</v>
      </c>
      <c r="M15" s="66"/>
      <c r="N15" s="66"/>
      <c r="O15" s="66"/>
      <c r="P15" s="67" t="s">
        <v>484</v>
      </c>
      <c r="Q15" s="67" t="s">
        <v>45</v>
      </c>
      <c r="R15" s="103">
        <v>1</v>
      </c>
      <c r="S15" s="103">
        <v>1</v>
      </c>
      <c r="T15" s="103">
        <v>1</v>
      </c>
      <c r="U15" s="68">
        <f t="shared" si="0"/>
        <v>100</v>
      </c>
    </row>
    <row r="16" spans="1:34" ht="75" customHeight="1" thickTop="1" x14ac:dyDescent="0.2">
      <c r="A16" s="60"/>
      <c r="B16" s="61" t="s">
        <v>52</v>
      </c>
      <c r="C16" s="62" t="s">
        <v>485</v>
      </c>
      <c r="D16" s="62"/>
      <c r="E16" s="62"/>
      <c r="F16" s="62"/>
      <c r="G16" s="62"/>
      <c r="H16" s="62"/>
      <c r="I16" s="62" t="s">
        <v>486</v>
      </c>
      <c r="J16" s="62"/>
      <c r="K16" s="62"/>
      <c r="L16" s="62" t="s">
        <v>487</v>
      </c>
      <c r="M16" s="62"/>
      <c r="N16" s="62"/>
      <c r="O16" s="62"/>
      <c r="P16" s="63" t="s">
        <v>50</v>
      </c>
      <c r="Q16" s="63" t="s">
        <v>51</v>
      </c>
      <c r="R16" s="63">
        <v>34</v>
      </c>
      <c r="S16" s="63">
        <v>34</v>
      </c>
      <c r="T16" s="63">
        <v>35.99</v>
      </c>
      <c r="U16" s="64">
        <f t="shared" si="0"/>
        <v>105.85294117647059</v>
      </c>
    </row>
    <row r="17" spans="1:22" ht="75" customHeight="1" thickBot="1" x14ac:dyDescent="0.25">
      <c r="A17" s="60"/>
      <c r="B17" s="65" t="s">
        <v>57</v>
      </c>
      <c r="C17" s="66" t="s">
        <v>57</v>
      </c>
      <c r="D17" s="66"/>
      <c r="E17" s="66"/>
      <c r="F17" s="66"/>
      <c r="G17" s="66"/>
      <c r="H17" s="66"/>
      <c r="I17" s="66" t="s">
        <v>488</v>
      </c>
      <c r="J17" s="66"/>
      <c r="K17" s="66"/>
      <c r="L17" s="66" t="s">
        <v>489</v>
      </c>
      <c r="M17" s="66"/>
      <c r="N17" s="66"/>
      <c r="O17" s="66"/>
      <c r="P17" s="67" t="s">
        <v>50</v>
      </c>
      <c r="Q17" s="67" t="s">
        <v>490</v>
      </c>
      <c r="R17" s="67">
        <v>90</v>
      </c>
      <c r="S17" s="67">
        <v>90</v>
      </c>
      <c r="T17" s="67">
        <v>87.37</v>
      </c>
      <c r="U17" s="68">
        <f t="shared" si="0"/>
        <v>97.077777777777783</v>
      </c>
    </row>
    <row r="18" spans="1:22" ht="75" customHeight="1" thickTop="1" x14ac:dyDescent="0.2">
      <c r="A18" s="60"/>
      <c r="B18" s="61" t="s">
        <v>63</v>
      </c>
      <c r="C18" s="62" t="s">
        <v>491</v>
      </c>
      <c r="D18" s="62"/>
      <c r="E18" s="62"/>
      <c r="F18" s="62"/>
      <c r="G18" s="62"/>
      <c r="H18" s="62"/>
      <c r="I18" s="62" t="s">
        <v>492</v>
      </c>
      <c r="J18" s="62"/>
      <c r="K18" s="62"/>
      <c r="L18" s="62" t="s">
        <v>493</v>
      </c>
      <c r="M18" s="62"/>
      <c r="N18" s="62"/>
      <c r="O18" s="62"/>
      <c r="P18" s="63" t="s">
        <v>473</v>
      </c>
      <c r="Q18" s="63" t="s">
        <v>494</v>
      </c>
      <c r="R18" s="63">
        <v>30</v>
      </c>
      <c r="S18" s="63">
        <v>30</v>
      </c>
      <c r="T18" s="63">
        <v>59.48</v>
      </c>
      <c r="U18" s="64">
        <f t="shared" si="0"/>
        <v>198.26666666666665</v>
      </c>
    </row>
    <row r="19" spans="1:22" ht="75" customHeight="1" x14ac:dyDescent="0.2">
      <c r="A19" s="60"/>
      <c r="B19" s="65" t="s">
        <v>57</v>
      </c>
      <c r="C19" s="66" t="s">
        <v>57</v>
      </c>
      <c r="D19" s="66"/>
      <c r="E19" s="66"/>
      <c r="F19" s="66"/>
      <c r="G19" s="66"/>
      <c r="H19" s="66"/>
      <c r="I19" s="66" t="s">
        <v>495</v>
      </c>
      <c r="J19" s="66"/>
      <c r="K19" s="66"/>
      <c r="L19" s="66" t="s">
        <v>496</v>
      </c>
      <c r="M19" s="66"/>
      <c r="N19" s="66"/>
      <c r="O19" s="66"/>
      <c r="P19" s="67" t="s">
        <v>497</v>
      </c>
      <c r="Q19" s="67" t="s">
        <v>68</v>
      </c>
      <c r="R19" s="67">
        <v>76.47</v>
      </c>
      <c r="S19" s="67">
        <v>76.47</v>
      </c>
      <c r="T19" s="67">
        <v>75.680000000000007</v>
      </c>
      <c r="U19" s="68">
        <f t="shared" si="0"/>
        <v>98.966915130116391</v>
      </c>
    </row>
    <row r="20" spans="1:22" ht="75" customHeight="1" x14ac:dyDescent="0.2">
      <c r="A20" s="60"/>
      <c r="B20" s="65" t="s">
        <v>57</v>
      </c>
      <c r="C20" s="66" t="s">
        <v>57</v>
      </c>
      <c r="D20" s="66"/>
      <c r="E20" s="66"/>
      <c r="F20" s="66"/>
      <c r="G20" s="66"/>
      <c r="H20" s="66"/>
      <c r="I20" s="66" t="s">
        <v>498</v>
      </c>
      <c r="J20" s="66"/>
      <c r="K20" s="66"/>
      <c r="L20" s="66" t="s">
        <v>499</v>
      </c>
      <c r="M20" s="66"/>
      <c r="N20" s="66"/>
      <c r="O20" s="66"/>
      <c r="P20" s="67" t="s">
        <v>500</v>
      </c>
      <c r="Q20" s="67" t="s">
        <v>138</v>
      </c>
      <c r="R20" s="67">
        <v>1.68</v>
      </c>
      <c r="S20" s="67">
        <v>1.68</v>
      </c>
      <c r="T20" s="67">
        <v>2.25</v>
      </c>
      <c r="U20" s="68">
        <f t="shared" si="0"/>
        <v>133.92857142857144</v>
      </c>
    </row>
    <row r="21" spans="1:22" ht="75" customHeight="1" x14ac:dyDescent="0.2">
      <c r="A21" s="60"/>
      <c r="B21" s="65" t="s">
        <v>57</v>
      </c>
      <c r="C21" s="66" t="s">
        <v>57</v>
      </c>
      <c r="D21" s="66"/>
      <c r="E21" s="66"/>
      <c r="F21" s="66"/>
      <c r="G21" s="66"/>
      <c r="H21" s="66"/>
      <c r="I21" s="66" t="s">
        <v>501</v>
      </c>
      <c r="J21" s="66"/>
      <c r="K21" s="66"/>
      <c r="L21" s="66" t="s">
        <v>502</v>
      </c>
      <c r="M21" s="66"/>
      <c r="N21" s="66"/>
      <c r="O21" s="66"/>
      <c r="P21" s="67" t="s">
        <v>473</v>
      </c>
      <c r="Q21" s="67" t="s">
        <v>503</v>
      </c>
      <c r="R21" s="67">
        <v>60.6</v>
      </c>
      <c r="S21" s="67">
        <v>60.6</v>
      </c>
      <c r="T21" s="67">
        <v>61.04</v>
      </c>
      <c r="U21" s="68">
        <f t="shared" si="0"/>
        <v>100.72607260726072</v>
      </c>
    </row>
    <row r="22" spans="1:22" ht="75" customHeight="1" x14ac:dyDescent="0.2">
      <c r="A22" s="60"/>
      <c r="B22" s="65" t="s">
        <v>57</v>
      </c>
      <c r="C22" s="66" t="s">
        <v>57</v>
      </c>
      <c r="D22" s="66"/>
      <c r="E22" s="66"/>
      <c r="F22" s="66"/>
      <c r="G22" s="66"/>
      <c r="H22" s="66"/>
      <c r="I22" s="66" t="s">
        <v>504</v>
      </c>
      <c r="J22" s="66"/>
      <c r="K22" s="66"/>
      <c r="L22" s="66" t="s">
        <v>505</v>
      </c>
      <c r="M22" s="66"/>
      <c r="N22" s="66"/>
      <c r="O22" s="66"/>
      <c r="P22" s="67" t="s">
        <v>506</v>
      </c>
      <c r="Q22" s="67" t="s">
        <v>73</v>
      </c>
      <c r="R22" s="67">
        <v>90.76</v>
      </c>
      <c r="S22" s="67">
        <v>90.76</v>
      </c>
      <c r="T22" s="67">
        <v>67.95</v>
      </c>
      <c r="U22" s="68">
        <f t="shared" si="0"/>
        <v>74.867783164389607</v>
      </c>
    </row>
    <row r="23" spans="1:22" ht="75" customHeight="1" thickBot="1" x14ac:dyDescent="0.25">
      <c r="A23" s="60"/>
      <c r="B23" s="65" t="s">
        <v>57</v>
      </c>
      <c r="C23" s="66" t="s">
        <v>57</v>
      </c>
      <c r="D23" s="66"/>
      <c r="E23" s="66"/>
      <c r="F23" s="66"/>
      <c r="G23" s="66"/>
      <c r="H23" s="66"/>
      <c r="I23" s="66" t="s">
        <v>507</v>
      </c>
      <c r="J23" s="66"/>
      <c r="K23" s="66"/>
      <c r="L23" s="66" t="s">
        <v>508</v>
      </c>
      <c r="M23" s="66"/>
      <c r="N23" s="66"/>
      <c r="O23" s="66"/>
      <c r="P23" s="67" t="s">
        <v>201</v>
      </c>
      <c r="Q23" s="67" t="s">
        <v>509</v>
      </c>
      <c r="R23" s="67">
        <v>3</v>
      </c>
      <c r="S23" s="67">
        <v>3</v>
      </c>
      <c r="T23" s="67">
        <v>2</v>
      </c>
      <c r="U23" s="68">
        <f t="shared" si="0"/>
        <v>66.666666666666657</v>
      </c>
    </row>
    <row r="24" spans="1:22" ht="22.5" customHeight="1" thickTop="1" thickBot="1" x14ac:dyDescent="0.25">
      <c r="B24" s="13" t="s">
        <v>82</v>
      </c>
      <c r="C24" s="14"/>
      <c r="D24" s="14"/>
      <c r="E24" s="14"/>
      <c r="F24" s="14"/>
      <c r="G24" s="14"/>
      <c r="H24" s="15"/>
      <c r="I24" s="15"/>
      <c r="J24" s="15"/>
      <c r="K24" s="15"/>
      <c r="L24" s="15"/>
      <c r="M24" s="15"/>
      <c r="N24" s="15"/>
      <c r="O24" s="15"/>
      <c r="P24" s="15"/>
      <c r="Q24" s="15"/>
      <c r="R24" s="15"/>
      <c r="S24" s="15"/>
      <c r="T24" s="15"/>
      <c r="U24" s="16"/>
      <c r="V24" s="69"/>
    </row>
    <row r="25" spans="1:22" ht="26.25" customHeight="1" thickTop="1" x14ac:dyDescent="0.2">
      <c r="B25" s="70"/>
      <c r="C25" s="71"/>
      <c r="D25" s="71"/>
      <c r="E25" s="71"/>
      <c r="F25" s="71"/>
      <c r="G25" s="71"/>
      <c r="H25" s="72"/>
      <c r="I25" s="72"/>
      <c r="J25" s="72"/>
      <c r="K25" s="72"/>
      <c r="L25" s="72"/>
      <c r="M25" s="72"/>
      <c r="N25" s="72"/>
      <c r="O25" s="72"/>
      <c r="P25" s="73"/>
      <c r="Q25" s="74"/>
      <c r="R25" s="75" t="s">
        <v>83</v>
      </c>
      <c r="S25" s="44" t="s">
        <v>84</v>
      </c>
      <c r="T25" s="75" t="s">
        <v>85</v>
      </c>
      <c r="U25" s="44" t="s">
        <v>86</v>
      </c>
    </row>
    <row r="26" spans="1:22" ht="26.25" customHeight="1" thickBot="1" x14ac:dyDescent="0.25">
      <c r="B26" s="76"/>
      <c r="C26" s="77"/>
      <c r="D26" s="77"/>
      <c r="E26" s="77"/>
      <c r="F26" s="77"/>
      <c r="G26" s="77"/>
      <c r="H26" s="78"/>
      <c r="I26" s="78"/>
      <c r="J26" s="78"/>
      <c r="K26" s="78"/>
      <c r="L26" s="78"/>
      <c r="M26" s="78"/>
      <c r="N26" s="78"/>
      <c r="O26" s="78"/>
      <c r="P26" s="79"/>
      <c r="Q26" s="80"/>
      <c r="R26" s="81" t="s">
        <v>87</v>
      </c>
      <c r="S26" s="80" t="s">
        <v>87</v>
      </c>
      <c r="T26" s="80" t="s">
        <v>87</v>
      </c>
      <c r="U26" s="80" t="s">
        <v>88</v>
      </c>
    </row>
    <row r="27" spans="1:22" ht="13.5" customHeight="1" thickBot="1" x14ac:dyDescent="0.25">
      <c r="B27" s="82" t="s">
        <v>89</v>
      </c>
      <c r="C27" s="83"/>
      <c r="D27" s="83"/>
      <c r="E27" s="84"/>
      <c r="F27" s="84"/>
      <c r="G27" s="84"/>
      <c r="H27" s="85"/>
      <c r="I27" s="85"/>
      <c r="J27" s="85"/>
      <c r="K27" s="85"/>
      <c r="L27" s="85"/>
      <c r="M27" s="85"/>
      <c r="N27" s="85"/>
      <c r="O27" s="85"/>
      <c r="P27" s="86"/>
      <c r="Q27" s="86"/>
      <c r="R27" s="87">
        <f>2080.029599</f>
        <v>2080.029599</v>
      </c>
      <c r="S27" s="87">
        <f>2080.029599</f>
        <v>2080.029599</v>
      </c>
      <c r="T27" s="87">
        <f>2398.36172933</f>
        <v>2398.3617293299999</v>
      </c>
      <c r="U27" s="88">
        <f>+IF(ISERR(T27/S27*100),"N/A",T27/S27*100)</f>
        <v>115.30421155944327</v>
      </c>
    </row>
    <row r="28" spans="1:22" ht="13.5" customHeight="1" thickBot="1" x14ac:dyDescent="0.25">
      <c r="B28" s="89" t="s">
        <v>90</v>
      </c>
      <c r="C28" s="90"/>
      <c r="D28" s="90"/>
      <c r="E28" s="91"/>
      <c r="F28" s="91"/>
      <c r="G28" s="91"/>
      <c r="H28" s="92"/>
      <c r="I28" s="92"/>
      <c r="J28" s="92"/>
      <c r="K28" s="92"/>
      <c r="L28" s="92"/>
      <c r="M28" s="92"/>
      <c r="N28" s="92"/>
      <c r="O28" s="92"/>
      <c r="P28" s="93"/>
      <c r="Q28" s="93"/>
      <c r="R28" s="87">
        <f>2398.36172933</f>
        <v>2398.3617293299999</v>
      </c>
      <c r="S28" s="87">
        <f>2398.36172933</f>
        <v>2398.3617293299999</v>
      </c>
      <c r="T28" s="87">
        <f>2398.36172933</f>
        <v>2398.3617293299999</v>
      </c>
      <c r="U28" s="88">
        <f>+IF(ISERR(T28/S28*100),"N/A",T28/S28*100)</f>
        <v>100</v>
      </c>
    </row>
    <row r="29" spans="1:22" ht="14.85" customHeight="1" thickTop="1" thickBot="1" x14ac:dyDescent="0.25">
      <c r="B29" s="13" t="s">
        <v>91</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4" t="s">
        <v>92</v>
      </c>
      <c r="C30" s="96"/>
      <c r="D30" s="96"/>
      <c r="E30" s="96"/>
      <c r="F30" s="96"/>
      <c r="G30" s="96"/>
      <c r="H30" s="96"/>
      <c r="I30" s="96"/>
      <c r="J30" s="96"/>
      <c r="K30" s="96"/>
      <c r="L30" s="96"/>
      <c r="M30" s="96"/>
      <c r="N30" s="96"/>
      <c r="O30" s="96"/>
      <c r="P30" s="96"/>
      <c r="Q30" s="96"/>
      <c r="R30" s="96"/>
      <c r="S30" s="96"/>
      <c r="T30" s="96"/>
      <c r="U30" s="95"/>
    </row>
    <row r="31" spans="1:22" ht="59.1" customHeight="1" x14ac:dyDescent="0.2">
      <c r="B31" s="97" t="s">
        <v>510</v>
      </c>
      <c r="C31" s="99"/>
      <c r="D31" s="99"/>
      <c r="E31" s="99"/>
      <c r="F31" s="99"/>
      <c r="G31" s="99"/>
      <c r="H31" s="99"/>
      <c r="I31" s="99"/>
      <c r="J31" s="99"/>
      <c r="K31" s="99"/>
      <c r="L31" s="99"/>
      <c r="M31" s="99"/>
      <c r="N31" s="99"/>
      <c r="O31" s="99"/>
      <c r="P31" s="99"/>
      <c r="Q31" s="99"/>
      <c r="R31" s="99"/>
      <c r="S31" s="99"/>
      <c r="T31" s="99"/>
      <c r="U31" s="98"/>
    </row>
    <row r="32" spans="1:22" ht="83.1" customHeight="1" x14ac:dyDescent="0.2">
      <c r="B32" s="97" t="s">
        <v>511</v>
      </c>
      <c r="C32" s="99"/>
      <c r="D32" s="99"/>
      <c r="E32" s="99"/>
      <c r="F32" s="99"/>
      <c r="G32" s="99"/>
      <c r="H32" s="99"/>
      <c r="I32" s="99"/>
      <c r="J32" s="99"/>
      <c r="K32" s="99"/>
      <c r="L32" s="99"/>
      <c r="M32" s="99"/>
      <c r="N32" s="99"/>
      <c r="O32" s="99"/>
      <c r="P32" s="99"/>
      <c r="Q32" s="99"/>
      <c r="R32" s="99"/>
      <c r="S32" s="99"/>
      <c r="T32" s="99"/>
      <c r="U32" s="98"/>
    </row>
    <row r="33" spans="2:21" ht="81.599999999999994" customHeight="1" x14ac:dyDescent="0.2">
      <c r="B33" s="97" t="s">
        <v>512</v>
      </c>
      <c r="C33" s="99"/>
      <c r="D33" s="99"/>
      <c r="E33" s="99"/>
      <c r="F33" s="99"/>
      <c r="G33" s="99"/>
      <c r="H33" s="99"/>
      <c r="I33" s="99"/>
      <c r="J33" s="99"/>
      <c r="K33" s="99"/>
      <c r="L33" s="99"/>
      <c r="M33" s="99"/>
      <c r="N33" s="99"/>
      <c r="O33" s="99"/>
      <c r="P33" s="99"/>
      <c r="Q33" s="99"/>
      <c r="R33" s="99"/>
      <c r="S33" s="99"/>
      <c r="T33" s="99"/>
      <c r="U33" s="98"/>
    </row>
    <row r="34" spans="2:21" ht="90.95" customHeight="1" x14ac:dyDescent="0.2">
      <c r="B34" s="97" t="s">
        <v>513</v>
      </c>
      <c r="C34" s="99"/>
      <c r="D34" s="99"/>
      <c r="E34" s="99"/>
      <c r="F34" s="99"/>
      <c r="G34" s="99"/>
      <c r="H34" s="99"/>
      <c r="I34" s="99"/>
      <c r="J34" s="99"/>
      <c r="K34" s="99"/>
      <c r="L34" s="99"/>
      <c r="M34" s="99"/>
      <c r="N34" s="99"/>
      <c r="O34" s="99"/>
      <c r="P34" s="99"/>
      <c r="Q34" s="99"/>
      <c r="R34" s="99"/>
      <c r="S34" s="99"/>
      <c r="T34" s="99"/>
      <c r="U34" s="98"/>
    </row>
    <row r="35" spans="2:21" ht="33.200000000000003" customHeight="1" x14ac:dyDescent="0.2">
      <c r="B35" s="97" t="s">
        <v>514</v>
      </c>
      <c r="C35" s="99"/>
      <c r="D35" s="99"/>
      <c r="E35" s="99"/>
      <c r="F35" s="99"/>
      <c r="G35" s="99"/>
      <c r="H35" s="99"/>
      <c r="I35" s="99"/>
      <c r="J35" s="99"/>
      <c r="K35" s="99"/>
      <c r="L35" s="99"/>
      <c r="M35" s="99"/>
      <c r="N35" s="99"/>
      <c r="O35" s="99"/>
      <c r="P35" s="99"/>
      <c r="Q35" s="99"/>
      <c r="R35" s="99"/>
      <c r="S35" s="99"/>
      <c r="T35" s="99"/>
      <c r="U35" s="98"/>
    </row>
    <row r="36" spans="2:21" ht="51.95" customHeight="1" x14ac:dyDescent="0.2">
      <c r="B36" s="97" t="s">
        <v>515</v>
      </c>
      <c r="C36" s="99"/>
      <c r="D36" s="99"/>
      <c r="E36" s="99"/>
      <c r="F36" s="99"/>
      <c r="G36" s="99"/>
      <c r="H36" s="99"/>
      <c r="I36" s="99"/>
      <c r="J36" s="99"/>
      <c r="K36" s="99"/>
      <c r="L36" s="99"/>
      <c r="M36" s="99"/>
      <c r="N36" s="99"/>
      <c r="O36" s="99"/>
      <c r="P36" s="99"/>
      <c r="Q36" s="99"/>
      <c r="R36" s="99"/>
      <c r="S36" s="99"/>
      <c r="T36" s="99"/>
      <c r="U36" s="98"/>
    </row>
    <row r="37" spans="2:21" ht="51" customHeight="1" x14ac:dyDescent="0.2">
      <c r="B37" s="97" t="s">
        <v>516</v>
      </c>
      <c r="C37" s="99"/>
      <c r="D37" s="99"/>
      <c r="E37" s="99"/>
      <c r="F37" s="99"/>
      <c r="G37" s="99"/>
      <c r="H37" s="99"/>
      <c r="I37" s="99"/>
      <c r="J37" s="99"/>
      <c r="K37" s="99"/>
      <c r="L37" s="99"/>
      <c r="M37" s="99"/>
      <c r="N37" s="99"/>
      <c r="O37" s="99"/>
      <c r="P37" s="99"/>
      <c r="Q37" s="99"/>
      <c r="R37" s="99"/>
      <c r="S37" s="99"/>
      <c r="T37" s="99"/>
      <c r="U37" s="98"/>
    </row>
    <row r="38" spans="2:21" ht="47.25" customHeight="1" x14ac:dyDescent="0.2">
      <c r="B38" s="97" t="s">
        <v>517</v>
      </c>
      <c r="C38" s="99"/>
      <c r="D38" s="99"/>
      <c r="E38" s="99"/>
      <c r="F38" s="99"/>
      <c r="G38" s="99"/>
      <c r="H38" s="99"/>
      <c r="I38" s="99"/>
      <c r="J38" s="99"/>
      <c r="K38" s="99"/>
      <c r="L38" s="99"/>
      <c r="M38" s="99"/>
      <c r="N38" s="99"/>
      <c r="O38" s="99"/>
      <c r="P38" s="99"/>
      <c r="Q38" s="99"/>
      <c r="R38" s="99"/>
      <c r="S38" s="99"/>
      <c r="T38" s="99"/>
      <c r="U38" s="98"/>
    </row>
    <row r="39" spans="2:21" ht="55.35" customHeight="1" x14ac:dyDescent="0.2">
      <c r="B39" s="97" t="s">
        <v>518</v>
      </c>
      <c r="C39" s="99"/>
      <c r="D39" s="99"/>
      <c r="E39" s="99"/>
      <c r="F39" s="99"/>
      <c r="G39" s="99"/>
      <c r="H39" s="99"/>
      <c r="I39" s="99"/>
      <c r="J39" s="99"/>
      <c r="K39" s="99"/>
      <c r="L39" s="99"/>
      <c r="M39" s="99"/>
      <c r="N39" s="99"/>
      <c r="O39" s="99"/>
      <c r="P39" s="99"/>
      <c r="Q39" s="99"/>
      <c r="R39" s="99"/>
      <c r="S39" s="99"/>
      <c r="T39" s="99"/>
      <c r="U39" s="98"/>
    </row>
    <row r="40" spans="2:21" ht="62.85" customHeight="1" x14ac:dyDescent="0.2">
      <c r="B40" s="97" t="s">
        <v>519</v>
      </c>
      <c r="C40" s="99"/>
      <c r="D40" s="99"/>
      <c r="E40" s="99"/>
      <c r="F40" s="99"/>
      <c r="G40" s="99"/>
      <c r="H40" s="99"/>
      <c r="I40" s="99"/>
      <c r="J40" s="99"/>
      <c r="K40" s="99"/>
      <c r="L40" s="99"/>
      <c r="M40" s="99"/>
      <c r="N40" s="99"/>
      <c r="O40" s="99"/>
      <c r="P40" s="99"/>
      <c r="Q40" s="99"/>
      <c r="R40" s="99"/>
      <c r="S40" s="99"/>
      <c r="T40" s="99"/>
      <c r="U40" s="98"/>
    </row>
    <row r="41" spans="2:21" ht="63.2" customHeight="1" x14ac:dyDescent="0.2">
      <c r="B41" s="97" t="s">
        <v>520</v>
      </c>
      <c r="C41" s="99"/>
      <c r="D41" s="99"/>
      <c r="E41" s="99"/>
      <c r="F41" s="99"/>
      <c r="G41" s="99"/>
      <c r="H41" s="99"/>
      <c r="I41" s="99"/>
      <c r="J41" s="99"/>
      <c r="K41" s="99"/>
      <c r="L41" s="99"/>
      <c r="M41" s="99"/>
      <c r="N41" s="99"/>
      <c r="O41" s="99"/>
      <c r="P41" s="99"/>
      <c r="Q41" s="99"/>
      <c r="R41" s="99"/>
      <c r="S41" s="99"/>
      <c r="T41" s="99"/>
      <c r="U41" s="98"/>
    </row>
    <row r="42" spans="2:21" ht="52.35" customHeight="1" x14ac:dyDescent="0.2">
      <c r="B42" s="97" t="s">
        <v>521</v>
      </c>
      <c r="C42" s="99"/>
      <c r="D42" s="99"/>
      <c r="E42" s="99"/>
      <c r="F42" s="99"/>
      <c r="G42" s="99"/>
      <c r="H42" s="99"/>
      <c r="I42" s="99"/>
      <c r="J42" s="99"/>
      <c r="K42" s="99"/>
      <c r="L42" s="99"/>
      <c r="M42" s="99"/>
      <c r="N42" s="99"/>
      <c r="O42" s="99"/>
      <c r="P42" s="99"/>
      <c r="Q42" s="99"/>
      <c r="R42" s="99"/>
      <c r="S42" s="99"/>
      <c r="T42" s="99"/>
      <c r="U42" s="98"/>
    </row>
    <row r="43" spans="2:21" ht="64.349999999999994" customHeight="1" thickBot="1" x14ac:dyDescent="0.25">
      <c r="B43" s="100" t="s">
        <v>522</v>
      </c>
      <c r="C43" s="102"/>
      <c r="D43" s="102"/>
      <c r="E43" s="102"/>
      <c r="F43" s="102"/>
      <c r="G43" s="102"/>
      <c r="H43" s="102"/>
      <c r="I43" s="102"/>
      <c r="J43" s="102"/>
      <c r="K43" s="102"/>
      <c r="L43" s="102"/>
      <c r="M43" s="102"/>
      <c r="N43" s="102"/>
      <c r="O43" s="102"/>
      <c r="P43" s="102"/>
      <c r="Q43" s="102"/>
      <c r="R43" s="102"/>
      <c r="S43" s="102"/>
      <c r="T43" s="102"/>
      <c r="U43" s="101"/>
    </row>
  </sheetData>
  <mergeCells count="76">
    <mergeCell ref="B40:U40"/>
    <mergeCell ref="B41:U41"/>
    <mergeCell ref="B42:U42"/>
    <mergeCell ref="B43:U43"/>
    <mergeCell ref="B34:U34"/>
    <mergeCell ref="B35:U35"/>
    <mergeCell ref="B36:U36"/>
    <mergeCell ref="B37:U37"/>
    <mergeCell ref="B38:U38"/>
    <mergeCell ref="B39:U39"/>
    <mergeCell ref="B27:D27"/>
    <mergeCell ref="B28:D28"/>
    <mergeCell ref="B30:U30"/>
    <mergeCell ref="B31:U31"/>
    <mergeCell ref="B32:U32"/>
    <mergeCell ref="B33:U33"/>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topLeftCell="K25" zoomScale="80" zoomScaleNormal="80" zoomScaleSheetLayoutView="80" workbookViewId="0">
      <selection activeCell="U23" sqref="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523</v>
      </c>
      <c r="D4" s="19" t="s">
        <v>524</v>
      </c>
      <c r="E4" s="19"/>
      <c r="F4" s="19"/>
      <c r="G4" s="19"/>
      <c r="H4" s="19"/>
      <c r="I4" s="20"/>
      <c r="J4" s="21" t="s">
        <v>10</v>
      </c>
      <c r="K4" s="22" t="s">
        <v>11</v>
      </c>
      <c r="L4" s="23" t="s">
        <v>12</v>
      </c>
      <c r="M4" s="23"/>
      <c r="N4" s="23"/>
      <c r="O4" s="23"/>
      <c r="P4" s="21" t="s">
        <v>13</v>
      </c>
      <c r="Q4" s="23" t="s">
        <v>525</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469</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527</v>
      </c>
      <c r="D11" s="62"/>
      <c r="E11" s="62"/>
      <c r="F11" s="62"/>
      <c r="G11" s="62"/>
      <c r="H11" s="62"/>
      <c r="I11" s="62" t="s">
        <v>528</v>
      </c>
      <c r="J11" s="62"/>
      <c r="K11" s="62"/>
      <c r="L11" s="62" t="s">
        <v>529</v>
      </c>
      <c r="M11" s="62"/>
      <c r="N11" s="62"/>
      <c r="O11" s="62"/>
      <c r="P11" s="63" t="s">
        <v>50</v>
      </c>
      <c r="Q11" s="63" t="s">
        <v>45</v>
      </c>
      <c r="R11" s="63">
        <v>76.27</v>
      </c>
      <c r="S11" s="63">
        <v>76.27</v>
      </c>
      <c r="T11" s="63">
        <v>79.03</v>
      </c>
      <c r="U11" s="64">
        <f t="shared" ref="U11:U19" si="0">IF(ISERR(T11/S11*100),"N/A",T11/S11*100)</f>
        <v>103.61872295791268</v>
      </c>
    </row>
    <row r="12" spans="1:34" ht="75" customHeight="1" thickTop="1" thickBot="1" x14ac:dyDescent="0.25">
      <c r="A12" s="60"/>
      <c r="B12" s="61" t="s">
        <v>46</v>
      </c>
      <c r="C12" s="62" t="s">
        <v>530</v>
      </c>
      <c r="D12" s="62"/>
      <c r="E12" s="62"/>
      <c r="F12" s="62"/>
      <c r="G12" s="62"/>
      <c r="H12" s="62"/>
      <c r="I12" s="62" t="s">
        <v>531</v>
      </c>
      <c r="J12" s="62"/>
      <c r="K12" s="62"/>
      <c r="L12" s="62" t="s">
        <v>532</v>
      </c>
      <c r="M12" s="62"/>
      <c r="N12" s="62"/>
      <c r="O12" s="62"/>
      <c r="P12" s="63" t="s">
        <v>50</v>
      </c>
      <c r="Q12" s="63" t="s">
        <v>45</v>
      </c>
      <c r="R12" s="63">
        <v>44.73</v>
      </c>
      <c r="S12" s="63">
        <v>44.73</v>
      </c>
      <c r="T12" s="63">
        <v>48.69</v>
      </c>
      <c r="U12" s="64">
        <f t="shared" si="0"/>
        <v>108.85311871227366</v>
      </c>
    </row>
    <row r="13" spans="1:34" ht="75" customHeight="1" thickTop="1" x14ac:dyDescent="0.2">
      <c r="A13" s="60"/>
      <c r="B13" s="61" t="s">
        <v>52</v>
      </c>
      <c r="C13" s="62" t="s">
        <v>533</v>
      </c>
      <c r="D13" s="62"/>
      <c r="E13" s="62"/>
      <c r="F13" s="62"/>
      <c r="G13" s="62"/>
      <c r="H13" s="62"/>
      <c r="I13" s="62" t="s">
        <v>534</v>
      </c>
      <c r="J13" s="62"/>
      <c r="K13" s="62"/>
      <c r="L13" s="62" t="s">
        <v>535</v>
      </c>
      <c r="M13" s="62"/>
      <c r="N13" s="62"/>
      <c r="O13" s="62"/>
      <c r="P13" s="63" t="s">
        <v>536</v>
      </c>
      <c r="Q13" s="63" t="s">
        <v>537</v>
      </c>
      <c r="R13" s="63">
        <v>2.2999999999999998</v>
      </c>
      <c r="S13" s="63">
        <v>2.2999999999999998</v>
      </c>
      <c r="T13" s="63">
        <v>2.36</v>
      </c>
      <c r="U13" s="64">
        <f t="shared" si="0"/>
        <v>102.60869565217392</v>
      </c>
    </row>
    <row r="14" spans="1:34" ht="75" customHeight="1" x14ac:dyDescent="0.2">
      <c r="A14" s="60"/>
      <c r="B14" s="65" t="s">
        <v>57</v>
      </c>
      <c r="C14" s="66" t="s">
        <v>538</v>
      </c>
      <c r="D14" s="66"/>
      <c r="E14" s="66"/>
      <c r="F14" s="66"/>
      <c r="G14" s="66"/>
      <c r="H14" s="66"/>
      <c r="I14" s="66" t="s">
        <v>539</v>
      </c>
      <c r="J14" s="66"/>
      <c r="K14" s="66"/>
      <c r="L14" s="66" t="s">
        <v>540</v>
      </c>
      <c r="M14" s="66"/>
      <c r="N14" s="66"/>
      <c r="O14" s="66"/>
      <c r="P14" s="67" t="s">
        <v>541</v>
      </c>
      <c r="Q14" s="67" t="s">
        <v>73</v>
      </c>
      <c r="R14" s="67">
        <v>36.770000000000003</v>
      </c>
      <c r="S14" s="67">
        <v>36.770000000000003</v>
      </c>
      <c r="T14" s="67">
        <v>23.63</v>
      </c>
      <c r="U14" s="68">
        <f t="shared" si="0"/>
        <v>64.264345934185471</v>
      </c>
    </row>
    <row r="15" spans="1:34" ht="75" customHeight="1" x14ac:dyDescent="0.2">
      <c r="A15" s="60"/>
      <c r="B15" s="65" t="s">
        <v>57</v>
      </c>
      <c r="C15" s="66" t="s">
        <v>542</v>
      </c>
      <c r="D15" s="66"/>
      <c r="E15" s="66"/>
      <c r="F15" s="66"/>
      <c r="G15" s="66"/>
      <c r="H15" s="66"/>
      <c r="I15" s="66" t="s">
        <v>543</v>
      </c>
      <c r="J15" s="66"/>
      <c r="K15" s="66"/>
      <c r="L15" s="66" t="s">
        <v>544</v>
      </c>
      <c r="M15" s="66"/>
      <c r="N15" s="66"/>
      <c r="O15" s="66"/>
      <c r="P15" s="67" t="s">
        <v>201</v>
      </c>
      <c r="Q15" s="67" t="s">
        <v>73</v>
      </c>
      <c r="R15" s="67">
        <v>0.01</v>
      </c>
      <c r="S15" s="67">
        <v>0.01</v>
      </c>
      <c r="T15" s="67">
        <v>0</v>
      </c>
      <c r="U15" s="68">
        <f t="shared" si="0"/>
        <v>0</v>
      </c>
    </row>
    <row r="16" spans="1:34" ht="75" customHeight="1" x14ac:dyDescent="0.2">
      <c r="A16" s="60"/>
      <c r="B16" s="65" t="s">
        <v>57</v>
      </c>
      <c r="C16" s="66" t="s">
        <v>545</v>
      </c>
      <c r="D16" s="66"/>
      <c r="E16" s="66"/>
      <c r="F16" s="66"/>
      <c r="G16" s="66"/>
      <c r="H16" s="66"/>
      <c r="I16" s="66" t="s">
        <v>546</v>
      </c>
      <c r="J16" s="66"/>
      <c r="K16" s="66"/>
      <c r="L16" s="66" t="s">
        <v>547</v>
      </c>
      <c r="M16" s="66"/>
      <c r="N16" s="66"/>
      <c r="O16" s="66"/>
      <c r="P16" s="67" t="s">
        <v>50</v>
      </c>
      <c r="Q16" s="67" t="s">
        <v>73</v>
      </c>
      <c r="R16" s="67">
        <v>51</v>
      </c>
      <c r="S16" s="67">
        <v>51</v>
      </c>
      <c r="T16" s="67">
        <v>49.38</v>
      </c>
      <c r="U16" s="68">
        <f t="shared" si="0"/>
        <v>96.82352941176471</v>
      </c>
    </row>
    <row r="17" spans="1:22" ht="75" customHeight="1" thickBot="1" x14ac:dyDescent="0.25">
      <c r="A17" s="60"/>
      <c r="B17" s="65" t="s">
        <v>57</v>
      </c>
      <c r="C17" s="66" t="s">
        <v>57</v>
      </c>
      <c r="D17" s="66"/>
      <c r="E17" s="66"/>
      <c r="F17" s="66"/>
      <c r="G17" s="66"/>
      <c r="H17" s="66"/>
      <c r="I17" s="66" t="s">
        <v>548</v>
      </c>
      <c r="J17" s="66"/>
      <c r="K17" s="66"/>
      <c r="L17" s="66" t="s">
        <v>549</v>
      </c>
      <c r="M17" s="66"/>
      <c r="N17" s="66"/>
      <c r="O17" s="66"/>
      <c r="P17" s="67" t="s">
        <v>50</v>
      </c>
      <c r="Q17" s="67" t="s">
        <v>73</v>
      </c>
      <c r="R17" s="67">
        <v>74.260000000000005</v>
      </c>
      <c r="S17" s="67">
        <v>74.260000000000005</v>
      </c>
      <c r="T17" s="67">
        <v>77.150000000000006</v>
      </c>
      <c r="U17" s="68">
        <f t="shared" si="0"/>
        <v>103.89173175329923</v>
      </c>
    </row>
    <row r="18" spans="1:22" ht="75" customHeight="1" thickTop="1" x14ac:dyDescent="0.2">
      <c r="A18" s="60"/>
      <c r="B18" s="61" t="s">
        <v>63</v>
      </c>
      <c r="C18" s="62" t="s">
        <v>550</v>
      </c>
      <c r="D18" s="62"/>
      <c r="E18" s="62"/>
      <c r="F18" s="62"/>
      <c r="G18" s="62"/>
      <c r="H18" s="62"/>
      <c r="I18" s="62" t="s">
        <v>551</v>
      </c>
      <c r="J18" s="62"/>
      <c r="K18" s="62"/>
      <c r="L18" s="62" t="s">
        <v>552</v>
      </c>
      <c r="M18" s="62"/>
      <c r="N18" s="62"/>
      <c r="O18" s="62"/>
      <c r="P18" s="63" t="s">
        <v>50</v>
      </c>
      <c r="Q18" s="63" t="s">
        <v>68</v>
      </c>
      <c r="R18" s="63">
        <v>98.59</v>
      </c>
      <c r="S18" s="63">
        <v>98.59</v>
      </c>
      <c r="T18" s="63">
        <v>99.77</v>
      </c>
      <c r="U18" s="64">
        <f t="shared" si="0"/>
        <v>101.19687595090778</v>
      </c>
    </row>
    <row r="19" spans="1:22" ht="75" customHeight="1" x14ac:dyDescent="0.2">
      <c r="A19" s="60"/>
      <c r="B19" s="65" t="s">
        <v>57</v>
      </c>
      <c r="C19" s="66" t="s">
        <v>553</v>
      </c>
      <c r="D19" s="66"/>
      <c r="E19" s="66"/>
      <c r="F19" s="66"/>
      <c r="G19" s="66"/>
      <c r="H19" s="66"/>
      <c r="I19" s="66" t="s">
        <v>554</v>
      </c>
      <c r="J19" s="66"/>
      <c r="K19" s="66"/>
      <c r="L19" s="66" t="s">
        <v>555</v>
      </c>
      <c r="M19" s="66"/>
      <c r="N19" s="66"/>
      <c r="O19" s="66"/>
      <c r="P19" s="67" t="s">
        <v>50</v>
      </c>
      <c r="Q19" s="67" t="s">
        <v>537</v>
      </c>
      <c r="R19" s="67">
        <v>83.18</v>
      </c>
      <c r="S19" s="67">
        <v>83.18</v>
      </c>
      <c r="T19" s="67">
        <v>94.32</v>
      </c>
      <c r="U19" s="68">
        <f t="shared" si="0"/>
        <v>113.3926424621303</v>
      </c>
    </row>
    <row r="20" spans="1:22" ht="75" customHeight="1" x14ac:dyDescent="0.2">
      <c r="A20" s="60"/>
      <c r="B20" s="65" t="s">
        <v>57</v>
      </c>
      <c r="C20" s="66" t="s">
        <v>556</v>
      </c>
      <c r="D20" s="66"/>
      <c r="E20" s="66"/>
      <c r="F20" s="66"/>
      <c r="G20" s="66"/>
      <c r="H20" s="66"/>
      <c r="I20" s="66" t="s">
        <v>557</v>
      </c>
      <c r="J20" s="66"/>
      <c r="K20" s="66"/>
      <c r="L20" s="66" t="s">
        <v>558</v>
      </c>
      <c r="M20" s="66"/>
      <c r="N20" s="66"/>
      <c r="O20" s="66"/>
      <c r="P20" s="67" t="s">
        <v>50</v>
      </c>
      <c r="Q20" s="67" t="s">
        <v>73</v>
      </c>
      <c r="R20" s="67">
        <v>32.979999999999997</v>
      </c>
      <c r="S20" s="67">
        <v>32.979999999999997</v>
      </c>
      <c r="T20" s="67">
        <v>39.21</v>
      </c>
      <c r="U20" s="68">
        <f>IF(ISERR((S20-T20)*100/S20+100),"N/A",(S20-T20)*100/S20+100)</f>
        <v>81.109763493026065</v>
      </c>
    </row>
    <row r="21" spans="1:22" ht="75" customHeight="1" x14ac:dyDescent="0.2">
      <c r="A21" s="60"/>
      <c r="B21" s="65" t="s">
        <v>57</v>
      </c>
      <c r="C21" s="66" t="s">
        <v>559</v>
      </c>
      <c r="D21" s="66"/>
      <c r="E21" s="66"/>
      <c r="F21" s="66"/>
      <c r="G21" s="66"/>
      <c r="H21" s="66"/>
      <c r="I21" s="66" t="s">
        <v>560</v>
      </c>
      <c r="J21" s="66"/>
      <c r="K21" s="66"/>
      <c r="L21" s="66" t="s">
        <v>561</v>
      </c>
      <c r="M21" s="66"/>
      <c r="N21" s="66"/>
      <c r="O21" s="66"/>
      <c r="P21" s="67" t="s">
        <v>50</v>
      </c>
      <c r="Q21" s="67" t="s">
        <v>73</v>
      </c>
      <c r="R21" s="67">
        <v>59.97</v>
      </c>
      <c r="S21" s="67">
        <v>59.97</v>
      </c>
      <c r="T21" s="67">
        <v>61.6</v>
      </c>
      <c r="U21" s="68">
        <f>IF(ISERR(T21/S21*100),"N/A",T21/S21*100)</f>
        <v>102.71802567950643</v>
      </c>
    </row>
    <row r="22" spans="1:22" ht="75" customHeight="1" x14ac:dyDescent="0.2">
      <c r="A22" s="60"/>
      <c r="B22" s="65" t="s">
        <v>57</v>
      </c>
      <c r="C22" s="66" t="s">
        <v>562</v>
      </c>
      <c r="D22" s="66"/>
      <c r="E22" s="66"/>
      <c r="F22" s="66"/>
      <c r="G22" s="66"/>
      <c r="H22" s="66"/>
      <c r="I22" s="66" t="s">
        <v>563</v>
      </c>
      <c r="J22" s="66"/>
      <c r="K22" s="66"/>
      <c r="L22" s="66" t="s">
        <v>564</v>
      </c>
      <c r="M22" s="66"/>
      <c r="N22" s="66"/>
      <c r="O22" s="66"/>
      <c r="P22" s="67" t="s">
        <v>50</v>
      </c>
      <c r="Q22" s="67" t="s">
        <v>68</v>
      </c>
      <c r="R22" s="67">
        <v>98.51</v>
      </c>
      <c r="S22" s="67">
        <v>98.51</v>
      </c>
      <c r="T22" s="67">
        <v>119.49</v>
      </c>
      <c r="U22" s="68">
        <f>IF(ISERR(T22/S22*100),"N/A",T22/S22*100)</f>
        <v>121.29733022028219</v>
      </c>
    </row>
    <row r="23" spans="1:22" ht="75" customHeight="1" x14ac:dyDescent="0.2">
      <c r="A23" s="60"/>
      <c r="B23" s="65" t="s">
        <v>57</v>
      </c>
      <c r="C23" s="66" t="s">
        <v>565</v>
      </c>
      <c r="D23" s="66"/>
      <c r="E23" s="66"/>
      <c r="F23" s="66"/>
      <c r="G23" s="66"/>
      <c r="H23" s="66"/>
      <c r="I23" s="66" t="s">
        <v>566</v>
      </c>
      <c r="J23" s="66"/>
      <c r="K23" s="66"/>
      <c r="L23" s="66" t="s">
        <v>567</v>
      </c>
      <c r="M23" s="66"/>
      <c r="N23" s="66"/>
      <c r="O23" s="66"/>
      <c r="P23" s="67" t="s">
        <v>50</v>
      </c>
      <c r="Q23" s="67" t="s">
        <v>537</v>
      </c>
      <c r="R23" s="67">
        <v>90.5</v>
      </c>
      <c r="S23" s="67">
        <v>90.5</v>
      </c>
      <c r="T23" s="67">
        <v>86.65</v>
      </c>
      <c r="U23" s="68">
        <f>IF(ISERR(T23/S23*100),"N/A",T23/S23*100)</f>
        <v>95.745856353591165</v>
      </c>
    </row>
    <row r="24" spans="1:22" ht="75" customHeight="1" thickBot="1" x14ac:dyDescent="0.25">
      <c r="A24" s="60"/>
      <c r="B24" s="65" t="s">
        <v>57</v>
      </c>
      <c r="C24" s="66" t="s">
        <v>568</v>
      </c>
      <c r="D24" s="66"/>
      <c r="E24" s="66"/>
      <c r="F24" s="66"/>
      <c r="G24" s="66"/>
      <c r="H24" s="66"/>
      <c r="I24" s="66" t="s">
        <v>569</v>
      </c>
      <c r="J24" s="66"/>
      <c r="K24" s="66"/>
      <c r="L24" s="66" t="s">
        <v>570</v>
      </c>
      <c r="M24" s="66"/>
      <c r="N24" s="66"/>
      <c r="O24" s="66"/>
      <c r="P24" s="67" t="s">
        <v>50</v>
      </c>
      <c r="Q24" s="67" t="s">
        <v>73</v>
      </c>
      <c r="R24" s="67">
        <v>70</v>
      </c>
      <c r="S24" s="67">
        <v>70</v>
      </c>
      <c r="T24" s="67">
        <v>69</v>
      </c>
      <c r="U24" s="68">
        <f>IF(ISERR(T24/S24*100),"N/A",T24/S24*100)</f>
        <v>98.571428571428584</v>
      </c>
    </row>
    <row r="25" spans="1:22" ht="22.5" customHeight="1" thickTop="1" thickBot="1" x14ac:dyDescent="0.25">
      <c r="B25" s="13" t="s">
        <v>82</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2">
      <c r="B26" s="70"/>
      <c r="C26" s="71"/>
      <c r="D26" s="71"/>
      <c r="E26" s="71"/>
      <c r="F26" s="71"/>
      <c r="G26" s="71"/>
      <c r="H26" s="72"/>
      <c r="I26" s="72"/>
      <c r="J26" s="72"/>
      <c r="K26" s="72"/>
      <c r="L26" s="72"/>
      <c r="M26" s="72"/>
      <c r="N26" s="72"/>
      <c r="O26" s="72"/>
      <c r="P26" s="73"/>
      <c r="Q26" s="74"/>
      <c r="R26" s="75" t="s">
        <v>83</v>
      </c>
      <c r="S26" s="44" t="s">
        <v>84</v>
      </c>
      <c r="T26" s="75" t="s">
        <v>85</v>
      </c>
      <c r="U26" s="44" t="s">
        <v>86</v>
      </c>
    </row>
    <row r="27" spans="1:22" ht="26.25" customHeight="1" thickBot="1" x14ac:dyDescent="0.25">
      <c r="B27" s="76"/>
      <c r="C27" s="77"/>
      <c r="D27" s="77"/>
      <c r="E27" s="77"/>
      <c r="F27" s="77"/>
      <c r="G27" s="77"/>
      <c r="H27" s="78"/>
      <c r="I27" s="78"/>
      <c r="J27" s="78"/>
      <c r="K27" s="78"/>
      <c r="L27" s="78"/>
      <c r="M27" s="78"/>
      <c r="N27" s="78"/>
      <c r="O27" s="78"/>
      <c r="P27" s="79"/>
      <c r="Q27" s="80"/>
      <c r="R27" s="81" t="s">
        <v>87</v>
      </c>
      <c r="S27" s="80" t="s">
        <v>87</v>
      </c>
      <c r="T27" s="80" t="s">
        <v>87</v>
      </c>
      <c r="U27" s="80" t="s">
        <v>88</v>
      </c>
    </row>
    <row r="28" spans="1:22" ht="13.5" customHeight="1" thickBot="1" x14ac:dyDescent="0.25">
      <c r="B28" s="82" t="s">
        <v>89</v>
      </c>
      <c r="C28" s="83"/>
      <c r="D28" s="83"/>
      <c r="E28" s="84"/>
      <c r="F28" s="84"/>
      <c r="G28" s="84"/>
      <c r="H28" s="85"/>
      <c r="I28" s="85"/>
      <c r="J28" s="85"/>
      <c r="K28" s="85"/>
      <c r="L28" s="85"/>
      <c r="M28" s="85"/>
      <c r="N28" s="85"/>
      <c r="O28" s="85"/>
      <c r="P28" s="86"/>
      <c r="Q28" s="86"/>
      <c r="R28" s="87">
        <f>747.397543</f>
        <v>747.39754300000004</v>
      </c>
      <c r="S28" s="87">
        <f>747.397543</f>
        <v>747.39754300000004</v>
      </c>
      <c r="T28" s="87">
        <f>733.33575525</f>
        <v>733.33575525000003</v>
      </c>
      <c r="U28" s="88">
        <f>+IF(ISERR(T28/S28*100),"N/A",T28/S28*100)</f>
        <v>98.118566500291521</v>
      </c>
    </row>
    <row r="29" spans="1:22" ht="13.5" customHeight="1" thickBot="1" x14ac:dyDescent="0.25">
      <c r="B29" s="89" t="s">
        <v>90</v>
      </c>
      <c r="C29" s="90"/>
      <c r="D29" s="90"/>
      <c r="E29" s="91"/>
      <c r="F29" s="91"/>
      <c r="G29" s="91"/>
      <c r="H29" s="92"/>
      <c r="I29" s="92"/>
      <c r="J29" s="92"/>
      <c r="K29" s="92"/>
      <c r="L29" s="92"/>
      <c r="M29" s="92"/>
      <c r="N29" s="92"/>
      <c r="O29" s="92"/>
      <c r="P29" s="93"/>
      <c r="Q29" s="93"/>
      <c r="R29" s="87">
        <f>733.33581313</f>
        <v>733.33581313000002</v>
      </c>
      <c r="S29" s="87">
        <f>733.33581313</f>
        <v>733.33581313000002</v>
      </c>
      <c r="T29" s="87">
        <f>733.33575525</f>
        <v>733.33575525000003</v>
      </c>
      <c r="U29" s="88">
        <f>+IF(ISERR(T29/S29*100),"N/A",T29/S29*100)</f>
        <v>99.99999210729942</v>
      </c>
    </row>
    <row r="30" spans="1:22" ht="14.85" customHeight="1" thickTop="1" thickBot="1" x14ac:dyDescent="0.25">
      <c r="B30" s="13" t="s">
        <v>91</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2">
      <c r="B31" s="94" t="s">
        <v>92</v>
      </c>
      <c r="C31" s="96"/>
      <c r="D31" s="96"/>
      <c r="E31" s="96"/>
      <c r="F31" s="96"/>
      <c r="G31" s="96"/>
      <c r="H31" s="96"/>
      <c r="I31" s="96"/>
      <c r="J31" s="96"/>
      <c r="K31" s="96"/>
      <c r="L31" s="96"/>
      <c r="M31" s="96"/>
      <c r="N31" s="96"/>
      <c r="O31" s="96"/>
      <c r="P31" s="96"/>
      <c r="Q31" s="96"/>
      <c r="R31" s="96"/>
      <c r="S31" s="96"/>
      <c r="T31" s="96"/>
      <c r="U31" s="95"/>
    </row>
    <row r="32" spans="1:22" ht="54.75" customHeight="1" x14ac:dyDescent="0.2">
      <c r="B32" s="97" t="s">
        <v>571</v>
      </c>
      <c r="C32" s="99"/>
      <c r="D32" s="99"/>
      <c r="E32" s="99"/>
      <c r="F32" s="99"/>
      <c r="G32" s="99"/>
      <c r="H32" s="99"/>
      <c r="I32" s="99"/>
      <c r="J32" s="99"/>
      <c r="K32" s="99"/>
      <c r="L32" s="99"/>
      <c r="M32" s="99"/>
      <c r="N32" s="99"/>
      <c r="O32" s="99"/>
      <c r="P32" s="99"/>
      <c r="Q32" s="99"/>
      <c r="R32" s="99"/>
      <c r="S32" s="99"/>
      <c r="T32" s="99"/>
      <c r="U32" s="98"/>
    </row>
    <row r="33" spans="2:21" ht="69.2" customHeight="1" x14ac:dyDescent="0.2">
      <c r="B33" s="97" t="s">
        <v>572</v>
      </c>
      <c r="C33" s="99"/>
      <c r="D33" s="99"/>
      <c r="E33" s="99"/>
      <c r="F33" s="99"/>
      <c r="G33" s="99"/>
      <c r="H33" s="99"/>
      <c r="I33" s="99"/>
      <c r="J33" s="99"/>
      <c r="K33" s="99"/>
      <c r="L33" s="99"/>
      <c r="M33" s="99"/>
      <c r="N33" s="99"/>
      <c r="O33" s="99"/>
      <c r="P33" s="99"/>
      <c r="Q33" s="99"/>
      <c r="R33" s="99"/>
      <c r="S33" s="99"/>
      <c r="T33" s="99"/>
      <c r="U33" s="98"/>
    </row>
    <row r="34" spans="2:21" ht="42.75" customHeight="1" x14ac:dyDescent="0.2">
      <c r="B34" s="97" t="s">
        <v>573</v>
      </c>
      <c r="C34" s="99"/>
      <c r="D34" s="99"/>
      <c r="E34" s="99"/>
      <c r="F34" s="99"/>
      <c r="G34" s="99"/>
      <c r="H34" s="99"/>
      <c r="I34" s="99"/>
      <c r="J34" s="99"/>
      <c r="K34" s="99"/>
      <c r="L34" s="99"/>
      <c r="M34" s="99"/>
      <c r="N34" s="99"/>
      <c r="O34" s="99"/>
      <c r="P34" s="99"/>
      <c r="Q34" s="99"/>
      <c r="R34" s="99"/>
      <c r="S34" s="99"/>
      <c r="T34" s="99"/>
      <c r="U34" s="98"/>
    </row>
    <row r="35" spans="2:21" ht="41.1" customHeight="1" x14ac:dyDescent="0.2">
      <c r="B35" s="97" t="s">
        <v>574</v>
      </c>
      <c r="C35" s="99"/>
      <c r="D35" s="99"/>
      <c r="E35" s="99"/>
      <c r="F35" s="99"/>
      <c r="G35" s="99"/>
      <c r="H35" s="99"/>
      <c r="I35" s="99"/>
      <c r="J35" s="99"/>
      <c r="K35" s="99"/>
      <c r="L35" s="99"/>
      <c r="M35" s="99"/>
      <c r="N35" s="99"/>
      <c r="O35" s="99"/>
      <c r="P35" s="99"/>
      <c r="Q35" s="99"/>
      <c r="R35" s="99"/>
      <c r="S35" s="99"/>
      <c r="T35" s="99"/>
      <c r="U35" s="98"/>
    </row>
    <row r="36" spans="2:21" ht="74.099999999999994" customHeight="1" x14ac:dyDescent="0.2">
      <c r="B36" s="97" t="s">
        <v>575</v>
      </c>
      <c r="C36" s="99"/>
      <c r="D36" s="99"/>
      <c r="E36" s="99"/>
      <c r="F36" s="99"/>
      <c r="G36" s="99"/>
      <c r="H36" s="99"/>
      <c r="I36" s="99"/>
      <c r="J36" s="99"/>
      <c r="K36" s="99"/>
      <c r="L36" s="99"/>
      <c r="M36" s="99"/>
      <c r="N36" s="99"/>
      <c r="O36" s="99"/>
      <c r="P36" s="99"/>
      <c r="Q36" s="99"/>
      <c r="R36" s="99"/>
      <c r="S36" s="99"/>
      <c r="T36" s="99"/>
      <c r="U36" s="98"/>
    </row>
    <row r="37" spans="2:21" ht="54.75" customHeight="1" x14ac:dyDescent="0.2">
      <c r="B37" s="97" t="s">
        <v>576</v>
      </c>
      <c r="C37" s="99"/>
      <c r="D37" s="99"/>
      <c r="E37" s="99"/>
      <c r="F37" s="99"/>
      <c r="G37" s="99"/>
      <c r="H37" s="99"/>
      <c r="I37" s="99"/>
      <c r="J37" s="99"/>
      <c r="K37" s="99"/>
      <c r="L37" s="99"/>
      <c r="M37" s="99"/>
      <c r="N37" s="99"/>
      <c r="O37" s="99"/>
      <c r="P37" s="99"/>
      <c r="Q37" s="99"/>
      <c r="R37" s="99"/>
      <c r="S37" s="99"/>
      <c r="T37" s="99"/>
      <c r="U37" s="98"/>
    </row>
    <row r="38" spans="2:21" ht="54.95" customHeight="1" x14ac:dyDescent="0.2">
      <c r="B38" s="97" t="s">
        <v>577</v>
      </c>
      <c r="C38" s="99"/>
      <c r="D38" s="99"/>
      <c r="E38" s="99"/>
      <c r="F38" s="99"/>
      <c r="G38" s="99"/>
      <c r="H38" s="99"/>
      <c r="I38" s="99"/>
      <c r="J38" s="99"/>
      <c r="K38" s="99"/>
      <c r="L38" s="99"/>
      <c r="M38" s="99"/>
      <c r="N38" s="99"/>
      <c r="O38" s="99"/>
      <c r="P38" s="99"/>
      <c r="Q38" s="99"/>
      <c r="R38" s="99"/>
      <c r="S38" s="99"/>
      <c r="T38" s="99"/>
      <c r="U38" s="98"/>
    </row>
    <row r="39" spans="2:21" ht="59.1" customHeight="1" x14ac:dyDescent="0.2">
      <c r="B39" s="97" t="s">
        <v>578</v>
      </c>
      <c r="C39" s="99"/>
      <c r="D39" s="99"/>
      <c r="E39" s="99"/>
      <c r="F39" s="99"/>
      <c r="G39" s="99"/>
      <c r="H39" s="99"/>
      <c r="I39" s="99"/>
      <c r="J39" s="99"/>
      <c r="K39" s="99"/>
      <c r="L39" s="99"/>
      <c r="M39" s="99"/>
      <c r="N39" s="99"/>
      <c r="O39" s="99"/>
      <c r="P39" s="99"/>
      <c r="Q39" s="99"/>
      <c r="R39" s="99"/>
      <c r="S39" s="99"/>
      <c r="T39" s="99"/>
      <c r="U39" s="98"/>
    </row>
    <row r="40" spans="2:21" ht="54.6" customHeight="1" x14ac:dyDescent="0.2">
      <c r="B40" s="97" t="s">
        <v>579</v>
      </c>
      <c r="C40" s="99"/>
      <c r="D40" s="99"/>
      <c r="E40" s="99"/>
      <c r="F40" s="99"/>
      <c r="G40" s="99"/>
      <c r="H40" s="99"/>
      <c r="I40" s="99"/>
      <c r="J40" s="99"/>
      <c r="K40" s="99"/>
      <c r="L40" s="99"/>
      <c r="M40" s="99"/>
      <c r="N40" s="99"/>
      <c r="O40" s="99"/>
      <c r="P40" s="99"/>
      <c r="Q40" s="99"/>
      <c r="R40" s="99"/>
      <c r="S40" s="99"/>
      <c r="T40" s="99"/>
      <c r="U40" s="98"/>
    </row>
    <row r="41" spans="2:21" ht="53.85" customHeight="1" x14ac:dyDescent="0.2">
      <c r="B41" s="97" t="s">
        <v>580</v>
      </c>
      <c r="C41" s="99"/>
      <c r="D41" s="99"/>
      <c r="E41" s="99"/>
      <c r="F41" s="99"/>
      <c r="G41" s="99"/>
      <c r="H41" s="99"/>
      <c r="I41" s="99"/>
      <c r="J41" s="99"/>
      <c r="K41" s="99"/>
      <c r="L41" s="99"/>
      <c r="M41" s="99"/>
      <c r="N41" s="99"/>
      <c r="O41" s="99"/>
      <c r="P41" s="99"/>
      <c r="Q41" s="99"/>
      <c r="R41" s="99"/>
      <c r="S41" s="99"/>
      <c r="T41" s="99"/>
      <c r="U41" s="98"/>
    </row>
    <row r="42" spans="2:21" ht="63" customHeight="1" x14ac:dyDescent="0.2">
      <c r="B42" s="97" t="s">
        <v>581</v>
      </c>
      <c r="C42" s="99"/>
      <c r="D42" s="99"/>
      <c r="E42" s="99"/>
      <c r="F42" s="99"/>
      <c r="G42" s="99"/>
      <c r="H42" s="99"/>
      <c r="I42" s="99"/>
      <c r="J42" s="99"/>
      <c r="K42" s="99"/>
      <c r="L42" s="99"/>
      <c r="M42" s="99"/>
      <c r="N42" s="99"/>
      <c r="O42" s="99"/>
      <c r="P42" s="99"/>
      <c r="Q42" s="99"/>
      <c r="R42" s="99"/>
      <c r="S42" s="99"/>
      <c r="T42" s="99"/>
      <c r="U42" s="98"/>
    </row>
    <row r="43" spans="2:21" ht="61.35" customHeight="1" x14ac:dyDescent="0.2">
      <c r="B43" s="97" t="s">
        <v>582</v>
      </c>
      <c r="C43" s="99"/>
      <c r="D43" s="99"/>
      <c r="E43" s="99"/>
      <c r="F43" s="99"/>
      <c r="G43" s="99"/>
      <c r="H43" s="99"/>
      <c r="I43" s="99"/>
      <c r="J43" s="99"/>
      <c r="K43" s="99"/>
      <c r="L43" s="99"/>
      <c r="M43" s="99"/>
      <c r="N43" s="99"/>
      <c r="O43" s="99"/>
      <c r="P43" s="99"/>
      <c r="Q43" s="99"/>
      <c r="R43" s="99"/>
      <c r="S43" s="99"/>
      <c r="T43" s="99"/>
      <c r="U43" s="98"/>
    </row>
    <row r="44" spans="2:21" ht="54.75" customHeight="1" x14ac:dyDescent="0.2">
      <c r="B44" s="97" t="s">
        <v>583</v>
      </c>
      <c r="C44" s="99"/>
      <c r="D44" s="99"/>
      <c r="E44" s="99"/>
      <c r="F44" s="99"/>
      <c r="G44" s="99"/>
      <c r="H44" s="99"/>
      <c r="I44" s="99"/>
      <c r="J44" s="99"/>
      <c r="K44" s="99"/>
      <c r="L44" s="99"/>
      <c r="M44" s="99"/>
      <c r="N44" s="99"/>
      <c r="O44" s="99"/>
      <c r="P44" s="99"/>
      <c r="Q44" s="99"/>
      <c r="R44" s="99"/>
      <c r="S44" s="99"/>
      <c r="T44" s="99"/>
      <c r="U44" s="98"/>
    </row>
    <row r="45" spans="2:21" ht="51" customHeight="1" thickBot="1" x14ac:dyDescent="0.25">
      <c r="B45" s="100" t="s">
        <v>584</v>
      </c>
      <c r="C45" s="102"/>
      <c r="D45" s="102"/>
      <c r="E45" s="102"/>
      <c r="F45" s="102"/>
      <c r="G45" s="102"/>
      <c r="H45" s="102"/>
      <c r="I45" s="102"/>
      <c r="J45" s="102"/>
      <c r="K45" s="102"/>
      <c r="L45" s="102"/>
      <c r="M45" s="102"/>
      <c r="N45" s="102"/>
      <c r="O45" s="102"/>
      <c r="P45" s="102"/>
      <c r="Q45" s="102"/>
      <c r="R45" s="102"/>
      <c r="S45" s="102"/>
      <c r="T45" s="102"/>
      <c r="U45" s="101"/>
    </row>
  </sheetData>
  <mergeCells count="80">
    <mergeCell ref="B44:U44"/>
    <mergeCell ref="B45:U45"/>
    <mergeCell ref="B38:U38"/>
    <mergeCell ref="B39:U39"/>
    <mergeCell ref="B40:U40"/>
    <mergeCell ref="B41:U41"/>
    <mergeCell ref="B42:U42"/>
    <mergeCell ref="B43:U43"/>
    <mergeCell ref="B32:U32"/>
    <mergeCell ref="B33:U33"/>
    <mergeCell ref="B34:U34"/>
    <mergeCell ref="B35:U35"/>
    <mergeCell ref="B36:U36"/>
    <mergeCell ref="B37:U37"/>
    <mergeCell ref="C24:H24"/>
    <mergeCell ref="I24:K24"/>
    <mergeCell ref="L24:O24"/>
    <mergeCell ref="B28:D28"/>
    <mergeCell ref="B29:D29"/>
    <mergeCell ref="B31:U31"/>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topLeftCell="K7" zoomScale="80" zoomScaleNormal="80" zoomScaleSheetLayoutView="80" workbookViewId="0">
      <selection activeCell="U22" sqref="B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585</v>
      </c>
      <c r="D4" s="19" t="s">
        <v>586</v>
      </c>
      <c r="E4" s="19"/>
      <c r="F4" s="19"/>
      <c r="G4" s="19"/>
      <c r="H4" s="19"/>
      <c r="I4" s="20"/>
      <c r="J4" s="21" t="s">
        <v>10</v>
      </c>
      <c r="K4" s="22" t="s">
        <v>11</v>
      </c>
      <c r="L4" s="23" t="s">
        <v>12</v>
      </c>
      <c r="M4" s="23"/>
      <c r="N4" s="23"/>
      <c r="O4" s="23"/>
      <c r="P4" s="21" t="s">
        <v>13</v>
      </c>
      <c r="Q4" s="23" t="s">
        <v>587</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588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589</v>
      </c>
      <c r="D11" s="62"/>
      <c r="E11" s="62"/>
      <c r="F11" s="62"/>
      <c r="G11" s="62"/>
      <c r="H11" s="62"/>
      <c r="I11" s="62" t="s">
        <v>590</v>
      </c>
      <c r="J11" s="62"/>
      <c r="K11" s="62"/>
      <c r="L11" s="62" t="s">
        <v>591</v>
      </c>
      <c r="M11" s="62"/>
      <c r="N11" s="62"/>
      <c r="O11" s="62"/>
      <c r="P11" s="63" t="s">
        <v>293</v>
      </c>
      <c r="Q11" s="63" t="s">
        <v>45</v>
      </c>
      <c r="R11" s="63">
        <v>89.2</v>
      </c>
      <c r="S11" s="63">
        <v>89.2</v>
      </c>
      <c r="T11" s="63">
        <v>89.25</v>
      </c>
      <c r="U11" s="64">
        <f t="shared" ref="U11:U16" si="0">IF(ISERR(T11/S11*100),"N/A",T11/S11*100)</f>
        <v>100.05605381165918</v>
      </c>
    </row>
    <row r="12" spans="1:34" ht="75" customHeight="1" thickTop="1" thickBot="1" x14ac:dyDescent="0.25">
      <c r="A12" s="60"/>
      <c r="B12" s="61" t="s">
        <v>46</v>
      </c>
      <c r="C12" s="62" t="s">
        <v>592</v>
      </c>
      <c r="D12" s="62"/>
      <c r="E12" s="62"/>
      <c r="F12" s="62"/>
      <c r="G12" s="62"/>
      <c r="H12" s="62"/>
      <c r="I12" s="62" t="s">
        <v>593</v>
      </c>
      <c r="J12" s="62"/>
      <c r="K12" s="62"/>
      <c r="L12" s="62" t="s">
        <v>594</v>
      </c>
      <c r="M12" s="62"/>
      <c r="N12" s="62"/>
      <c r="O12" s="62"/>
      <c r="P12" s="63" t="s">
        <v>50</v>
      </c>
      <c r="Q12" s="63" t="s">
        <v>45</v>
      </c>
      <c r="R12" s="63">
        <v>49.88</v>
      </c>
      <c r="S12" s="63">
        <v>49.88</v>
      </c>
      <c r="T12" s="63">
        <v>55.27</v>
      </c>
      <c r="U12" s="64">
        <f t="shared" si="0"/>
        <v>110.80593424218124</v>
      </c>
    </row>
    <row r="13" spans="1:34" ht="75" customHeight="1" thickTop="1" x14ac:dyDescent="0.2">
      <c r="A13" s="60"/>
      <c r="B13" s="61" t="s">
        <v>52</v>
      </c>
      <c r="C13" s="62" t="s">
        <v>595</v>
      </c>
      <c r="D13" s="62"/>
      <c r="E13" s="62"/>
      <c r="F13" s="62"/>
      <c r="G13" s="62"/>
      <c r="H13" s="62"/>
      <c r="I13" s="62" t="s">
        <v>596</v>
      </c>
      <c r="J13" s="62"/>
      <c r="K13" s="62"/>
      <c r="L13" s="62" t="s">
        <v>597</v>
      </c>
      <c r="M13" s="62"/>
      <c r="N13" s="62"/>
      <c r="O13" s="62"/>
      <c r="P13" s="63" t="s">
        <v>50</v>
      </c>
      <c r="Q13" s="63" t="s">
        <v>45</v>
      </c>
      <c r="R13" s="63">
        <v>56</v>
      </c>
      <c r="S13" s="63">
        <v>56</v>
      </c>
      <c r="T13" s="63">
        <v>57.15</v>
      </c>
      <c r="U13" s="64">
        <f t="shared" si="0"/>
        <v>102.05357142857143</v>
      </c>
    </row>
    <row r="14" spans="1:34" ht="75" customHeight="1" thickBot="1" x14ac:dyDescent="0.25">
      <c r="A14" s="60"/>
      <c r="B14" s="65" t="s">
        <v>57</v>
      </c>
      <c r="C14" s="66" t="s">
        <v>57</v>
      </c>
      <c r="D14" s="66"/>
      <c r="E14" s="66"/>
      <c r="F14" s="66"/>
      <c r="G14" s="66"/>
      <c r="H14" s="66"/>
      <c r="I14" s="66" t="s">
        <v>598</v>
      </c>
      <c r="J14" s="66"/>
      <c r="K14" s="66"/>
      <c r="L14" s="66" t="s">
        <v>599</v>
      </c>
      <c r="M14" s="66"/>
      <c r="N14" s="66"/>
      <c r="O14" s="66"/>
      <c r="P14" s="67" t="s">
        <v>201</v>
      </c>
      <c r="Q14" s="67" t="s">
        <v>45</v>
      </c>
      <c r="R14" s="67">
        <v>4.5999999999999996</v>
      </c>
      <c r="S14" s="67">
        <v>4.5999999999999996</v>
      </c>
      <c r="T14" s="67">
        <v>5.01</v>
      </c>
      <c r="U14" s="68">
        <f t="shared" si="0"/>
        <v>108.91304347826087</v>
      </c>
    </row>
    <row r="15" spans="1:34" ht="75" customHeight="1" thickTop="1" x14ac:dyDescent="0.2">
      <c r="A15" s="60"/>
      <c r="B15" s="61" t="s">
        <v>63</v>
      </c>
      <c r="C15" s="62" t="s">
        <v>600</v>
      </c>
      <c r="D15" s="62"/>
      <c r="E15" s="62"/>
      <c r="F15" s="62"/>
      <c r="G15" s="62"/>
      <c r="H15" s="62"/>
      <c r="I15" s="62" t="s">
        <v>601</v>
      </c>
      <c r="J15" s="62"/>
      <c r="K15" s="62"/>
      <c r="L15" s="62" t="s">
        <v>602</v>
      </c>
      <c r="M15" s="62"/>
      <c r="N15" s="62"/>
      <c r="O15" s="62"/>
      <c r="P15" s="63" t="s">
        <v>50</v>
      </c>
      <c r="Q15" s="63" t="s">
        <v>73</v>
      </c>
      <c r="R15" s="63">
        <v>89.74</v>
      </c>
      <c r="S15" s="63">
        <v>89.74</v>
      </c>
      <c r="T15" s="63">
        <v>100</v>
      </c>
      <c r="U15" s="64">
        <f t="shared" si="0"/>
        <v>111.43302874972143</v>
      </c>
    </row>
    <row r="16" spans="1:34" ht="75" customHeight="1" thickBot="1" x14ac:dyDescent="0.25">
      <c r="A16" s="60"/>
      <c r="B16" s="65" t="s">
        <v>57</v>
      </c>
      <c r="C16" s="66" t="s">
        <v>603</v>
      </c>
      <c r="D16" s="66"/>
      <c r="E16" s="66"/>
      <c r="F16" s="66"/>
      <c r="G16" s="66"/>
      <c r="H16" s="66"/>
      <c r="I16" s="66" t="s">
        <v>604</v>
      </c>
      <c r="J16" s="66"/>
      <c r="K16" s="66"/>
      <c r="L16" s="66" t="s">
        <v>605</v>
      </c>
      <c r="M16" s="66"/>
      <c r="N16" s="66"/>
      <c r="O16" s="66"/>
      <c r="P16" s="67" t="s">
        <v>50</v>
      </c>
      <c r="Q16" s="67" t="s">
        <v>73</v>
      </c>
      <c r="R16" s="67">
        <v>89.74</v>
      </c>
      <c r="S16" s="67">
        <v>89.74</v>
      </c>
      <c r="T16" s="67">
        <v>100</v>
      </c>
      <c r="U16" s="68">
        <f t="shared" si="0"/>
        <v>111.43302874972143</v>
      </c>
    </row>
    <row r="17" spans="2:22" ht="22.5" customHeight="1" thickTop="1" thickBot="1" x14ac:dyDescent="0.25">
      <c r="B17" s="13" t="s">
        <v>82</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2">
      <c r="B18" s="70"/>
      <c r="C18" s="71"/>
      <c r="D18" s="71"/>
      <c r="E18" s="71"/>
      <c r="F18" s="71"/>
      <c r="G18" s="71"/>
      <c r="H18" s="72"/>
      <c r="I18" s="72"/>
      <c r="J18" s="72"/>
      <c r="K18" s="72"/>
      <c r="L18" s="72"/>
      <c r="M18" s="72"/>
      <c r="N18" s="72"/>
      <c r="O18" s="72"/>
      <c r="P18" s="73"/>
      <c r="Q18" s="74"/>
      <c r="R18" s="75" t="s">
        <v>83</v>
      </c>
      <c r="S18" s="44" t="s">
        <v>84</v>
      </c>
      <c r="T18" s="75" t="s">
        <v>85</v>
      </c>
      <c r="U18" s="44" t="s">
        <v>86</v>
      </c>
    </row>
    <row r="19" spans="2:22" ht="26.25" customHeight="1" thickBot="1" x14ac:dyDescent="0.25">
      <c r="B19" s="76"/>
      <c r="C19" s="77"/>
      <c r="D19" s="77"/>
      <c r="E19" s="77"/>
      <c r="F19" s="77"/>
      <c r="G19" s="77"/>
      <c r="H19" s="78"/>
      <c r="I19" s="78"/>
      <c r="J19" s="78"/>
      <c r="K19" s="78"/>
      <c r="L19" s="78"/>
      <c r="M19" s="78"/>
      <c r="N19" s="78"/>
      <c r="O19" s="78"/>
      <c r="P19" s="79"/>
      <c r="Q19" s="80"/>
      <c r="R19" s="81" t="s">
        <v>87</v>
      </c>
      <c r="S19" s="80" t="s">
        <v>87</v>
      </c>
      <c r="T19" s="80" t="s">
        <v>87</v>
      </c>
      <c r="U19" s="80" t="s">
        <v>88</v>
      </c>
    </row>
    <row r="20" spans="2:22" ht="13.5" customHeight="1" thickBot="1" x14ac:dyDescent="0.25">
      <c r="B20" s="82" t="s">
        <v>89</v>
      </c>
      <c r="C20" s="83"/>
      <c r="D20" s="83"/>
      <c r="E20" s="84"/>
      <c r="F20" s="84"/>
      <c r="G20" s="84"/>
      <c r="H20" s="85"/>
      <c r="I20" s="85"/>
      <c r="J20" s="85"/>
      <c r="K20" s="85"/>
      <c r="L20" s="85"/>
      <c r="M20" s="85"/>
      <c r="N20" s="85"/>
      <c r="O20" s="85"/>
      <c r="P20" s="86"/>
      <c r="Q20" s="86"/>
      <c r="R20" s="87">
        <f>3250.413542</f>
        <v>3250.4135419999998</v>
      </c>
      <c r="S20" s="87">
        <f>3250.413542</f>
        <v>3250.4135419999998</v>
      </c>
      <c r="T20" s="87">
        <f>2545.94171807</f>
        <v>2545.9417180700002</v>
      </c>
      <c r="U20" s="88">
        <f>+IF(ISERR(T20/S20*100),"N/A",T20/S20*100)</f>
        <v>78.326701669580984</v>
      </c>
    </row>
    <row r="21" spans="2:22" ht="13.5" customHeight="1" thickBot="1" x14ac:dyDescent="0.25">
      <c r="B21" s="89" t="s">
        <v>90</v>
      </c>
      <c r="C21" s="90"/>
      <c r="D21" s="90"/>
      <c r="E21" s="91"/>
      <c r="F21" s="91"/>
      <c r="G21" s="91"/>
      <c r="H21" s="92"/>
      <c r="I21" s="92"/>
      <c r="J21" s="92"/>
      <c r="K21" s="92"/>
      <c r="L21" s="92"/>
      <c r="M21" s="92"/>
      <c r="N21" s="92"/>
      <c r="O21" s="92"/>
      <c r="P21" s="93"/>
      <c r="Q21" s="93"/>
      <c r="R21" s="87">
        <f>2546.49018284</f>
        <v>2546.4901828400002</v>
      </c>
      <c r="S21" s="87">
        <f>2546.49018284</f>
        <v>2546.4901828400002</v>
      </c>
      <c r="T21" s="87">
        <f>2545.94171807</f>
        <v>2545.9417180700002</v>
      </c>
      <c r="U21" s="88">
        <f>+IF(ISERR(T21/S21*100),"N/A",T21/S21*100)</f>
        <v>99.978461932675174</v>
      </c>
    </row>
    <row r="22" spans="2:22" ht="14.85" customHeight="1" thickTop="1" thickBot="1" x14ac:dyDescent="0.25">
      <c r="B22" s="13" t="s">
        <v>91</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4" t="s">
        <v>92</v>
      </c>
      <c r="C23" s="96"/>
      <c r="D23" s="96"/>
      <c r="E23" s="96"/>
      <c r="F23" s="96"/>
      <c r="G23" s="96"/>
      <c r="H23" s="96"/>
      <c r="I23" s="96"/>
      <c r="J23" s="96"/>
      <c r="K23" s="96"/>
      <c r="L23" s="96"/>
      <c r="M23" s="96"/>
      <c r="N23" s="96"/>
      <c r="O23" s="96"/>
      <c r="P23" s="96"/>
      <c r="Q23" s="96"/>
      <c r="R23" s="96"/>
      <c r="S23" s="96"/>
      <c r="T23" s="96"/>
      <c r="U23" s="95"/>
    </row>
    <row r="24" spans="2:22" ht="41.1" customHeight="1" x14ac:dyDescent="0.2">
      <c r="B24" s="97" t="s">
        <v>606</v>
      </c>
      <c r="C24" s="99"/>
      <c r="D24" s="99"/>
      <c r="E24" s="99"/>
      <c r="F24" s="99"/>
      <c r="G24" s="99"/>
      <c r="H24" s="99"/>
      <c r="I24" s="99"/>
      <c r="J24" s="99"/>
      <c r="K24" s="99"/>
      <c r="L24" s="99"/>
      <c r="M24" s="99"/>
      <c r="N24" s="99"/>
      <c r="O24" s="99"/>
      <c r="P24" s="99"/>
      <c r="Q24" s="99"/>
      <c r="R24" s="99"/>
      <c r="S24" s="99"/>
      <c r="T24" s="99"/>
      <c r="U24" s="98"/>
    </row>
    <row r="25" spans="2:22" ht="57.6" customHeight="1" x14ac:dyDescent="0.2">
      <c r="B25" s="97" t="s">
        <v>607</v>
      </c>
      <c r="C25" s="99"/>
      <c r="D25" s="99"/>
      <c r="E25" s="99"/>
      <c r="F25" s="99"/>
      <c r="G25" s="99"/>
      <c r="H25" s="99"/>
      <c r="I25" s="99"/>
      <c r="J25" s="99"/>
      <c r="K25" s="99"/>
      <c r="L25" s="99"/>
      <c r="M25" s="99"/>
      <c r="N25" s="99"/>
      <c r="O25" s="99"/>
      <c r="P25" s="99"/>
      <c r="Q25" s="99"/>
      <c r="R25" s="99"/>
      <c r="S25" s="99"/>
      <c r="T25" s="99"/>
      <c r="U25" s="98"/>
    </row>
    <row r="26" spans="2:22" ht="33.200000000000003" customHeight="1" x14ac:dyDescent="0.2">
      <c r="B26" s="97" t="s">
        <v>608</v>
      </c>
      <c r="C26" s="99"/>
      <c r="D26" s="99"/>
      <c r="E26" s="99"/>
      <c r="F26" s="99"/>
      <c r="G26" s="99"/>
      <c r="H26" s="99"/>
      <c r="I26" s="99"/>
      <c r="J26" s="99"/>
      <c r="K26" s="99"/>
      <c r="L26" s="99"/>
      <c r="M26" s="99"/>
      <c r="N26" s="99"/>
      <c r="O26" s="99"/>
      <c r="P26" s="99"/>
      <c r="Q26" s="99"/>
      <c r="R26" s="99"/>
      <c r="S26" s="99"/>
      <c r="T26" s="99"/>
      <c r="U26" s="98"/>
    </row>
    <row r="27" spans="2:22" ht="31.35" customHeight="1" x14ac:dyDescent="0.2">
      <c r="B27" s="97" t="s">
        <v>609</v>
      </c>
      <c r="C27" s="99"/>
      <c r="D27" s="99"/>
      <c r="E27" s="99"/>
      <c r="F27" s="99"/>
      <c r="G27" s="99"/>
      <c r="H27" s="99"/>
      <c r="I27" s="99"/>
      <c r="J27" s="99"/>
      <c r="K27" s="99"/>
      <c r="L27" s="99"/>
      <c r="M27" s="99"/>
      <c r="N27" s="99"/>
      <c r="O27" s="99"/>
      <c r="P27" s="99"/>
      <c r="Q27" s="99"/>
      <c r="R27" s="99"/>
      <c r="S27" s="99"/>
      <c r="T27" s="99"/>
      <c r="U27" s="98"/>
    </row>
    <row r="28" spans="2:22" ht="31.35" customHeight="1" x14ac:dyDescent="0.2">
      <c r="B28" s="97" t="s">
        <v>610</v>
      </c>
      <c r="C28" s="99"/>
      <c r="D28" s="99"/>
      <c r="E28" s="99"/>
      <c r="F28" s="99"/>
      <c r="G28" s="99"/>
      <c r="H28" s="99"/>
      <c r="I28" s="99"/>
      <c r="J28" s="99"/>
      <c r="K28" s="99"/>
      <c r="L28" s="99"/>
      <c r="M28" s="99"/>
      <c r="N28" s="99"/>
      <c r="O28" s="99"/>
      <c r="P28" s="99"/>
      <c r="Q28" s="99"/>
      <c r="R28" s="99"/>
      <c r="S28" s="99"/>
      <c r="T28" s="99"/>
      <c r="U28" s="98"/>
    </row>
    <row r="29" spans="2:22" ht="21.95" customHeight="1" thickBot="1" x14ac:dyDescent="0.25">
      <c r="B29" s="100" t="s">
        <v>611</v>
      </c>
      <c r="C29" s="102"/>
      <c r="D29" s="102"/>
      <c r="E29" s="102"/>
      <c r="F29" s="102"/>
      <c r="G29" s="102"/>
      <c r="H29" s="102"/>
      <c r="I29" s="102"/>
      <c r="J29" s="102"/>
      <c r="K29" s="102"/>
      <c r="L29" s="102"/>
      <c r="M29" s="102"/>
      <c r="N29" s="102"/>
      <c r="O29" s="102"/>
      <c r="P29" s="102"/>
      <c r="Q29" s="102"/>
      <c r="R29" s="102"/>
      <c r="S29" s="102"/>
      <c r="T29" s="102"/>
      <c r="U29" s="101"/>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topLeftCell="K16" zoomScale="80" zoomScaleNormal="80" zoomScaleSheetLayoutView="80" workbookViewId="0">
      <selection activeCell="T16" sqref="T16"/>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612</v>
      </c>
      <c r="D4" s="19" t="s">
        <v>613</v>
      </c>
      <c r="E4" s="19"/>
      <c r="F4" s="19"/>
      <c r="G4" s="19"/>
      <c r="H4" s="19"/>
      <c r="I4" s="20"/>
      <c r="J4" s="21" t="s">
        <v>10</v>
      </c>
      <c r="K4" s="22" t="s">
        <v>11</v>
      </c>
      <c r="L4" s="23" t="s">
        <v>12</v>
      </c>
      <c r="M4" s="23"/>
      <c r="N4" s="23"/>
      <c r="O4" s="23"/>
      <c r="P4" s="21" t="s">
        <v>13</v>
      </c>
      <c r="Q4" s="23" t="s">
        <v>614</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615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616</v>
      </c>
      <c r="D11" s="62"/>
      <c r="E11" s="62"/>
      <c r="F11" s="62"/>
      <c r="G11" s="62"/>
      <c r="H11" s="62"/>
      <c r="I11" s="62" t="s">
        <v>617</v>
      </c>
      <c r="J11" s="62"/>
      <c r="K11" s="62"/>
      <c r="L11" s="62" t="s">
        <v>618</v>
      </c>
      <c r="M11" s="62"/>
      <c r="N11" s="62"/>
      <c r="O11" s="62"/>
      <c r="P11" s="63" t="s">
        <v>619</v>
      </c>
      <c r="Q11" s="63" t="s">
        <v>45</v>
      </c>
      <c r="R11" s="63">
        <v>2.2000000000000002</v>
      </c>
      <c r="S11" s="63">
        <v>2.2000000000000002</v>
      </c>
      <c r="T11" s="63">
        <v>2.2000000000000002</v>
      </c>
      <c r="U11" s="64">
        <f t="shared" ref="U11:U17" si="0">IF(ISERR(T11/S11*100),"N/A",T11/S11*100)</f>
        <v>100</v>
      </c>
    </row>
    <row r="12" spans="1:34" ht="75" customHeight="1" thickTop="1" thickBot="1" x14ac:dyDescent="0.25">
      <c r="A12" s="60"/>
      <c r="B12" s="61" t="s">
        <v>46</v>
      </c>
      <c r="C12" s="62" t="s">
        <v>620</v>
      </c>
      <c r="D12" s="62"/>
      <c r="E12" s="62"/>
      <c r="F12" s="62"/>
      <c r="G12" s="62"/>
      <c r="H12" s="62"/>
      <c r="I12" s="62" t="s">
        <v>621</v>
      </c>
      <c r="J12" s="62"/>
      <c r="K12" s="62"/>
      <c r="L12" s="62" t="s">
        <v>622</v>
      </c>
      <c r="M12" s="62"/>
      <c r="N12" s="62"/>
      <c r="O12" s="62"/>
      <c r="P12" s="63" t="s">
        <v>50</v>
      </c>
      <c r="Q12" s="63" t="s">
        <v>45</v>
      </c>
      <c r="R12" s="63">
        <v>53.48</v>
      </c>
      <c r="S12" s="63">
        <v>53.48</v>
      </c>
      <c r="T12" s="63">
        <v>186.97</v>
      </c>
      <c r="U12" s="64">
        <f t="shared" si="0"/>
        <v>349.60732984293196</v>
      </c>
    </row>
    <row r="13" spans="1:34" ht="75" customHeight="1" thickTop="1" x14ac:dyDescent="0.2">
      <c r="A13" s="60"/>
      <c r="B13" s="61" t="s">
        <v>52</v>
      </c>
      <c r="C13" s="62" t="s">
        <v>623</v>
      </c>
      <c r="D13" s="62"/>
      <c r="E13" s="62"/>
      <c r="F13" s="62"/>
      <c r="G13" s="62"/>
      <c r="H13" s="62"/>
      <c r="I13" s="62" t="s">
        <v>624</v>
      </c>
      <c r="J13" s="62"/>
      <c r="K13" s="62"/>
      <c r="L13" s="62" t="s">
        <v>625</v>
      </c>
      <c r="M13" s="62"/>
      <c r="N13" s="62"/>
      <c r="O13" s="62"/>
      <c r="P13" s="63" t="s">
        <v>50</v>
      </c>
      <c r="Q13" s="63" t="s">
        <v>73</v>
      </c>
      <c r="R13" s="63">
        <v>87.5</v>
      </c>
      <c r="S13" s="63">
        <v>87.5</v>
      </c>
      <c r="T13" s="63">
        <v>100</v>
      </c>
      <c r="U13" s="64">
        <f t="shared" si="0"/>
        <v>114.28571428571428</v>
      </c>
    </row>
    <row r="14" spans="1:34" ht="75" customHeight="1" x14ac:dyDescent="0.2">
      <c r="A14" s="60"/>
      <c r="B14" s="65" t="s">
        <v>57</v>
      </c>
      <c r="C14" s="66" t="s">
        <v>626</v>
      </c>
      <c r="D14" s="66"/>
      <c r="E14" s="66"/>
      <c r="F14" s="66"/>
      <c r="G14" s="66"/>
      <c r="H14" s="66"/>
      <c r="I14" s="66" t="s">
        <v>627</v>
      </c>
      <c r="J14" s="66"/>
      <c r="K14" s="66"/>
      <c r="L14" s="66" t="s">
        <v>628</v>
      </c>
      <c r="M14" s="66"/>
      <c r="N14" s="66"/>
      <c r="O14" s="66"/>
      <c r="P14" s="67" t="s">
        <v>50</v>
      </c>
      <c r="Q14" s="67" t="s">
        <v>73</v>
      </c>
      <c r="R14" s="67">
        <v>100</v>
      </c>
      <c r="S14" s="67">
        <v>100</v>
      </c>
      <c r="T14" s="67">
        <v>89.88</v>
      </c>
      <c r="U14" s="68">
        <f t="shared" si="0"/>
        <v>89.88</v>
      </c>
    </row>
    <row r="15" spans="1:34" ht="75" customHeight="1" x14ac:dyDescent="0.2">
      <c r="A15" s="60"/>
      <c r="B15" s="65" t="s">
        <v>57</v>
      </c>
      <c r="C15" s="66" t="s">
        <v>629</v>
      </c>
      <c r="D15" s="66"/>
      <c r="E15" s="66"/>
      <c r="F15" s="66"/>
      <c r="G15" s="66"/>
      <c r="H15" s="66"/>
      <c r="I15" s="66" t="s">
        <v>630</v>
      </c>
      <c r="J15" s="66"/>
      <c r="K15" s="66"/>
      <c r="L15" s="66" t="s">
        <v>631</v>
      </c>
      <c r="M15" s="66"/>
      <c r="N15" s="66"/>
      <c r="O15" s="66"/>
      <c r="P15" s="67" t="s">
        <v>50</v>
      </c>
      <c r="Q15" s="67" t="s">
        <v>73</v>
      </c>
      <c r="R15" s="67">
        <v>100</v>
      </c>
      <c r="S15" s="67">
        <v>100</v>
      </c>
      <c r="T15" s="67">
        <v>100</v>
      </c>
      <c r="U15" s="68">
        <f t="shared" si="0"/>
        <v>100</v>
      </c>
    </row>
    <row r="16" spans="1:34" ht="75" customHeight="1" thickBot="1" x14ac:dyDescent="0.25">
      <c r="A16" s="60"/>
      <c r="B16" s="65" t="s">
        <v>57</v>
      </c>
      <c r="C16" s="66" t="s">
        <v>632</v>
      </c>
      <c r="D16" s="66"/>
      <c r="E16" s="66"/>
      <c r="F16" s="66"/>
      <c r="G16" s="66"/>
      <c r="H16" s="66"/>
      <c r="I16" s="66" t="s">
        <v>633</v>
      </c>
      <c r="J16" s="66"/>
      <c r="K16" s="66"/>
      <c r="L16" s="66" t="s">
        <v>634</v>
      </c>
      <c r="M16" s="66"/>
      <c r="N16" s="66"/>
      <c r="O16" s="66"/>
      <c r="P16" s="67" t="s">
        <v>50</v>
      </c>
      <c r="Q16" s="67" t="s">
        <v>45</v>
      </c>
      <c r="R16" s="67">
        <v>100</v>
      </c>
      <c r="S16" s="67">
        <v>100</v>
      </c>
      <c r="T16" s="67">
        <v>89.88</v>
      </c>
      <c r="U16" s="68">
        <f t="shared" si="0"/>
        <v>89.88</v>
      </c>
    </row>
    <row r="17" spans="1:22" ht="75" customHeight="1" thickTop="1" x14ac:dyDescent="0.2">
      <c r="A17" s="60"/>
      <c r="B17" s="61" t="s">
        <v>63</v>
      </c>
      <c r="C17" s="62" t="s">
        <v>635</v>
      </c>
      <c r="D17" s="62"/>
      <c r="E17" s="62"/>
      <c r="F17" s="62"/>
      <c r="G17" s="62"/>
      <c r="H17" s="62"/>
      <c r="I17" s="62" t="s">
        <v>636</v>
      </c>
      <c r="J17" s="62"/>
      <c r="K17" s="62"/>
      <c r="L17" s="62" t="s">
        <v>637</v>
      </c>
      <c r="M17" s="62"/>
      <c r="N17" s="62"/>
      <c r="O17" s="62"/>
      <c r="P17" s="63" t="s">
        <v>50</v>
      </c>
      <c r="Q17" s="63" t="s">
        <v>73</v>
      </c>
      <c r="R17" s="63">
        <v>100</v>
      </c>
      <c r="S17" s="63">
        <v>100</v>
      </c>
      <c r="T17" s="63">
        <v>93.75</v>
      </c>
      <c r="U17" s="64">
        <f t="shared" si="0"/>
        <v>93.75</v>
      </c>
    </row>
    <row r="18" spans="1:22" ht="75" customHeight="1" x14ac:dyDescent="0.2">
      <c r="A18" s="60"/>
      <c r="B18" s="65" t="s">
        <v>57</v>
      </c>
      <c r="C18" s="66" t="s">
        <v>638</v>
      </c>
      <c r="D18" s="66"/>
      <c r="E18" s="66"/>
      <c r="F18" s="66"/>
      <c r="G18" s="66"/>
      <c r="H18" s="66"/>
      <c r="I18" s="66" t="s">
        <v>639</v>
      </c>
      <c r="J18" s="66"/>
      <c r="K18" s="66"/>
      <c r="L18" s="66" t="s">
        <v>640</v>
      </c>
      <c r="M18" s="66"/>
      <c r="N18" s="66"/>
      <c r="O18" s="66"/>
      <c r="P18" s="67" t="s">
        <v>50</v>
      </c>
      <c r="Q18" s="67" t="s">
        <v>73</v>
      </c>
      <c r="R18" s="67">
        <v>100</v>
      </c>
      <c r="S18" s="67">
        <v>100</v>
      </c>
      <c r="T18" s="67">
        <v>100</v>
      </c>
      <c r="U18" s="68">
        <f>IF(ISERR((S18-T18)*100/S18+100),"N/A",(S18-T18)*100/S18+100)</f>
        <v>100</v>
      </c>
    </row>
    <row r="19" spans="1:22" ht="75" customHeight="1" x14ac:dyDescent="0.2">
      <c r="A19" s="60"/>
      <c r="B19" s="65" t="s">
        <v>57</v>
      </c>
      <c r="C19" s="66" t="s">
        <v>641</v>
      </c>
      <c r="D19" s="66"/>
      <c r="E19" s="66"/>
      <c r="F19" s="66"/>
      <c r="G19" s="66"/>
      <c r="H19" s="66"/>
      <c r="I19" s="66" t="s">
        <v>642</v>
      </c>
      <c r="J19" s="66"/>
      <c r="K19" s="66"/>
      <c r="L19" s="66" t="s">
        <v>643</v>
      </c>
      <c r="M19" s="66"/>
      <c r="N19" s="66"/>
      <c r="O19" s="66"/>
      <c r="P19" s="67" t="s">
        <v>50</v>
      </c>
      <c r="Q19" s="67" t="s">
        <v>503</v>
      </c>
      <c r="R19" s="67">
        <v>100</v>
      </c>
      <c r="S19" s="67">
        <v>100</v>
      </c>
      <c r="T19" s="67">
        <v>100</v>
      </c>
      <c r="U19" s="68">
        <f>IF(ISERR(T19/S19*100),"N/A",T19/S19*100)</f>
        <v>100</v>
      </c>
    </row>
    <row r="20" spans="1:22" ht="75" customHeight="1" x14ac:dyDescent="0.2">
      <c r="A20" s="60"/>
      <c r="B20" s="65" t="s">
        <v>57</v>
      </c>
      <c r="C20" s="66" t="s">
        <v>57</v>
      </c>
      <c r="D20" s="66"/>
      <c r="E20" s="66"/>
      <c r="F20" s="66"/>
      <c r="G20" s="66"/>
      <c r="H20" s="66"/>
      <c r="I20" s="66" t="s">
        <v>644</v>
      </c>
      <c r="J20" s="66"/>
      <c r="K20" s="66"/>
      <c r="L20" s="66" t="s">
        <v>645</v>
      </c>
      <c r="M20" s="66"/>
      <c r="N20" s="66"/>
      <c r="O20" s="66"/>
      <c r="P20" s="67" t="s">
        <v>50</v>
      </c>
      <c r="Q20" s="67" t="s">
        <v>73</v>
      </c>
      <c r="R20" s="67">
        <v>100</v>
      </c>
      <c r="S20" s="67">
        <v>100</v>
      </c>
      <c r="T20" s="67">
        <v>100</v>
      </c>
      <c r="U20" s="68">
        <f>IF(ISERR(T20/S20*100),"N/A",T20/S20*100)</f>
        <v>100</v>
      </c>
    </row>
    <row r="21" spans="1:22" ht="75" customHeight="1" thickBot="1" x14ac:dyDescent="0.25">
      <c r="A21" s="60"/>
      <c r="B21" s="65" t="s">
        <v>57</v>
      </c>
      <c r="C21" s="66" t="s">
        <v>646</v>
      </c>
      <c r="D21" s="66"/>
      <c r="E21" s="66"/>
      <c r="F21" s="66"/>
      <c r="G21" s="66"/>
      <c r="H21" s="66"/>
      <c r="I21" s="66" t="s">
        <v>647</v>
      </c>
      <c r="J21" s="66"/>
      <c r="K21" s="66"/>
      <c r="L21" s="66" t="s">
        <v>648</v>
      </c>
      <c r="M21" s="66"/>
      <c r="N21" s="66"/>
      <c r="O21" s="66"/>
      <c r="P21" s="67" t="s">
        <v>50</v>
      </c>
      <c r="Q21" s="67" t="s">
        <v>503</v>
      </c>
      <c r="R21" s="67">
        <v>100</v>
      </c>
      <c r="S21" s="67">
        <v>100</v>
      </c>
      <c r="T21" s="67">
        <v>110.71</v>
      </c>
      <c r="U21" s="68">
        <f>IF(ISERR(T21/S21*100),"N/A",T21/S21*100)</f>
        <v>110.71</v>
      </c>
    </row>
    <row r="22" spans="1:22" ht="22.5" customHeight="1" thickTop="1" thickBot="1" x14ac:dyDescent="0.25">
      <c r="B22" s="13" t="s">
        <v>82</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2">
      <c r="B23" s="70"/>
      <c r="C23" s="71"/>
      <c r="D23" s="71"/>
      <c r="E23" s="71"/>
      <c r="F23" s="71"/>
      <c r="G23" s="71"/>
      <c r="H23" s="72"/>
      <c r="I23" s="72"/>
      <c r="J23" s="72"/>
      <c r="K23" s="72"/>
      <c r="L23" s="72"/>
      <c r="M23" s="72"/>
      <c r="N23" s="72"/>
      <c r="O23" s="72"/>
      <c r="P23" s="73"/>
      <c r="Q23" s="74"/>
      <c r="R23" s="75" t="s">
        <v>83</v>
      </c>
      <c r="S23" s="44" t="s">
        <v>84</v>
      </c>
      <c r="T23" s="75" t="s">
        <v>85</v>
      </c>
      <c r="U23" s="44" t="s">
        <v>86</v>
      </c>
    </row>
    <row r="24" spans="1:22" ht="26.25" customHeight="1" thickBot="1" x14ac:dyDescent="0.25">
      <c r="B24" s="76"/>
      <c r="C24" s="77"/>
      <c r="D24" s="77"/>
      <c r="E24" s="77"/>
      <c r="F24" s="77"/>
      <c r="G24" s="77"/>
      <c r="H24" s="78"/>
      <c r="I24" s="78"/>
      <c r="J24" s="78"/>
      <c r="K24" s="78"/>
      <c r="L24" s="78"/>
      <c r="M24" s="78"/>
      <c r="N24" s="78"/>
      <c r="O24" s="78"/>
      <c r="P24" s="79"/>
      <c r="Q24" s="80"/>
      <c r="R24" s="81" t="s">
        <v>87</v>
      </c>
      <c r="S24" s="80" t="s">
        <v>87</v>
      </c>
      <c r="T24" s="80" t="s">
        <v>87</v>
      </c>
      <c r="U24" s="80" t="s">
        <v>88</v>
      </c>
    </row>
    <row r="25" spans="1:22" ht="13.5" customHeight="1" thickBot="1" x14ac:dyDescent="0.25">
      <c r="B25" s="82" t="s">
        <v>89</v>
      </c>
      <c r="C25" s="83"/>
      <c r="D25" s="83"/>
      <c r="E25" s="84"/>
      <c r="F25" s="84"/>
      <c r="G25" s="84"/>
      <c r="H25" s="85"/>
      <c r="I25" s="85"/>
      <c r="J25" s="85"/>
      <c r="K25" s="85"/>
      <c r="L25" s="85"/>
      <c r="M25" s="85"/>
      <c r="N25" s="85"/>
      <c r="O25" s="85"/>
      <c r="P25" s="86"/>
      <c r="Q25" s="86"/>
      <c r="R25" s="87">
        <f>2008.893626</f>
        <v>2008.893626</v>
      </c>
      <c r="S25" s="87">
        <f>2008.893626</f>
        <v>2008.893626</v>
      </c>
      <c r="T25" s="87">
        <f>1977.21069299</f>
        <v>1977.2106929900001</v>
      </c>
      <c r="U25" s="88">
        <f>+IF(ISERR(T25/S25*100),"N/A",T25/S25*100)</f>
        <v>98.42286656695282</v>
      </c>
    </row>
    <row r="26" spans="1:22" ht="13.5" customHeight="1" thickBot="1" x14ac:dyDescent="0.25">
      <c r="B26" s="89" t="s">
        <v>90</v>
      </c>
      <c r="C26" s="90"/>
      <c r="D26" s="90"/>
      <c r="E26" s="91"/>
      <c r="F26" s="91"/>
      <c r="G26" s="91"/>
      <c r="H26" s="92"/>
      <c r="I26" s="92"/>
      <c r="J26" s="92"/>
      <c r="K26" s="92"/>
      <c r="L26" s="92"/>
      <c r="M26" s="92"/>
      <c r="N26" s="92"/>
      <c r="O26" s="92"/>
      <c r="P26" s="93"/>
      <c r="Q26" s="93"/>
      <c r="R26" s="87">
        <f>1988.75047305</f>
        <v>1988.75047305</v>
      </c>
      <c r="S26" s="87">
        <f>1988.75047305</f>
        <v>1988.75047305</v>
      </c>
      <c r="T26" s="87">
        <f>1977.21069299</f>
        <v>1977.2106929900001</v>
      </c>
      <c r="U26" s="88">
        <f>+IF(ISERR(T26/S26*100),"N/A",T26/S26*100)</f>
        <v>99.419747212313553</v>
      </c>
    </row>
    <row r="27" spans="1:22" ht="14.85" customHeight="1" thickTop="1" thickBot="1" x14ac:dyDescent="0.25">
      <c r="B27" s="13" t="s">
        <v>91</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2">
      <c r="B28" s="94" t="s">
        <v>92</v>
      </c>
      <c r="C28" s="96"/>
      <c r="D28" s="96"/>
      <c r="E28" s="96"/>
      <c r="F28" s="96"/>
      <c r="G28" s="96"/>
      <c r="H28" s="96"/>
      <c r="I28" s="96"/>
      <c r="J28" s="96"/>
      <c r="K28" s="96"/>
      <c r="L28" s="96"/>
      <c r="M28" s="96"/>
      <c r="N28" s="96"/>
      <c r="O28" s="96"/>
      <c r="P28" s="96"/>
      <c r="Q28" s="96"/>
      <c r="R28" s="96"/>
      <c r="S28" s="96"/>
      <c r="T28" s="96"/>
      <c r="U28" s="95"/>
    </row>
    <row r="29" spans="1:22" ht="36.950000000000003" customHeight="1" x14ac:dyDescent="0.2">
      <c r="B29" s="97" t="s">
        <v>649</v>
      </c>
      <c r="C29" s="99"/>
      <c r="D29" s="99"/>
      <c r="E29" s="99"/>
      <c r="F29" s="99"/>
      <c r="G29" s="99"/>
      <c r="H29" s="99"/>
      <c r="I29" s="99"/>
      <c r="J29" s="99"/>
      <c r="K29" s="99"/>
      <c r="L29" s="99"/>
      <c r="M29" s="99"/>
      <c r="N29" s="99"/>
      <c r="O29" s="99"/>
      <c r="P29" s="99"/>
      <c r="Q29" s="99"/>
      <c r="R29" s="99"/>
      <c r="S29" s="99"/>
      <c r="T29" s="99"/>
      <c r="U29" s="98"/>
    </row>
    <row r="30" spans="1:22" ht="40.700000000000003" customHeight="1" x14ac:dyDescent="0.2">
      <c r="B30" s="97" t="s">
        <v>650</v>
      </c>
      <c r="C30" s="99"/>
      <c r="D30" s="99"/>
      <c r="E30" s="99"/>
      <c r="F30" s="99"/>
      <c r="G30" s="99"/>
      <c r="H30" s="99"/>
      <c r="I30" s="99"/>
      <c r="J30" s="99"/>
      <c r="K30" s="99"/>
      <c r="L30" s="99"/>
      <c r="M30" s="99"/>
      <c r="N30" s="99"/>
      <c r="O30" s="99"/>
      <c r="P30" s="99"/>
      <c r="Q30" s="99"/>
      <c r="R30" s="99"/>
      <c r="S30" s="99"/>
      <c r="T30" s="99"/>
      <c r="U30" s="98"/>
    </row>
    <row r="31" spans="1:22" ht="42.95" customHeight="1" x14ac:dyDescent="0.2">
      <c r="B31" s="97" t="s">
        <v>651</v>
      </c>
      <c r="C31" s="99"/>
      <c r="D31" s="99"/>
      <c r="E31" s="99"/>
      <c r="F31" s="99"/>
      <c r="G31" s="99"/>
      <c r="H31" s="99"/>
      <c r="I31" s="99"/>
      <c r="J31" s="99"/>
      <c r="K31" s="99"/>
      <c r="L31" s="99"/>
      <c r="M31" s="99"/>
      <c r="N31" s="99"/>
      <c r="O31" s="99"/>
      <c r="P31" s="99"/>
      <c r="Q31" s="99"/>
      <c r="R31" s="99"/>
      <c r="S31" s="99"/>
      <c r="T31" s="99"/>
      <c r="U31" s="98"/>
    </row>
    <row r="32" spans="1:22" ht="44.25" customHeight="1" x14ac:dyDescent="0.2">
      <c r="B32" s="97" t="s">
        <v>652</v>
      </c>
      <c r="C32" s="99"/>
      <c r="D32" s="99"/>
      <c r="E32" s="99"/>
      <c r="F32" s="99"/>
      <c r="G32" s="99"/>
      <c r="H32" s="99"/>
      <c r="I32" s="99"/>
      <c r="J32" s="99"/>
      <c r="K32" s="99"/>
      <c r="L32" s="99"/>
      <c r="M32" s="99"/>
      <c r="N32" s="99"/>
      <c r="O32" s="99"/>
      <c r="P32" s="99"/>
      <c r="Q32" s="99"/>
      <c r="R32" s="99"/>
      <c r="S32" s="99"/>
      <c r="T32" s="99"/>
      <c r="U32" s="98"/>
    </row>
    <row r="33" spans="2:21" ht="51.6" customHeight="1" x14ac:dyDescent="0.2">
      <c r="B33" s="97" t="s">
        <v>653</v>
      </c>
      <c r="C33" s="99"/>
      <c r="D33" s="99"/>
      <c r="E33" s="99"/>
      <c r="F33" s="99"/>
      <c r="G33" s="99"/>
      <c r="H33" s="99"/>
      <c r="I33" s="99"/>
      <c r="J33" s="99"/>
      <c r="K33" s="99"/>
      <c r="L33" s="99"/>
      <c r="M33" s="99"/>
      <c r="N33" s="99"/>
      <c r="O33" s="99"/>
      <c r="P33" s="99"/>
      <c r="Q33" s="99"/>
      <c r="R33" s="99"/>
      <c r="S33" s="99"/>
      <c r="T33" s="99"/>
      <c r="U33" s="98"/>
    </row>
    <row r="34" spans="2:21" ht="46.35" customHeight="1" x14ac:dyDescent="0.2">
      <c r="B34" s="97" t="s">
        <v>654</v>
      </c>
      <c r="C34" s="99"/>
      <c r="D34" s="99"/>
      <c r="E34" s="99"/>
      <c r="F34" s="99"/>
      <c r="G34" s="99"/>
      <c r="H34" s="99"/>
      <c r="I34" s="99"/>
      <c r="J34" s="99"/>
      <c r="K34" s="99"/>
      <c r="L34" s="99"/>
      <c r="M34" s="99"/>
      <c r="N34" s="99"/>
      <c r="O34" s="99"/>
      <c r="P34" s="99"/>
      <c r="Q34" s="99"/>
      <c r="R34" s="99"/>
      <c r="S34" s="99"/>
      <c r="T34" s="99"/>
      <c r="U34" s="98"/>
    </row>
    <row r="35" spans="2:21" ht="26.85" customHeight="1" x14ac:dyDescent="0.2">
      <c r="B35" s="97" t="s">
        <v>655</v>
      </c>
      <c r="C35" s="99"/>
      <c r="D35" s="99"/>
      <c r="E35" s="99"/>
      <c r="F35" s="99"/>
      <c r="G35" s="99"/>
      <c r="H35" s="99"/>
      <c r="I35" s="99"/>
      <c r="J35" s="99"/>
      <c r="K35" s="99"/>
      <c r="L35" s="99"/>
      <c r="M35" s="99"/>
      <c r="N35" s="99"/>
      <c r="O35" s="99"/>
      <c r="P35" s="99"/>
      <c r="Q35" s="99"/>
      <c r="R35" s="99"/>
      <c r="S35" s="99"/>
      <c r="T35" s="99"/>
      <c r="U35" s="98"/>
    </row>
    <row r="36" spans="2:21" ht="17.100000000000001" customHeight="1" x14ac:dyDescent="0.2">
      <c r="B36" s="97" t="s">
        <v>656</v>
      </c>
      <c r="C36" s="99"/>
      <c r="D36" s="99"/>
      <c r="E36" s="99"/>
      <c r="F36" s="99"/>
      <c r="G36" s="99"/>
      <c r="H36" s="99"/>
      <c r="I36" s="99"/>
      <c r="J36" s="99"/>
      <c r="K36" s="99"/>
      <c r="L36" s="99"/>
      <c r="M36" s="99"/>
      <c r="N36" s="99"/>
      <c r="O36" s="99"/>
      <c r="P36" s="99"/>
      <c r="Q36" s="99"/>
      <c r="R36" s="99"/>
      <c r="S36" s="99"/>
      <c r="T36" s="99"/>
      <c r="U36" s="98"/>
    </row>
    <row r="37" spans="2:21" ht="28.35" customHeight="1" x14ac:dyDescent="0.2">
      <c r="B37" s="97" t="s">
        <v>657</v>
      </c>
      <c r="C37" s="99"/>
      <c r="D37" s="99"/>
      <c r="E37" s="99"/>
      <c r="F37" s="99"/>
      <c r="G37" s="99"/>
      <c r="H37" s="99"/>
      <c r="I37" s="99"/>
      <c r="J37" s="99"/>
      <c r="K37" s="99"/>
      <c r="L37" s="99"/>
      <c r="M37" s="99"/>
      <c r="N37" s="99"/>
      <c r="O37" s="99"/>
      <c r="P37" s="99"/>
      <c r="Q37" s="99"/>
      <c r="R37" s="99"/>
      <c r="S37" s="99"/>
      <c r="T37" s="99"/>
      <c r="U37" s="98"/>
    </row>
    <row r="38" spans="2:21" ht="18" customHeight="1" x14ac:dyDescent="0.2">
      <c r="B38" s="97" t="s">
        <v>658</v>
      </c>
      <c r="C38" s="99"/>
      <c r="D38" s="99"/>
      <c r="E38" s="99"/>
      <c r="F38" s="99"/>
      <c r="G38" s="99"/>
      <c r="H38" s="99"/>
      <c r="I38" s="99"/>
      <c r="J38" s="99"/>
      <c r="K38" s="99"/>
      <c r="L38" s="99"/>
      <c r="M38" s="99"/>
      <c r="N38" s="99"/>
      <c r="O38" s="99"/>
      <c r="P38" s="99"/>
      <c r="Q38" s="99"/>
      <c r="R38" s="99"/>
      <c r="S38" s="99"/>
      <c r="T38" s="99"/>
      <c r="U38" s="98"/>
    </row>
    <row r="39" spans="2:21" ht="37.35" customHeight="1" thickBot="1" x14ac:dyDescent="0.25">
      <c r="B39" s="100" t="s">
        <v>659</v>
      </c>
      <c r="C39" s="102"/>
      <c r="D39" s="102"/>
      <c r="E39" s="102"/>
      <c r="F39" s="102"/>
      <c r="G39" s="102"/>
      <c r="H39" s="102"/>
      <c r="I39" s="102"/>
      <c r="J39" s="102"/>
      <c r="K39" s="102"/>
      <c r="L39" s="102"/>
      <c r="M39" s="102"/>
      <c r="N39" s="102"/>
      <c r="O39" s="102"/>
      <c r="P39" s="102"/>
      <c r="Q39" s="102"/>
      <c r="R39" s="102"/>
      <c r="S39" s="102"/>
      <c r="T39" s="102"/>
      <c r="U39" s="101"/>
    </row>
  </sheetData>
  <mergeCells count="68">
    <mergeCell ref="B38:U38"/>
    <mergeCell ref="B39:U39"/>
    <mergeCell ref="B32:U32"/>
    <mergeCell ref="B33:U33"/>
    <mergeCell ref="B34:U34"/>
    <mergeCell ref="B35:U35"/>
    <mergeCell ref="B36:U36"/>
    <mergeCell ref="B37:U37"/>
    <mergeCell ref="B25:D25"/>
    <mergeCell ref="B26:D26"/>
    <mergeCell ref="B28:U28"/>
    <mergeCell ref="B29:U29"/>
    <mergeCell ref="B30:U30"/>
    <mergeCell ref="B31:U31"/>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topLeftCell="J10" zoomScale="80" zoomScaleNormal="80" zoomScaleSheetLayoutView="80" workbookViewId="0">
      <selection activeCell="P19" sqref="P1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660</v>
      </c>
      <c r="D4" s="19" t="s">
        <v>661</v>
      </c>
      <c r="E4" s="19"/>
      <c r="F4" s="19"/>
      <c r="G4" s="19"/>
      <c r="H4" s="19"/>
      <c r="I4" s="20"/>
      <c r="J4" s="21" t="s">
        <v>10</v>
      </c>
      <c r="K4" s="22" t="s">
        <v>11</v>
      </c>
      <c r="L4" s="23" t="s">
        <v>12</v>
      </c>
      <c r="M4" s="23"/>
      <c r="N4" s="23"/>
      <c r="O4" s="23"/>
      <c r="P4" s="21" t="s">
        <v>13</v>
      </c>
      <c r="Q4" s="23" t="s">
        <v>662</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588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663</v>
      </c>
      <c r="D11" s="62"/>
      <c r="E11" s="62"/>
      <c r="F11" s="62"/>
      <c r="G11" s="62"/>
      <c r="H11" s="62"/>
      <c r="I11" s="62" t="s">
        <v>664</v>
      </c>
      <c r="J11" s="62"/>
      <c r="K11" s="62"/>
      <c r="L11" s="62" t="s">
        <v>665</v>
      </c>
      <c r="M11" s="62"/>
      <c r="N11" s="62"/>
      <c r="O11" s="62"/>
      <c r="P11" s="63" t="s">
        <v>50</v>
      </c>
      <c r="Q11" s="63" t="s">
        <v>45</v>
      </c>
      <c r="R11" s="63">
        <v>72.34</v>
      </c>
      <c r="S11" s="63">
        <v>72.34</v>
      </c>
      <c r="T11" s="63">
        <v>72.34</v>
      </c>
      <c r="U11" s="64">
        <f>IF(ISERR(T11/S11*100),"N/A",T11/S11*100)</f>
        <v>100</v>
      </c>
    </row>
    <row r="12" spans="1:34" ht="75" customHeight="1" thickTop="1" thickBot="1" x14ac:dyDescent="0.25">
      <c r="A12" s="60"/>
      <c r="B12" s="61" t="s">
        <v>46</v>
      </c>
      <c r="C12" s="62" t="s">
        <v>666</v>
      </c>
      <c r="D12" s="62"/>
      <c r="E12" s="62"/>
      <c r="F12" s="62"/>
      <c r="G12" s="62"/>
      <c r="H12" s="62"/>
      <c r="I12" s="62" t="s">
        <v>667</v>
      </c>
      <c r="J12" s="62"/>
      <c r="K12" s="62"/>
      <c r="L12" s="62" t="s">
        <v>668</v>
      </c>
      <c r="M12" s="62"/>
      <c r="N12" s="62"/>
      <c r="O12" s="62"/>
      <c r="P12" s="63" t="s">
        <v>50</v>
      </c>
      <c r="Q12" s="63" t="s">
        <v>45</v>
      </c>
      <c r="R12" s="63">
        <v>64</v>
      </c>
      <c r="S12" s="63">
        <v>64</v>
      </c>
      <c r="T12" s="63">
        <v>67.92</v>
      </c>
      <c r="U12" s="64">
        <f>IF(ISERR(T12/S12*100),"N/A",T12/S12*100)</f>
        <v>106.125</v>
      </c>
    </row>
    <row r="13" spans="1:34" ht="75" customHeight="1" thickTop="1" x14ac:dyDescent="0.2">
      <c r="A13" s="60"/>
      <c r="B13" s="61" t="s">
        <v>52</v>
      </c>
      <c r="C13" s="62" t="s">
        <v>669</v>
      </c>
      <c r="D13" s="62"/>
      <c r="E13" s="62"/>
      <c r="F13" s="62"/>
      <c r="G13" s="62"/>
      <c r="H13" s="62"/>
      <c r="I13" s="62" t="s">
        <v>670</v>
      </c>
      <c r="J13" s="62"/>
      <c r="K13" s="62"/>
      <c r="L13" s="62" t="s">
        <v>671</v>
      </c>
      <c r="M13" s="62"/>
      <c r="N13" s="62"/>
      <c r="O13" s="62"/>
      <c r="P13" s="63" t="s">
        <v>50</v>
      </c>
      <c r="Q13" s="63" t="s">
        <v>45</v>
      </c>
      <c r="R13" s="63">
        <v>4</v>
      </c>
      <c r="S13" s="63">
        <v>4</v>
      </c>
      <c r="T13" s="63">
        <v>6.65</v>
      </c>
      <c r="U13" s="64">
        <f>IF(ISERR((S13-T13)*100/S13+100),"N/A",(S13-T13)*100/S13+100)</f>
        <v>33.749999999999986</v>
      </c>
    </row>
    <row r="14" spans="1:34" ht="75" customHeight="1" x14ac:dyDescent="0.2">
      <c r="A14" s="60"/>
      <c r="B14" s="65" t="s">
        <v>57</v>
      </c>
      <c r="C14" s="66" t="s">
        <v>672</v>
      </c>
      <c r="D14" s="66"/>
      <c r="E14" s="66"/>
      <c r="F14" s="66"/>
      <c r="G14" s="66"/>
      <c r="H14" s="66"/>
      <c r="I14" s="66" t="s">
        <v>673</v>
      </c>
      <c r="J14" s="66"/>
      <c r="K14" s="66"/>
      <c r="L14" s="66" t="s">
        <v>674</v>
      </c>
      <c r="M14" s="66"/>
      <c r="N14" s="66"/>
      <c r="O14" s="66"/>
      <c r="P14" s="67" t="s">
        <v>50</v>
      </c>
      <c r="Q14" s="67" t="s">
        <v>45</v>
      </c>
      <c r="R14" s="67">
        <v>64.97</v>
      </c>
      <c r="S14" s="67">
        <v>64.97</v>
      </c>
      <c r="T14" s="67">
        <v>71.09</v>
      </c>
      <c r="U14" s="68">
        <f t="shared" ref="U14:U21" si="0">IF(ISERR(T14/S14*100),"N/A",T14/S14*100)</f>
        <v>109.41973218408496</v>
      </c>
    </row>
    <row r="15" spans="1:34" ht="75" customHeight="1" thickBot="1" x14ac:dyDescent="0.25">
      <c r="A15" s="60"/>
      <c r="B15" s="65" t="s">
        <v>57</v>
      </c>
      <c r="C15" s="66" t="s">
        <v>675</v>
      </c>
      <c r="D15" s="66"/>
      <c r="E15" s="66"/>
      <c r="F15" s="66"/>
      <c r="G15" s="66"/>
      <c r="H15" s="66"/>
      <c r="I15" s="66" t="s">
        <v>676</v>
      </c>
      <c r="J15" s="66"/>
      <c r="K15" s="66"/>
      <c r="L15" s="66" t="s">
        <v>677</v>
      </c>
      <c r="M15" s="66"/>
      <c r="N15" s="66"/>
      <c r="O15" s="66"/>
      <c r="P15" s="67" t="s">
        <v>50</v>
      </c>
      <c r="Q15" s="67" t="s">
        <v>45</v>
      </c>
      <c r="R15" s="67">
        <v>70.41</v>
      </c>
      <c r="S15" s="67">
        <v>70.41</v>
      </c>
      <c r="T15" s="67">
        <v>95.92</v>
      </c>
      <c r="U15" s="68">
        <f t="shared" si="0"/>
        <v>136.23064905553187</v>
      </c>
    </row>
    <row r="16" spans="1:34" ht="75" customHeight="1" thickTop="1" x14ac:dyDescent="0.2">
      <c r="A16" s="60"/>
      <c r="B16" s="61" t="s">
        <v>63</v>
      </c>
      <c r="C16" s="62" t="s">
        <v>678</v>
      </c>
      <c r="D16" s="62"/>
      <c r="E16" s="62"/>
      <c r="F16" s="62"/>
      <c r="G16" s="62"/>
      <c r="H16" s="62"/>
      <c r="I16" s="62" t="s">
        <v>679</v>
      </c>
      <c r="J16" s="62"/>
      <c r="K16" s="62"/>
      <c r="L16" s="62" t="s">
        <v>680</v>
      </c>
      <c r="M16" s="62"/>
      <c r="N16" s="62"/>
      <c r="O16" s="62"/>
      <c r="P16" s="63" t="s">
        <v>50</v>
      </c>
      <c r="Q16" s="63" t="s">
        <v>537</v>
      </c>
      <c r="R16" s="63">
        <v>45.26</v>
      </c>
      <c r="S16" s="63">
        <v>45.26</v>
      </c>
      <c r="T16" s="63">
        <v>45.69</v>
      </c>
      <c r="U16" s="64">
        <f t="shared" si="0"/>
        <v>100.95006628369421</v>
      </c>
    </row>
    <row r="17" spans="1:22" ht="75" customHeight="1" x14ac:dyDescent="0.2">
      <c r="A17" s="60"/>
      <c r="B17" s="65" t="s">
        <v>57</v>
      </c>
      <c r="C17" s="66" t="s">
        <v>681</v>
      </c>
      <c r="D17" s="66"/>
      <c r="E17" s="66"/>
      <c r="F17" s="66"/>
      <c r="G17" s="66"/>
      <c r="H17" s="66"/>
      <c r="I17" s="66" t="s">
        <v>682</v>
      </c>
      <c r="J17" s="66"/>
      <c r="K17" s="66"/>
      <c r="L17" s="66" t="s">
        <v>683</v>
      </c>
      <c r="M17" s="66"/>
      <c r="N17" s="66"/>
      <c r="O17" s="66"/>
      <c r="P17" s="67" t="s">
        <v>50</v>
      </c>
      <c r="Q17" s="67" t="s">
        <v>73</v>
      </c>
      <c r="R17" s="67">
        <v>40.1</v>
      </c>
      <c r="S17" s="67">
        <v>40.1</v>
      </c>
      <c r="T17" s="67">
        <v>50.18</v>
      </c>
      <c r="U17" s="68">
        <f t="shared" si="0"/>
        <v>125.13715710723193</v>
      </c>
    </row>
    <row r="18" spans="1:22" ht="75" customHeight="1" x14ac:dyDescent="0.2">
      <c r="A18" s="60"/>
      <c r="B18" s="65" t="s">
        <v>57</v>
      </c>
      <c r="C18" s="66" t="s">
        <v>684</v>
      </c>
      <c r="D18" s="66"/>
      <c r="E18" s="66"/>
      <c r="F18" s="66"/>
      <c r="G18" s="66"/>
      <c r="H18" s="66"/>
      <c r="I18" s="66" t="s">
        <v>685</v>
      </c>
      <c r="J18" s="66"/>
      <c r="K18" s="66"/>
      <c r="L18" s="66" t="s">
        <v>686</v>
      </c>
      <c r="M18" s="66"/>
      <c r="N18" s="66"/>
      <c r="O18" s="66"/>
      <c r="P18" s="67" t="s">
        <v>50</v>
      </c>
      <c r="Q18" s="67" t="s">
        <v>73</v>
      </c>
      <c r="R18" s="67">
        <v>81</v>
      </c>
      <c r="S18" s="67">
        <v>81</v>
      </c>
      <c r="T18" s="67">
        <v>85.34</v>
      </c>
      <c r="U18" s="68">
        <f t="shared" si="0"/>
        <v>105.35802469135803</v>
      </c>
    </row>
    <row r="19" spans="1:22" ht="75" customHeight="1" x14ac:dyDescent="0.2">
      <c r="A19" s="60"/>
      <c r="B19" s="65" t="s">
        <v>57</v>
      </c>
      <c r="C19" s="66" t="s">
        <v>687</v>
      </c>
      <c r="D19" s="66"/>
      <c r="E19" s="66"/>
      <c r="F19" s="66"/>
      <c r="G19" s="66"/>
      <c r="H19" s="66"/>
      <c r="I19" s="66" t="s">
        <v>688</v>
      </c>
      <c r="J19" s="66"/>
      <c r="K19" s="66"/>
      <c r="L19" s="66" t="s">
        <v>689</v>
      </c>
      <c r="M19" s="66"/>
      <c r="N19" s="66"/>
      <c r="O19" s="66"/>
      <c r="P19" s="67" t="s">
        <v>50</v>
      </c>
      <c r="Q19" s="67" t="s">
        <v>73</v>
      </c>
      <c r="R19" s="67">
        <v>50</v>
      </c>
      <c r="S19" s="67">
        <v>50</v>
      </c>
      <c r="T19" s="67">
        <v>45.26</v>
      </c>
      <c r="U19" s="68">
        <f t="shared" si="0"/>
        <v>90.52</v>
      </c>
    </row>
    <row r="20" spans="1:22" ht="75" customHeight="1" x14ac:dyDescent="0.2">
      <c r="A20" s="60"/>
      <c r="B20" s="65" t="s">
        <v>57</v>
      </c>
      <c r="C20" s="66" t="s">
        <v>690</v>
      </c>
      <c r="D20" s="66"/>
      <c r="E20" s="66"/>
      <c r="F20" s="66"/>
      <c r="G20" s="66"/>
      <c r="H20" s="66"/>
      <c r="I20" s="66" t="s">
        <v>691</v>
      </c>
      <c r="J20" s="66"/>
      <c r="K20" s="66"/>
      <c r="L20" s="66" t="s">
        <v>692</v>
      </c>
      <c r="M20" s="66"/>
      <c r="N20" s="66"/>
      <c r="O20" s="66"/>
      <c r="P20" s="67" t="s">
        <v>50</v>
      </c>
      <c r="Q20" s="67" t="s">
        <v>73</v>
      </c>
      <c r="R20" s="67">
        <v>70.260000000000005</v>
      </c>
      <c r="S20" s="67">
        <v>70.260000000000005</v>
      </c>
      <c r="T20" s="67">
        <v>72.41</v>
      </c>
      <c r="U20" s="68">
        <f t="shared" si="0"/>
        <v>103.06006262453742</v>
      </c>
    </row>
    <row r="21" spans="1:22" ht="75" customHeight="1" thickBot="1" x14ac:dyDescent="0.25">
      <c r="A21" s="60"/>
      <c r="B21" s="65" t="s">
        <v>57</v>
      </c>
      <c r="C21" s="66" t="s">
        <v>693</v>
      </c>
      <c r="D21" s="66"/>
      <c r="E21" s="66"/>
      <c r="F21" s="66"/>
      <c r="G21" s="66"/>
      <c r="H21" s="66"/>
      <c r="I21" s="66" t="s">
        <v>694</v>
      </c>
      <c r="J21" s="66"/>
      <c r="K21" s="66"/>
      <c r="L21" s="66" t="s">
        <v>695</v>
      </c>
      <c r="M21" s="66"/>
      <c r="N21" s="66"/>
      <c r="O21" s="66"/>
      <c r="P21" s="67" t="s">
        <v>50</v>
      </c>
      <c r="Q21" s="67" t="s">
        <v>73</v>
      </c>
      <c r="R21" s="67">
        <v>70.260000000000005</v>
      </c>
      <c r="S21" s="67">
        <v>70.260000000000005</v>
      </c>
      <c r="T21" s="67">
        <v>82.76</v>
      </c>
      <c r="U21" s="68">
        <f t="shared" si="0"/>
        <v>117.79106177056646</v>
      </c>
    </row>
    <row r="22" spans="1:22" ht="22.5" customHeight="1" thickTop="1" thickBot="1" x14ac:dyDescent="0.25">
      <c r="B22" s="13" t="s">
        <v>82</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2">
      <c r="B23" s="70"/>
      <c r="C23" s="71"/>
      <c r="D23" s="71"/>
      <c r="E23" s="71"/>
      <c r="F23" s="71"/>
      <c r="G23" s="71"/>
      <c r="H23" s="72"/>
      <c r="I23" s="72"/>
      <c r="J23" s="72"/>
      <c r="K23" s="72"/>
      <c r="L23" s="72"/>
      <c r="M23" s="72"/>
      <c r="N23" s="72"/>
      <c r="O23" s="72"/>
      <c r="P23" s="73"/>
      <c r="Q23" s="74"/>
      <c r="R23" s="75" t="s">
        <v>83</v>
      </c>
      <c r="S23" s="44" t="s">
        <v>84</v>
      </c>
      <c r="T23" s="75" t="s">
        <v>85</v>
      </c>
      <c r="U23" s="44" t="s">
        <v>86</v>
      </c>
    </row>
    <row r="24" spans="1:22" ht="26.25" customHeight="1" thickBot="1" x14ac:dyDescent="0.25">
      <c r="B24" s="76"/>
      <c r="C24" s="77"/>
      <c r="D24" s="77"/>
      <c r="E24" s="77"/>
      <c r="F24" s="77"/>
      <c r="G24" s="77"/>
      <c r="H24" s="78"/>
      <c r="I24" s="78"/>
      <c r="J24" s="78"/>
      <c r="K24" s="78"/>
      <c r="L24" s="78"/>
      <c r="M24" s="78"/>
      <c r="N24" s="78"/>
      <c r="O24" s="78"/>
      <c r="P24" s="79"/>
      <c r="Q24" s="80"/>
      <c r="R24" s="81" t="s">
        <v>87</v>
      </c>
      <c r="S24" s="80" t="s">
        <v>87</v>
      </c>
      <c r="T24" s="80" t="s">
        <v>87</v>
      </c>
      <c r="U24" s="80" t="s">
        <v>88</v>
      </c>
    </row>
    <row r="25" spans="1:22" ht="13.5" customHeight="1" thickBot="1" x14ac:dyDescent="0.25">
      <c r="B25" s="82" t="s">
        <v>89</v>
      </c>
      <c r="C25" s="83"/>
      <c r="D25" s="83"/>
      <c r="E25" s="84"/>
      <c r="F25" s="84"/>
      <c r="G25" s="84"/>
      <c r="H25" s="85"/>
      <c r="I25" s="85"/>
      <c r="J25" s="85"/>
      <c r="K25" s="85"/>
      <c r="L25" s="85"/>
      <c r="M25" s="85"/>
      <c r="N25" s="85"/>
      <c r="O25" s="85"/>
      <c r="P25" s="86"/>
      <c r="Q25" s="86"/>
      <c r="R25" s="87">
        <f>299.546225</f>
        <v>299.54622499999999</v>
      </c>
      <c r="S25" s="87">
        <f>299.546225</f>
        <v>299.54622499999999</v>
      </c>
      <c r="T25" s="87">
        <f>263.945695819999</f>
        <v>263.945695819999</v>
      </c>
      <c r="U25" s="88">
        <f>+IF(ISERR(T25/S25*100),"N/A",T25/S25*100)</f>
        <v>88.115180159589386</v>
      </c>
    </row>
    <row r="26" spans="1:22" ht="13.5" customHeight="1" thickBot="1" x14ac:dyDescent="0.25">
      <c r="B26" s="89" t="s">
        <v>90</v>
      </c>
      <c r="C26" s="90"/>
      <c r="D26" s="90"/>
      <c r="E26" s="91"/>
      <c r="F26" s="91"/>
      <c r="G26" s="91"/>
      <c r="H26" s="92"/>
      <c r="I26" s="92"/>
      <c r="J26" s="92"/>
      <c r="K26" s="92"/>
      <c r="L26" s="92"/>
      <c r="M26" s="92"/>
      <c r="N26" s="92"/>
      <c r="O26" s="92"/>
      <c r="P26" s="93"/>
      <c r="Q26" s="93"/>
      <c r="R26" s="87">
        <f>261.87862558</f>
        <v>261.87862558</v>
      </c>
      <c r="S26" s="87">
        <f>261.87862558</f>
        <v>261.87862558</v>
      </c>
      <c r="T26" s="87">
        <f>263.945695819999</f>
        <v>263.945695819999</v>
      </c>
      <c r="U26" s="88">
        <f>+IF(ISERR(T26/S26*100),"N/A",T26/S26*100)</f>
        <v>100.78932376990331</v>
      </c>
    </row>
    <row r="27" spans="1:22" ht="14.85" customHeight="1" thickTop="1" thickBot="1" x14ac:dyDescent="0.25">
      <c r="B27" s="13" t="s">
        <v>91</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2">
      <c r="B28" s="94" t="s">
        <v>92</v>
      </c>
      <c r="C28" s="96"/>
      <c r="D28" s="96"/>
      <c r="E28" s="96"/>
      <c r="F28" s="96"/>
      <c r="G28" s="96"/>
      <c r="H28" s="96"/>
      <c r="I28" s="96"/>
      <c r="J28" s="96"/>
      <c r="K28" s="96"/>
      <c r="L28" s="96"/>
      <c r="M28" s="96"/>
      <c r="N28" s="96"/>
      <c r="O28" s="96"/>
      <c r="P28" s="96"/>
      <c r="Q28" s="96"/>
      <c r="R28" s="96"/>
      <c r="S28" s="96"/>
      <c r="T28" s="96"/>
      <c r="U28" s="95"/>
    </row>
    <row r="29" spans="1:22" ht="44.45" customHeight="1" x14ac:dyDescent="0.2">
      <c r="B29" s="97" t="s">
        <v>696</v>
      </c>
      <c r="C29" s="99"/>
      <c r="D29" s="99"/>
      <c r="E29" s="99"/>
      <c r="F29" s="99"/>
      <c r="G29" s="99"/>
      <c r="H29" s="99"/>
      <c r="I29" s="99"/>
      <c r="J29" s="99"/>
      <c r="K29" s="99"/>
      <c r="L29" s="99"/>
      <c r="M29" s="99"/>
      <c r="N29" s="99"/>
      <c r="O29" s="99"/>
      <c r="P29" s="99"/>
      <c r="Q29" s="99"/>
      <c r="R29" s="99"/>
      <c r="S29" s="99"/>
      <c r="T29" s="99"/>
      <c r="U29" s="98"/>
    </row>
    <row r="30" spans="1:22" ht="51.6" customHeight="1" x14ac:dyDescent="0.2">
      <c r="B30" s="97" t="s">
        <v>697</v>
      </c>
      <c r="C30" s="99"/>
      <c r="D30" s="99"/>
      <c r="E30" s="99"/>
      <c r="F30" s="99"/>
      <c r="G30" s="99"/>
      <c r="H30" s="99"/>
      <c r="I30" s="99"/>
      <c r="J30" s="99"/>
      <c r="K30" s="99"/>
      <c r="L30" s="99"/>
      <c r="M30" s="99"/>
      <c r="N30" s="99"/>
      <c r="O30" s="99"/>
      <c r="P30" s="99"/>
      <c r="Q30" s="99"/>
      <c r="R30" s="99"/>
      <c r="S30" s="99"/>
      <c r="T30" s="99"/>
      <c r="U30" s="98"/>
    </row>
    <row r="31" spans="1:22" ht="32.85" customHeight="1" x14ac:dyDescent="0.2">
      <c r="B31" s="97" t="s">
        <v>698</v>
      </c>
      <c r="C31" s="99"/>
      <c r="D31" s="99"/>
      <c r="E31" s="99"/>
      <c r="F31" s="99"/>
      <c r="G31" s="99"/>
      <c r="H31" s="99"/>
      <c r="I31" s="99"/>
      <c r="J31" s="99"/>
      <c r="K31" s="99"/>
      <c r="L31" s="99"/>
      <c r="M31" s="99"/>
      <c r="N31" s="99"/>
      <c r="O31" s="99"/>
      <c r="P31" s="99"/>
      <c r="Q31" s="99"/>
      <c r="R31" s="99"/>
      <c r="S31" s="99"/>
      <c r="T31" s="99"/>
      <c r="U31" s="98"/>
    </row>
    <row r="32" spans="1:22" ht="57.75" customHeight="1" x14ac:dyDescent="0.2">
      <c r="B32" s="97" t="s">
        <v>699</v>
      </c>
      <c r="C32" s="99"/>
      <c r="D32" s="99"/>
      <c r="E32" s="99"/>
      <c r="F32" s="99"/>
      <c r="G32" s="99"/>
      <c r="H32" s="99"/>
      <c r="I32" s="99"/>
      <c r="J32" s="99"/>
      <c r="K32" s="99"/>
      <c r="L32" s="99"/>
      <c r="M32" s="99"/>
      <c r="N32" s="99"/>
      <c r="O32" s="99"/>
      <c r="P32" s="99"/>
      <c r="Q32" s="99"/>
      <c r="R32" s="99"/>
      <c r="S32" s="99"/>
      <c r="T32" s="99"/>
      <c r="U32" s="98"/>
    </row>
    <row r="33" spans="2:21" ht="29.85" customHeight="1" x14ac:dyDescent="0.2">
      <c r="B33" s="97" t="s">
        <v>700</v>
      </c>
      <c r="C33" s="99"/>
      <c r="D33" s="99"/>
      <c r="E33" s="99"/>
      <c r="F33" s="99"/>
      <c r="G33" s="99"/>
      <c r="H33" s="99"/>
      <c r="I33" s="99"/>
      <c r="J33" s="99"/>
      <c r="K33" s="99"/>
      <c r="L33" s="99"/>
      <c r="M33" s="99"/>
      <c r="N33" s="99"/>
      <c r="O33" s="99"/>
      <c r="P33" s="99"/>
      <c r="Q33" s="99"/>
      <c r="R33" s="99"/>
      <c r="S33" s="99"/>
      <c r="T33" s="99"/>
      <c r="U33" s="98"/>
    </row>
    <row r="34" spans="2:21" ht="40.700000000000003" customHeight="1" x14ac:dyDescent="0.2">
      <c r="B34" s="97" t="s">
        <v>701</v>
      </c>
      <c r="C34" s="99"/>
      <c r="D34" s="99"/>
      <c r="E34" s="99"/>
      <c r="F34" s="99"/>
      <c r="G34" s="99"/>
      <c r="H34" s="99"/>
      <c r="I34" s="99"/>
      <c r="J34" s="99"/>
      <c r="K34" s="99"/>
      <c r="L34" s="99"/>
      <c r="M34" s="99"/>
      <c r="N34" s="99"/>
      <c r="O34" s="99"/>
      <c r="P34" s="99"/>
      <c r="Q34" s="99"/>
      <c r="R34" s="99"/>
      <c r="S34" s="99"/>
      <c r="T34" s="99"/>
      <c r="U34" s="98"/>
    </row>
    <row r="35" spans="2:21" ht="42" customHeight="1" x14ac:dyDescent="0.2">
      <c r="B35" s="97" t="s">
        <v>702</v>
      </c>
      <c r="C35" s="99"/>
      <c r="D35" s="99"/>
      <c r="E35" s="99"/>
      <c r="F35" s="99"/>
      <c r="G35" s="99"/>
      <c r="H35" s="99"/>
      <c r="I35" s="99"/>
      <c r="J35" s="99"/>
      <c r="K35" s="99"/>
      <c r="L35" s="99"/>
      <c r="M35" s="99"/>
      <c r="N35" s="99"/>
      <c r="O35" s="99"/>
      <c r="P35" s="99"/>
      <c r="Q35" s="99"/>
      <c r="R35" s="99"/>
      <c r="S35" s="99"/>
      <c r="T35" s="99"/>
      <c r="U35" s="98"/>
    </row>
    <row r="36" spans="2:21" ht="38.450000000000003" customHeight="1" x14ac:dyDescent="0.2">
      <c r="B36" s="97" t="s">
        <v>703</v>
      </c>
      <c r="C36" s="99"/>
      <c r="D36" s="99"/>
      <c r="E36" s="99"/>
      <c r="F36" s="99"/>
      <c r="G36" s="99"/>
      <c r="H36" s="99"/>
      <c r="I36" s="99"/>
      <c r="J36" s="99"/>
      <c r="K36" s="99"/>
      <c r="L36" s="99"/>
      <c r="M36" s="99"/>
      <c r="N36" s="99"/>
      <c r="O36" s="99"/>
      <c r="P36" s="99"/>
      <c r="Q36" s="99"/>
      <c r="R36" s="99"/>
      <c r="S36" s="99"/>
      <c r="T36" s="99"/>
      <c r="U36" s="98"/>
    </row>
    <row r="37" spans="2:21" ht="31.35" customHeight="1" x14ac:dyDescent="0.2">
      <c r="B37" s="97" t="s">
        <v>704</v>
      </c>
      <c r="C37" s="99"/>
      <c r="D37" s="99"/>
      <c r="E37" s="99"/>
      <c r="F37" s="99"/>
      <c r="G37" s="99"/>
      <c r="H37" s="99"/>
      <c r="I37" s="99"/>
      <c r="J37" s="99"/>
      <c r="K37" s="99"/>
      <c r="L37" s="99"/>
      <c r="M37" s="99"/>
      <c r="N37" s="99"/>
      <c r="O37" s="99"/>
      <c r="P37" s="99"/>
      <c r="Q37" s="99"/>
      <c r="R37" s="99"/>
      <c r="S37" s="99"/>
      <c r="T37" s="99"/>
      <c r="U37" s="98"/>
    </row>
    <row r="38" spans="2:21" ht="33.950000000000003" customHeight="1" x14ac:dyDescent="0.2">
      <c r="B38" s="97" t="s">
        <v>705</v>
      </c>
      <c r="C38" s="99"/>
      <c r="D38" s="99"/>
      <c r="E38" s="99"/>
      <c r="F38" s="99"/>
      <c r="G38" s="99"/>
      <c r="H38" s="99"/>
      <c r="I38" s="99"/>
      <c r="J38" s="99"/>
      <c r="K38" s="99"/>
      <c r="L38" s="99"/>
      <c r="M38" s="99"/>
      <c r="N38" s="99"/>
      <c r="O38" s="99"/>
      <c r="P38" s="99"/>
      <c r="Q38" s="99"/>
      <c r="R38" s="99"/>
      <c r="S38" s="99"/>
      <c r="T38" s="99"/>
      <c r="U38" s="98"/>
    </row>
    <row r="39" spans="2:21" ht="25.5" customHeight="1" thickBot="1" x14ac:dyDescent="0.25">
      <c r="B39" s="100" t="s">
        <v>706</v>
      </c>
      <c r="C39" s="102"/>
      <c r="D39" s="102"/>
      <c r="E39" s="102"/>
      <c r="F39" s="102"/>
      <c r="G39" s="102"/>
      <c r="H39" s="102"/>
      <c r="I39" s="102"/>
      <c r="J39" s="102"/>
      <c r="K39" s="102"/>
      <c r="L39" s="102"/>
      <c r="M39" s="102"/>
      <c r="N39" s="102"/>
      <c r="O39" s="102"/>
      <c r="P39" s="102"/>
      <c r="Q39" s="102"/>
      <c r="R39" s="102"/>
      <c r="S39" s="102"/>
      <c r="T39" s="102"/>
      <c r="U39" s="101"/>
    </row>
  </sheetData>
  <mergeCells count="68">
    <mergeCell ref="B38:U38"/>
    <mergeCell ref="B39:U39"/>
    <mergeCell ref="B32:U32"/>
    <mergeCell ref="B33:U33"/>
    <mergeCell ref="B34:U34"/>
    <mergeCell ref="B35:U35"/>
    <mergeCell ref="B36:U36"/>
    <mergeCell ref="B37:U37"/>
    <mergeCell ref="B25:D25"/>
    <mergeCell ref="B26:D26"/>
    <mergeCell ref="B28:U28"/>
    <mergeCell ref="B29:U29"/>
    <mergeCell ref="B30:U30"/>
    <mergeCell ref="B31:U31"/>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topLeftCell="L16" zoomScale="80" zoomScaleNormal="80" zoomScaleSheetLayoutView="80" workbookViewId="0">
      <selection activeCell="I14" sqref="I14:K1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707</v>
      </c>
      <c r="D4" s="19" t="s">
        <v>708</v>
      </c>
      <c r="E4" s="19"/>
      <c r="F4" s="19"/>
      <c r="G4" s="19"/>
      <c r="H4" s="19"/>
      <c r="I4" s="20"/>
      <c r="J4" s="21" t="s">
        <v>10</v>
      </c>
      <c r="K4" s="22" t="s">
        <v>11</v>
      </c>
      <c r="L4" s="23" t="s">
        <v>12</v>
      </c>
      <c r="M4" s="23"/>
      <c r="N4" s="23"/>
      <c r="O4" s="23"/>
      <c r="P4" s="21" t="s">
        <v>13</v>
      </c>
      <c r="Q4" s="23" t="s">
        <v>709</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615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710</v>
      </c>
      <c r="D11" s="62"/>
      <c r="E11" s="62"/>
      <c r="F11" s="62"/>
      <c r="G11" s="62"/>
      <c r="H11" s="62"/>
      <c r="I11" s="62" t="s">
        <v>711</v>
      </c>
      <c r="J11" s="62"/>
      <c r="K11" s="62"/>
      <c r="L11" s="62" t="s">
        <v>712</v>
      </c>
      <c r="M11" s="62"/>
      <c r="N11" s="62"/>
      <c r="O11" s="62"/>
      <c r="P11" s="63" t="s">
        <v>713</v>
      </c>
      <c r="Q11" s="63" t="s">
        <v>45</v>
      </c>
      <c r="R11" s="63">
        <v>100</v>
      </c>
      <c r="S11" s="63">
        <v>100</v>
      </c>
      <c r="T11" s="63">
        <v>151.05000000000001</v>
      </c>
      <c r="U11" s="64">
        <f t="shared" ref="U11:U16" si="0">IF(ISERR(T11/S11*100),"N/A",T11/S11*100)</f>
        <v>151.05000000000001</v>
      </c>
    </row>
    <row r="12" spans="1:34" ht="75" customHeight="1" thickTop="1" thickBot="1" x14ac:dyDescent="0.25">
      <c r="A12" s="60"/>
      <c r="B12" s="61" t="s">
        <v>46</v>
      </c>
      <c r="C12" s="62" t="s">
        <v>714</v>
      </c>
      <c r="D12" s="62"/>
      <c r="E12" s="62"/>
      <c r="F12" s="62"/>
      <c r="G12" s="62"/>
      <c r="H12" s="62"/>
      <c r="I12" s="62" t="s">
        <v>715</v>
      </c>
      <c r="J12" s="62"/>
      <c r="K12" s="62"/>
      <c r="L12" s="62" t="s">
        <v>716</v>
      </c>
      <c r="M12" s="62"/>
      <c r="N12" s="62"/>
      <c r="O12" s="62"/>
      <c r="P12" s="63" t="s">
        <v>717</v>
      </c>
      <c r="Q12" s="63" t="s">
        <v>718</v>
      </c>
      <c r="R12" s="63">
        <v>90</v>
      </c>
      <c r="S12" s="63">
        <v>90</v>
      </c>
      <c r="T12" s="63">
        <v>113.62</v>
      </c>
      <c r="U12" s="64">
        <f t="shared" si="0"/>
        <v>126.24444444444445</v>
      </c>
    </row>
    <row r="13" spans="1:34" ht="75" customHeight="1" thickTop="1" x14ac:dyDescent="0.2">
      <c r="A13" s="60"/>
      <c r="B13" s="61" t="s">
        <v>52</v>
      </c>
      <c r="C13" s="62" t="s">
        <v>719</v>
      </c>
      <c r="D13" s="62"/>
      <c r="E13" s="62"/>
      <c r="F13" s="62"/>
      <c r="G13" s="62"/>
      <c r="H13" s="62"/>
      <c r="I13" s="62" t="s">
        <v>720</v>
      </c>
      <c r="J13" s="62"/>
      <c r="K13" s="62"/>
      <c r="L13" s="62" t="s">
        <v>721</v>
      </c>
      <c r="M13" s="62"/>
      <c r="N13" s="62"/>
      <c r="O13" s="62"/>
      <c r="P13" s="63" t="s">
        <v>722</v>
      </c>
      <c r="Q13" s="63" t="s">
        <v>171</v>
      </c>
      <c r="R13" s="104">
        <v>3000</v>
      </c>
      <c r="S13" s="104">
        <v>3000</v>
      </c>
      <c r="T13" s="104">
        <v>3942</v>
      </c>
      <c r="U13" s="64">
        <f t="shared" si="0"/>
        <v>131.4</v>
      </c>
    </row>
    <row r="14" spans="1:34" ht="75" customHeight="1" thickBot="1" x14ac:dyDescent="0.25">
      <c r="A14" s="60"/>
      <c r="B14" s="65" t="s">
        <v>57</v>
      </c>
      <c r="C14" s="66" t="s">
        <v>723</v>
      </c>
      <c r="D14" s="66"/>
      <c r="E14" s="66"/>
      <c r="F14" s="66"/>
      <c r="G14" s="66"/>
      <c r="H14" s="66"/>
      <c r="I14" s="66" t="s">
        <v>724</v>
      </c>
      <c r="J14" s="66"/>
      <c r="K14" s="66"/>
      <c r="L14" s="66" t="s">
        <v>725</v>
      </c>
      <c r="M14" s="66"/>
      <c r="N14" s="66"/>
      <c r="O14" s="66"/>
      <c r="P14" s="67" t="s">
        <v>726</v>
      </c>
      <c r="Q14" s="67" t="s">
        <v>164</v>
      </c>
      <c r="R14" s="103">
        <v>15737</v>
      </c>
      <c r="S14" s="103">
        <v>15737</v>
      </c>
      <c r="T14" s="103">
        <v>16092</v>
      </c>
      <c r="U14" s="68">
        <f t="shared" si="0"/>
        <v>102.25583020906144</v>
      </c>
    </row>
    <row r="15" spans="1:34" ht="75" customHeight="1" thickTop="1" x14ac:dyDescent="0.2">
      <c r="A15" s="60"/>
      <c r="B15" s="61" t="s">
        <v>63</v>
      </c>
      <c r="C15" s="62" t="s">
        <v>727</v>
      </c>
      <c r="D15" s="62"/>
      <c r="E15" s="62"/>
      <c r="F15" s="62"/>
      <c r="G15" s="62"/>
      <c r="H15" s="62"/>
      <c r="I15" s="62" t="s">
        <v>728</v>
      </c>
      <c r="J15" s="62"/>
      <c r="K15" s="62"/>
      <c r="L15" s="62" t="s">
        <v>729</v>
      </c>
      <c r="M15" s="62"/>
      <c r="N15" s="62"/>
      <c r="O15" s="62"/>
      <c r="P15" s="63" t="s">
        <v>730</v>
      </c>
      <c r="Q15" s="63" t="s">
        <v>68</v>
      </c>
      <c r="R15" s="104">
        <v>8</v>
      </c>
      <c r="S15" s="104">
        <v>8</v>
      </c>
      <c r="T15" s="104">
        <v>8</v>
      </c>
      <c r="U15" s="64">
        <f t="shared" si="0"/>
        <v>100</v>
      </c>
    </row>
    <row r="16" spans="1:34" ht="75" customHeight="1" thickBot="1" x14ac:dyDescent="0.25">
      <c r="A16" s="60"/>
      <c r="B16" s="65" t="s">
        <v>57</v>
      </c>
      <c r="C16" s="66" t="s">
        <v>731</v>
      </c>
      <c r="D16" s="66"/>
      <c r="E16" s="66"/>
      <c r="F16" s="66"/>
      <c r="G16" s="66"/>
      <c r="H16" s="66"/>
      <c r="I16" s="66" t="s">
        <v>732</v>
      </c>
      <c r="J16" s="66"/>
      <c r="K16" s="66"/>
      <c r="L16" s="66" t="s">
        <v>733</v>
      </c>
      <c r="M16" s="66"/>
      <c r="N16" s="66"/>
      <c r="O16" s="66"/>
      <c r="P16" s="67" t="s">
        <v>734</v>
      </c>
      <c r="Q16" s="67" t="s">
        <v>68</v>
      </c>
      <c r="R16" s="67">
        <v>100</v>
      </c>
      <c r="S16" s="67">
        <v>100</v>
      </c>
      <c r="T16" s="67">
        <v>100</v>
      </c>
      <c r="U16" s="68">
        <f t="shared" si="0"/>
        <v>100</v>
      </c>
    </row>
    <row r="17" spans="2:22" ht="22.5" customHeight="1" thickTop="1" thickBot="1" x14ac:dyDescent="0.25">
      <c r="B17" s="13" t="s">
        <v>82</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2">
      <c r="B18" s="70"/>
      <c r="C18" s="71"/>
      <c r="D18" s="71"/>
      <c r="E18" s="71"/>
      <c r="F18" s="71"/>
      <c r="G18" s="71"/>
      <c r="H18" s="72"/>
      <c r="I18" s="72"/>
      <c r="J18" s="72"/>
      <c r="K18" s="72"/>
      <c r="L18" s="72"/>
      <c r="M18" s="72"/>
      <c r="N18" s="72"/>
      <c r="O18" s="72"/>
      <c r="P18" s="73"/>
      <c r="Q18" s="74"/>
      <c r="R18" s="75" t="s">
        <v>83</v>
      </c>
      <c r="S18" s="44" t="s">
        <v>84</v>
      </c>
      <c r="T18" s="75" t="s">
        <v>85</v>
      </c>
      <c r="U18" s="44" t="s">
        <v>86</v>
      </c>
    </row>
    <row r="19" spans="2:22" ht="26.25" customHeight="1" thickBot="1" x14ac:dyDescent="0.25">
      <c r="B19" s="76"/>
      <c r="C19" s="77"/>
      <c r="D19" s="77"/>
      <c r="E19" s="77"/>
      <c r="F19" s="77"/>
      <c r="G19" s="77"/>
      <c r="H19" s="78"/>
      <c r="I19" s="78"/>
      <c r="J19" s="78"/>
      <c r="K19" s="78"/>
      <c r="L19" s="78"/>
      <c r="M19" s="78"/>
      <c r="N19" s="78"/>
      <c r="O19" s="78"/>
      <c r="P19" s="79"/>
      <c r="Q19" s="80"/>
      <c r="R19" s="81" t="s">
        <v>87</v>
      </c>
      <c r="S19" s="80" t="s">
        <v>87</v>
      </c>
      <c r="T19" s="80" t="s">
        <v>87</v>
      </c>
      <c r="U19" s="80" t="s">
        <v>88</v>
      </c>
    </row>
    <row r="20" spans="2:22" ht="13.5" customHeight="1" thickBot="1" x14ac:dyDescent="0.25">
      <c r="B20" s="82" t="s">
        <v>89</v>
      </c>
      <c r="C20" s="83"/>
      <c r="D20" s="83"/>
      <c r="E20" s="84"/>
      <c r="F20" s="84"/>
      <c r="G20" s="84"/>
      <c r="H20" s="85"/>
      <c r="I20" s="85"/>
      <c r="J20" s="85"/>
      <c r="K20" s="85"/>
      <c r="L20" s="85"/>
      <c r="M20" s="85"/>
      <c r="N20" s="85"/>
      <c r="O20" s="85"/>
      <c r="P20" s="86"/>
      <c r="Q20" s="86"/>
      <c r="R20" s="87">
        <f>130</f>
        <v>130</v>
      </c>
      <c r="S20" s="87">
        <f>130</f>
        <v>130</v>
      </c>
      <c r="T20" s="87">
        <f>119.62847919</f>
        <v>119.62847918999999</v>
      </c>
      <c r="U20" s="88">
        <f>+IF(ISERR(T20/S20*100),"N/A",T20/S20*100)</f>
        <v>92.021907069230764</v>
      </c>
    </row>
    <row r="21" spans="2:22" ht="13.5" customHeight="1" thickBot="1" x14ac:dyDescent="0.25">
      <c r="B21" s="89" t="s">
        <v>90</v>
      </c>
      <c r="C21" s="90"/>
      <c r="D21" s="90"/>
      <c r="E21" s="91"/>
      <c r="F21" s="91"/>
      <c r="G21" s="91"/>
      <c r="H21" s="92"/>
      <c r="I21" s="92"/>
      <c r="J21" s="92"/>
      <c r="K21" s="92"/>
      <c r="L21" s="92"/>
      <c r="M21" s="92"/>
      <c r="N21" s="92"/>
      <c r="O21" s="92"/>
      <c r="P21" s="93"/>
      <c r="Q21" s="93"/>
      <c r="R21" s="87">
        <f>119.9427197</f>
        <v>119.9427197</v>
      </c>
      <c r="S21" s="87">
        <f>119.9427197</f>
        <v>119.9427197</v>
      </c>
      <c r="T21" s="87">
        <f>119.62847919</f>
        <v>119.62847918999999</v>
      </c>
      <c r="U21" s="88">
        <f>+IF(ISERR(T21/S21*100),"N/A",T21/S21*100)</f>
        <v>99.738007850092131</v>
      </c>
    </row>
    <row r="22" spans="2:22" ht="14.85" customHeight="1" thickTop="1" thickBot="1" x14ac:dyDescent="0.25">
      <c r="B22" s="13" t="s">
        <v>91</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4" t="s">
        <v>92</v>
      </c>
      <c r="C23" s="96"/>
      <c r="D23" s="96"/>
      <c r="E23" s="96"/>
      <c r="F23" s="96"/>
      <c r="G23" s="96"/>
      <c r="H23" s="96"/>
      <c r="I23" s="96"/>
      <c r="J23" s="96"/>
      <c r="K23" s="96"/>
      <c r="L23" s="96"/>
      <c r="M23" s="96"/>
      <c r="N23" s="96"/>
      <c r="O23" s="96"/>
      <c r="P23" s="96"/>
      <c r="Q23" s="96"/>
      <c r="R23" s="96"/>
      <c r="S23" s="96"/>
      <c r="T23" s="96"/>
      <c r="U23" s="95"/>
    </row>
    <row r="24" spans="2:22" ht="53.25" customHeight="1" x14ac:dyDescent="0.2">
      <c r="B24" s="97" t="s">
        <v>735</v>
      </c>
      <c r="C24" s="99"/>
      <c r="D24" s="99"/>
      <c r="E24" s="99"/>
      <c r="F24" s="99"/>
      <c r="G24" s="99"/>
      <c r="H24" s="99"/>
      <c r="I24" s="99"/>
      <c r="J24" s="99"/>
      <c r="K24" s="99"/>
      <c r="L24" s="99"/>
      <c r="M24" s="99"/>
      <c r="N24" s="99"/>
      <c r="O24" s="99"/>
      <c r="P24" s="99"/>
      <c r="Q24" s="99"/>
      <c r="R24" s="99"/>
      <c r="S24" s="99"/>
      <c r="T24" s="99"/>
      <c r="U24" s="98"/>
    </row>
    <row r="25" spans="2:22" ht="46.7" customHeight="1" x14ac:dyDescent="0.2">
      <c r="B25" s="97" t="s">
        <v>736</v>
      </c>
      <c r="C25" s="99"/>
      <c r="D25" s="99"/>
      <c r="E25" s="99"/>
      <c r="F25" s="99"/>
      <c r="G25" s="99"/>
      <c r="H25" s="99"/>
      <c r="I25" s="99"/>
      <c r="J25" s="99"/>
      <c r="K25" s="99"/>
      <c r="L25" s="99"/>
      <c r="M25" s="99"/>
      <c r="N25" s="99"/>
      <c r="O25" s="99"/>
      <c r="P25" s="99"/>
      <c r="Q25" s="99"/>
      <c r="R25" s="99"/>
      <c r="S25" s="99"/>
      <c r="T25" s="99"/>
      <c r="U25" s="98"/>
    </row>
    <row r="26" spans="2:22" ht="40.700000000000003" customHeight="1" x14ac:dyDescent="0.2">
      <c r="B26" s="97" t="s">
        <v>737</v>
      </c>
      <c r="C26" s="99"/>
      <c r="D26" s="99"/>
      <c r="E26" s="99"/>
      <c r="F26" s="99"/>
      <c r="G26" s="99"/>
      <c r="H26" s="99"/>
      <c r="I26" s="99"/>
      <c r="J26" s="99"/>
      <c r="K26" s="99"/>
      <c r="L26" s="99"/>
      <c r="M26" s="99"/>
      <c r="N26" s="99"/>
      <c r="O26" s="99"/>
      <c r="P26" s="99"/>
      <c r="Q26" s="99"/>
      <c r="R26" s="99"/>
      <c r="S26" s="99"/>
      <c r="T26" s="99"/>
      <c r="U26" s="98"/>
    </row>
    <row r="27" spans="2:22" ht="34.35" customHeight="1" x14ac:dyDescent="0.2">
      <c r="B27" s="97" t="s">
        <v>738</v>
      </c>
      <c r="C27" s="99"/>
      <c r="D27" s="99"/>
      <c r="E27" s="99"/>
      <c r="F27" s="99"/>
      <c r="G27" s="99"/>
      <c r="H27" s="99"/>
      <c r="I27" s="99"/>
      <c r="J27" s="99"/>
      <c r="K27" s="99"/>
      <c r="L27" s="99"/>
      <c r="M27" s="99"/>
      <c r="N27" s="99"/>
      <c r="O27" s="99"/>
      <c r="P27" s="99"/>
      <c r="Q27" s="99"/>
      <c r="R27" s="99"/>
      <c r="S27" s="99"/>
      <c r="T27" s="99"/>
      <c r="U27" s="98"/>
    </row>
    <row r="28" spans="2:22" ht="36.75" customHeight="1" x14ac:dyDescent="0.2">
      <c r="B28" s="97" t="s">
        <v>739</v>
      </c>
      <c r="C28" s="99"/>
      <c r="D28" s="99"/>
      <c r="E28" s="99"/>
      <c r="F28" s="99"/>
      <c r="G28" s="99"/>
      <c r="H28" s="99"/>
      <c r="I28" s="99"/>
      <c r="J28" s="99"/>
      <c r="K28" s="99"/>
      <c r="L28" s="99"/>
      <c r="M28" s="99"/>
      <c r="N28" s="99"/>
      <c r="O28" s="99"/>
      <c r="P28" s="99"/>
      <c r="Q28" s="99"/>
      <c r="R28" s="99"/>
      <c r="S28" s="99"/>
      <c r="T28" s="99"/>
      <c r="U28" s="98"/>
    </row>
    <row r="29" spans="2:22" ht="36.75" customHeight="1" thickBot="1" x14ac:dyDescent="0.25">
      <c r="B29" s="100" t="s">
        <v>740</v>
      </c>
      <c r="C29" s="102"/>
      <c r="D29" s="102"/>
      <c r="E29" s="102"/>
      <c r="F29" s="102"/>
      <c r="G29" s="102"/>
      <c r="H29" s="102"/>
      <c r="I29" s="102"/>
      <c r="J29" s="102"/>
      <c r="K29" s="102"/>
      <c r="L29" s="102"/>
      <c r="M29" s="102"/>
      <c r="N29" s="102"/>
      <c r="O29" s="102"/>
      <c r="P29" s="102"/>
      <c r="Q29" s="102"/>
      <c r="R29" s="102"/>
      <c r="S29" s="102"/>
      <c r="T29" s="102"/>
      <c r="U29" s="101"/>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topLeftCell="J16"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741</v>
      </c>
      <c r="D4" s="19" t="s">
        <v>742</v>
      </c>
      <c r="E4" s="19"/>
      <c r="F4" s="19"/>
      <c r="G4" s="19"/>
      <c r="H4" s="19"/>
      <c r="I4" s="20"/>
      <c r="J4" s="21" t="s">
        <v>10</v>
      </c>
      <c r="K4" s="22" t="s">
        <v>11</v>
      </c>
      <c r="L4" s="23" t="s">
        <v>12</v>
      </c>
      <c r="M4" s="23"/>
      <c r="N4" s="23"/>
      <c r="O4" s="23"/>
      <c r="P4" s="21" t="s">
        <v>13</v>
      </c>
      <c r="Q4" s="23" t="s">
        <v>709</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328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743</v>
      </c>
      <c r="D11" s="62"/>
      <c r="E11" s="62"/>
      <c r="F11" s="62"/>
      <c r="G11" s="62"/>
      <c r="H11" s="62"/>
      <c r="I11" s="62" t="s">
        <v>744</v>
      </c>
      <c r="J11" s="62"/>
      <c r="K11" s="62"/>
      <c r="L11" s="62" t="s">
        <v>745</v>
      </c>
      <c r="M11" s="62"/>
      <c r="N11" s="62"/>
      <c r="O11" s="62"/>
      <c r="P11" s="63" t="s">
        <v>746</v>
      </c>
      <c r="Q11" s="63" t="s">
        <v>45</v>
      </c>
      <c r="R11" s="63">
        <v>43</v>
      </c>
      <c r="S11" s="63">
        <v>43</v>
      </c>
      <c r="T11" s="63">
        <v>30.16</v>
      </c>
      <c r="U11" s="64">
        <f t="shared" ref="U11:U18" si="0">IF(ISERR(T11/S11*100),"N/A",T11/S11*100)</f>
        <v>70.139534883720927</v>
      </c>
    </row>
    <row r="12" spans="1:34" ht="75" customHeight="1" thickTop="1" thickBot="1" x14ac:dyDescent="0.25">
      <c r="A12" s="60"/>
      <c r="B12" s="61" t="s">
        <v>46</v>
      </c>
      <c r="C12" s="62" t="s">
        <v>747</v>
      </c>
      <c r="D12" s="62"/>
      <c r="E12" s="62"/>
      <c r="F12" s="62"/>
      <c r="G12" s="62"/>
      <c r="H12" s="62"/>
      <c r="I12" s="62" t="s">
        <v>748</v>
      </c>
      <c r="J12" s="62"/>
      <c r="K12" s="62"/>
      <c r="L12" s="62" t="s">
        <v>749</v>
      </c>
      <c r="M12" s="62"/>
      <c r="N12" s="62"/>
      <c r="O12" s="62"/>
      <c r="P12" s="63" t="s">
        <v>750</v>
      </c>
      <c r="Q12" s="63" t="s">
        <v>45</v>
      </c>
      <c r="R12" s="63">
        <v>88</v>
      </c>
      <c r="S12" s="63">
        <v>88</v>
      </c>
      <c r="T12" s="63">
        <v>100</v>
      </c>
      <c r="U12" s="64">
        <f t="shared" si="0"/>
        <v>113.63636363636364</v>
      </c>
    </row>
    <row r="13" spans="1:34" ht="75" customHeight="1" thickTop="1" thickBot="1" x14ac:dyDescent="0.25">
      <c r="A13" s="60"/>
      <c r="B13" s="61" t="s">
        <v>52</v>
      </c>
      <c r="C13" s="62" t="s">
        <v>751</v>
      </c>
      <c r="D13" s="62"/>
      <c r="E13" s="62"/>
      <c r="F13" s="62"/>
      <c r="G13" s="62"/>
      <c r="H13" s="62"/>
      <c r="I13" s="62" t="s">
        <v>752</v>
      </c>
      <c r="J13" s="62"/>
      <c r="K13" s="62"/>
      <c r="L13" s="62" t="s">
        <v>753</v>
      </c>
      <c r="M13" s="62"/>
      <c r="N13" s="62"/>
      <c r="O13" s="62"/>
      <c r="P13" s="63" t="s">
        <v>754</v>
      </c>
      <c r="Q13" s="63" t="s">
        <v>62</v>
      </c>
      <c r="R13" s="63">
        <v>90</v>
      </c>
      <c r="S13" s="63">
        <v>90</v>
      </c>
      <c r="T13" s="63">
        <v>132.63</v>
      </c>
      <c r="U13" s="64">
        <f t="shared" si="0"/>
        <v>147.36666666666667</v>
      </c>
    </row>
    <row r="14" spans="1:34" ht="75" customHeight="1" thickTop="1" x14ac:dyDescent="0.2">
      <c r="A14" s="60"/>
      <c r="B14" s="61" t="s">
        <v>63</v>
      </c>
      <c r="C14" s="62" t="s">
        <v>755</v>
      </c>
      <c r="D14" s="62"/>
      <c r="E14" s="62"/>
      <c r="F14" s="62"/>
      <c r="G14" s="62"/>
      <c r="H14" s="62"/>
      <c r="I14" s="62" t="s">
        <v>756</v>
      </c>
      <c r="J14" s="62"/>
      <c r="K14" s="62"/>
      <c r="L14" s="62" t="s">
        <v>757</v>
      </c>
      <c r="M14" s="62"/>
      <c r="N14" s="62"/>
      <c r="O14" s="62"/>
      <c r="P14" s="63" t="s">
        <v>758</v>
      </c>
      <c r="Q14" s="63" t="s">
        <v>759</v>
      </c>
      <c r="R14" s="63">
        <v>74</v>
      </c>
      <c r="S14" s="63">
        <v>74</v>
      </c>
      <c r="T14" s="63">
        <v>63.2</v>
      </c>
      <c r="U14" s="64">
        <f t="shared" si="0"/>
        <v>85.405405405405403</v>
      </c>
    </row>
    <row r="15" spans="1:34" ht="75" customHeight="1" x14ac:dyDescent="0.2">
      <c r="A15" s="60"/>
      <c r="B15" s="65" t="s">
        <v>57</v>
      </c>
      <c r="C15" s="66" t="s">
        <v>760</v>
      </c>
      <c r="D15" s="66"/>
      <c r="E15" s="66"/>
      <c r="F15" s="66"/>
      <c r="G15" s="66"/>
      <c r="H15" s="66"/>
      <c r="I15" s="66" t="s">
        <v>761</v>
      </c>
      <c r="J15" s="66"/>
      <c r="K15" s="66"/>
      <c r="L15" s="66" t="s">
        <v>762</v>
      </c>
      <c r="M15" s="66"/>
      <c r="N15" s="66"/>
      <c r="O15" s="66"/>
      <c r="P15" s="67" t="s">
        <v>763</v>
      </c>
      <c r="Q15" s="67" t="s">
        <v>764</v>
      </c>
      <c r="R15" s="67">
        <v>58</v>
      </c>
      <c r="S15" s="67">
        <v>58</v>
      </c>
      <c r="T15" s="67">
        <v>79.14</v>
      </c>
      <c r="U15" s="68">
        <f t="shared" si="0"/>
        <v>136.44827586206895</v>
      </c>
    </row>
    <row r="16" spans="1:34" ht="75" customHeight="1" x14ac:dyDescent="0.2">
      <c r="A16" s="60"/>
      <c r="B16" s="65" t="s">
        <v>57</v>
      </c>
      <c r="C16" s="66" t="s">
        <v>765</v>
      </c>
      <c r="D16" s="66"/>
      <c r="E16" s="66"/>
      <c r="F16" s="66"/>
      <c r="G16" s="66"/>
      <c r="H16" s="66"/>
      <c r="I16" s="66" t="s">
        <v>766</v>
      </c>
      <c r="J16" s="66"/>
      <c r="K16" s="66"/>
      <c r="L16" s="66" t="s">
        <v>767</v>
      </c>
      <c r="M16" s="66"/>
      <c r="N16" s="66"/>
      <c r="O16" s="66"/>
      <c r="P16" s="67" t="s">
        <v>758</v>
      </c>
      <c r="Q16" s="67" t="s">
        <v>764</v>
      </c>
      <c r="R16" s="67">
        <v>25</v>
      </c>
      <c r="S16" s="67">
        <v>25</v>
      </c>
      <c r="T16" s="67">
        <v>36.880000000000003</v>
      </c>
      <c r="U16" s="68">
        <f t="shared" si="0"/>
        <v>147.52000000000001</v>
      </c>
    </row>
    <row r="17" spans="1:22" ht="75" customHeight="1" x14ac:dyDescent="0.2">
      <c r="A17" s="60"/>
      <c r="B17" s="65" t="s">
        <v>57</v>
      </c>
      <c r="C17" s="66" t="s">
        <v>768</v>
      </c>
      <c r="D17" s="66"/>
      <c r="E17" s="66"/>
      <c r="F17" s="66"/>
      <c r="G17" s="66"/>
      <c r="H17" s="66"/>
      <c r="I17" s="66" t="s">
        <v>769</v>
      </c>
      <c r="J17" s="66"/>
      <c r="K17" s="66"/>
      <c r="L17" s="66" t="s">
        <v>770</v>
      </c>
      <c r="M17" s="66"/>
      <c r="N17" s="66"/>
      <c r="O17" s="66"/>
      <c r="P17" s="67" t="s">
        <v>771</v>
      </c>
      <c r="Q17" s="67" t="s">
        <v>68</v>
      </c>
      <c r="R17" s="67">
        <v>95.03</v>
      </c>
      <c r="S17" s="67">
        <v>95.03</v>
      </c>
      <c r="T17" s="67">
        <v>102.56</v>
      </c>
      <c r="U17" s="68">
        <f t="shared" si="0"/>
        <v>107.92381353256866</v>
      </c>
    </row>
    <row r="18" spans="1:22" ht="75" customHeight="1" thickBot="1" x14ac:dyDescent="0.25">
      <c r="A18" s="60"/>
      <c r="B18" s="65" t="s">
        <v>57</v>
      </c>
      <c r="C18" s="66" t="s">
        <v>772</v>
      </c>
      <c r="D18" s="66"/>
      <c r="E18" s="66"/>
      <c r="F18" s="66"/>
      <c r="G18" s="66"/>
      <c r="H18" s="66"/>
      <c r="I18" s="66" t="s">
        <v>773</v>
      </c>
      <c r="J18" s="66"/>
      <c r="K18" s="66"/>
      <c r="L18" s="66" t="s">
        <v>774</v>
      </c>
      <c r="M18" s="66"/>
      <c r="N18" s="66"/>
      <c r="O18" s="66"/>
      <c r="P18" s="67" t="s">
        <v>775</v>
      </c>
      <c r="Q18" s="67" t="s">
        <v>764</v>
      </c>
      <c r="R18" s="67">
        <v>15</v>
      </c>
      <c r="S18" s="67">
        <v>15</v>
      </c>
      <c r="T18" s="67">
        <v>30.22</v>
      </c>
      <c r="U18" s="68">
        <f t="shared" si="0"/>
        <v>201.46666666666664</v>
      </c>
    </row>
    <row r="19" spans="1:22" ht="22.5" customHeight="1" thickTop="1" thickBot="1" x14ac:dyDescent="0.25">
      <c r="B19" s="13" t="s">
        <v>82</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83</v>
      </c>
      <c r="S20" s="44" t="s">
        <v>84</v>
      </c>
      <c r="T20" s="75" t="s">
        <v>85</v>
      </c>
      <c r="U20" s="44" t="s">
        <v>86</v>
      </c>
    </row>
    <row r="21" spans="1:22" ht="26.25" customHeight="1" thickBot="1" x14ac:dyDescent="0.25">
      <c r="B21" s="76"/>
      <c r="C21" s="77"/>
      <c r="D21" s="77"/>
      <c r="E21" s="77"/>
      <c r="F21" s="77"/>
      <c r="G21" s="77"/>
      <c r="H21" s="78"/>
      <c r="I21" s="78"/>
      <c r="J21" s="78"/>
      <c r="K21" s="78"/>
      <c r="L21" s="78"/>
      <c r="M21" s="78"/>
      <c r="N21" s="78"/>
      <c r="O21" s="78"/>
      <c r="P21" s="79"/>
      <c r="Q21" s="80"/>
      <c r="R21" s="81" t="s">
        <v>87</v>
      </c>
      <c r="S21" s="80" t="s">
        <v>87</v>
      </c>
      <c r="T21" s="80" t="s">
        <v>87</v>
      </c>
      <c r="U21" s="80" t="s">
        <v>88</v>
      </c>
    </row>
    <row r="22" spans="1:22" ht="13.5" customHeight="1" thickBot="1" x14ac:dyDescent="0.25">
      <c r="B22" s="82" t="s">
        <v>89</v>
      </c>
      <c r="C22" s="83"/>
      <c r="D22" s="83"/>
      <c r="E22" s="84"/>
      <c r="F22" s="84"/>
      <c r="G22" s="84"/>
      <c r="H22" s="85"/>
      <c r="I22" s="85"/>
      <c r="J22" s="85"/>
      <c r="K22" s="85"/>
      <c r="L22" s="85"/>
      <c r="M22" s="85"/>
      <c r="N22" s="85"/>
      <c r="O22" s="85"/>
      <c r="P22" s="86"/>
      <c r="Q22" s="86"/>
      <c r="R22" s="87">
        <f>111.762608</f>
        <v>111.762608</v>
      </c>
      <c r="S22" s="87">
        <f>111.762608</f>
        <v>111.762608</v>
      </c>
      <c r="T22" s="87">
        <f>107.11636166</f>
        <v>107.11636166</v>
      </c>
      <c r="U22" s="88">
        <f>+IF(ISERR(T22/S22*100),"N/A",T22/S22*100)</f>
        <v>95.842754188413352</v>
      </c>
    </row>
    <row r="23" spans="1:22" ht="13.5" customHeight="1" thickBot="1" x14ac:dyDescent="0.25">
      <c r="B23" s="89" t="s">
        <v>90</v>
      </c>
      <c r="C23" s="90"/>
      <c r="D23" s="90"/>
      <c r="E23" s="91"/>
      <c r="F23" s="91"/>
      <c r="G23" s="91"/>
      <c r="H23" s="92"/>
      <c r="I23" s="92"/>
      <c r="J23" s="92"/>
      <c r="K23" s="92"/>
      <c r="L23" s="92"/>
      <c r="M23" s="92"/>
      <c r="N23" s="92"/>
      <c r="O23" s="92"/>
      <c r="P23" s="93"/>
      <c r="Q23" s="93"/>
      <c r="R23" s="87">
        <f>107.48579986</f>
        <v>107.48579986</v>
      </c>
      <c r="S23" s="87">
        <f>107.48579986</f>
        <v>107.48579986</v>
      </c>
      <c r="T23" s="87">
        <f>107.11636166</f>
        <v>107.11636166</v>
      </c>
      <c r="U23" s="88">
        <f>+IF(ISERR(T23/S23*100),"N/A",T23/S23*100)</f>
        <v>99.65629115615161</v>
      </c>
    </row>
    <row r="24" spans="1:22" ht="14.85" customHeight="1" thickTop="1" thickBot="1" x14ac:dyDescent="0.25">
      <c r="B24" s="13" t="s">
        <v>91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92</v>
      </c>
      <c r="C25" s="96"/>
      <c r="D25" s="96"/>
      <c r="E25" s="96"/>
      <c r="F25" s="96"/>
      <c r="G25" s="96"/>
      <c r="H25" s="96"/>
      <c r="I25" s="96"/>
      <c r="J25" s="96"/>
      <c r="K25" s="96"/>
      <c r="L25" s="96"/>
      <c r="M25" s="96"/>
      <c r="N25" s="96"/>
      <c r="O25" s="96"/>
      <c r="P25" s="96"/>
      <c r="Q25" s="96"/>
      <c r="R25" s="96"/>
      <c r="S25" s="96"/>
      <c r="T25" s="96"/>
      <c r="U25" s="95"/>
    </row>
    <row r="26" spans="1:22" ht="104.45" customHeight="1" x14ac:dyDescent="0.2">
      <c r="B26" s="97" t="s">
        <v>776</v>
      </c>
      <c r="C26" s="99"/>
      <c r="D26" s="99"/>
      <c r="E26" s="99"/>
      <c r="F26" s="99"/>
      <c r="G26" s="99"/>
      <c r="H26" s="99"/>
      <c r="I26" s="99"/>
      <c r="J26" s="99"/>
      <c r="K26" s="99"/>
      <c r="L26" s="99"/>
      <c r="M26" s="99"/>
      <c r="N26" s="99"/>
      <c r="O26" s="99"/>
      <c r="P26" s="99"/>
      <c r="Q26" s="99"/>
      <c r="R26" s="99"/>
      <c r="S26" s="99"/>
      <c r="T26" s="99"/>
      <c r="U26" s="98"/>
    </row>
    <row r="27" spans="1:22" ht="49.7" customHeight="1" x14ac:dyDescent="0.2">
      <c r="B27" s="97" t="s">
        <v>777</v>
      </c>
      <c r="C27" s="99"/>
      <c r="D27" s="99"/>
      <c r="E27" s="99"/>
      <c r="F27" s="99"/>
      <c r="G27" s="99"/>
      <c r="H27" s="99"/>
      <c r="I27" s="99"/>
      <c r="J27" s="99"/>
      <c r="K27" s="99"/>
      <c r="L27" s="99"/>
      <c r="M27" s="99"/>
      <c r="N27" s="99"/>
      <c r="O27" s="99"/>
      <c r="P27" s="99"/>
      <c r="Q27" s="99"/>
      <c r="R27" s="99"/>
      <c r="S27" s="99"/>
      <c r="T27" s="99"/>
      <c r="U27" s="98"/>
    </row>
    <row r="28" spans="1:22" ht="40.35" customHeight="1" x14ac:dyDescent="0.2">
      <c r="B28" s="97" t="s">
        <v>778</v>
      </c>
      <c r="C28" s="99"/>
      <c r="D28" s="99"/>
      <c r="E28" s="99"/>
      <c r="F28" s="99"/>
      <c r="G28" s="99"/>
      <c r="H28" s="99"/>
      <c r="I28" s="99"/>
      <c r="J28" s="99"/>
      <c r="K28" s="99"/>
      <c r="L28" s="99"/>
      <c r="M28" s="99"/>
      <c r="N28" s="99"/>
      <c r="O28" s="99"/>
      <c r="P28" s="99"/>
      <c r="Q28" s="99"/>
      <c r="R28" s="99"/>
      <c r="S28" s="99"/>
      <c r="T28" s="99"/>
      <c r="U28" s="98"/>
    </row>
    <row r="29" spans="1:22" ht="40.700000000000003" customHeight="1" x14ac:dyDescent="0.2">
      <c r="B29" s="97" t="s">
        <v>779</v>
      </c>
      <c r="C29" s="99"/>
      <c r="D29" s="99"/>
      <c r="E29" s="99"/>
      <c r="F29" s="99"/>
      <c r="G29" s="99"/>
      <c r="H29" s="99"/>
      <c r="I29" s="99"/>
      <c r="J29" s="99"/>
      <c r="K29" s="99"/>
      <c r="L29" s="99"/>
      <c r="M29" s="99"/>
      <c r="N29" s="99"/>
      <c r="O29" s="99"/>
      <c r="P29" s="99"/>
      <c r="Q29" s="99"/>
      <c r="R29" s="99"/>
      <c r="S29" s="99"/>
      <c r="T29" s="99"/>
      <c r="U29" s="98"/>
    </row>
    <row r="30" spans="1:22" ht="31.35" customHeight="1" x14ac:dyDescent="0.2">
      <c r="B30" s="97" t="s">
        <v>780</v>
      </c>
      <c r="C30" s="99"/>
      <c r="D30" s="99"/>
      <c r="E30" s="99"/>
      <c r="F30" s="99"/>
      <c r="G30" s="99"/>
      <c r="H30" s="99"/>
      <c r="I30" s="99"/>
      <c r="J30" s="99"/>
      <c r="K30" s="99"/>
      <c r="L30" s="99"/>
      <c r="M30" s="99"/>
      <c r="N30" s="99"/>
      <c r="O30" s="99"/>
      <c r="P30" s="99"/>
      <c r="Q30" s="99"/>
      <c r="R30" s="99"/>
      <c r="S30" s="99"/>
      <c r="T30" s="99"/>
      <c r="U30" s="98"/>
    </row>
    <row r="31" spans="1:22" ht="44.85" customHeight="1" x14ac:dyDescent="0.2">
      <c r="B31" s="97" t="s">
        <v>781</v>
      </c>
      <c r="C31" s="99"/>
      <c r="D31" s="99"/>
      <c r="E31" s="99"/>
      <c r="F31" s="99"/>
      <c r="G31" s="99"/>
      <c r="H31" s="99"/>
      <c r="I31" s="99"/>
      <c r="J31" s="99"/>
      <c r="K31" s="99"/>
      <c r="L31" s="99"/>
      <c r="M31" s="99"/>
      <c r="N31" s="99"/>
      <c r="O31" s="99"/>
      <c r="P31" s="99"/>
      <c r="Q31" s="99"/>
      <c r="R31" s="99"/>
      <c r="S31" s="99"/>
      <c r="T31" s="99"/>
      <c r="U31" s="98"/>
    </row>
    <row r="32" spans="1:22" ht="48" customHeight="1" x14ac:dyDescent="0.2">
      <c r="B32" s="97" t="s">
        <v>782</v>
      </c>
      <c r="C32" s="99"/>
      <c r="D32" s="99"/>
      <c r="E32" s="99"/>
      <c r="F32" s="99"/>
      <c r="G32" s="99"/>
      <c r="H32" s="99"/>
      <c r="I32" s="99"/>
      <c r="J32" s="99"/>
      <c r="K32" s="99"/>
      <c r="L32" s="99"/>
      <c r="M32" s="99"/>
      <c r="N32" s="99"/>
      <c r="O32" s="99"/>
      <c r="P32" s="99"/>
      <c r="Q32" s="99"/>
      <c r="R32" s="99"/>
      <c r="S32" s="99"/>
      <c r="T32" s="99"/>
      <c r="U32" s="98"/>
    </row>
    <row r="33" spans="2:21" ht="44.85" customHeight="1" thickBot="1" x14ac:dyDescent="0.25">
      <c r="B33" s="100" t="s">
        <v>783</v>
      </c>
      <c r="C33" s="102"/>
      <c r="D33" s="102"/>
      <c r="E33" s="102"/>
      <c r="F33" s="102"/>
      <c r="G33" s="102"/>
      <c r="H33" s="102"/>
      <c r="I33" s="102"/>
      <c r="J33" s="102"/>
      <c r="K33" s="102"/>
      <c r="L33" s="102"/>
      <c r="M33" s="102"/>
      <c r="N33" s="102"/>
      <c r="O33" s="102"/>
      <c r="P33" s="102"/>
      <c r="Q33" s="102"/>
      <c r="R33" s="102"/>
      <c r="S33" s="102"/>
      <c r="T33" s="102"/>
      <c r="U33" s="101"/>
    </row>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topLeftCell="K22"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784</v>
      </c>
      <c r="D4" s="19" t="s">
        <v>785</v>
      </c>
      <c r="E4" s="19"/>
      <c r="F4" s="19"/>
      <c r="G4" s="19"/>
      <c r="H4" s="19"/>
      <c r="I4" s="20"/>
      <c r="J4" s="21" t="s">
        <v>10</v>
      </c>
      <c r="K4" s="22" t="s">
        <v>11</v>
      </c>
      <c r="L4" s="23" t="s">
        <v>12</v>
      </c>
      <c r="M4" s="23"/>
      <c r="N4" s="23"/>
      <c r="O4" s="23"/>
      <c r="P4" s="21" t="s">
        <v>13</v>
      </c>
      <c r="Q4" s="23" t="s">
        <v>786</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787</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788</v>
      </c>
      <c r="D11" s="62"/>
      <c r="E11" s="62"/>
      <c r="F11" s="62"/>
      <c r="G11" s="62"/>
      <c r="H11" s="62"/>
      <c r="I11" s="62" t="s">
        <v>789</v>
      </c>
      <c r="J11" s="62"/>
      <c r="K11" s="62"/>
      <c r="L11" s="62" t="s">
        <v>790</v>
      </c>
      <c r="M11" s="62"/>
      <c r="N11" s="62"/>
      <c r="O11" s="62"/>
      <c r="P11" s="63" t="s">
        <v>791</v>
      </c>
      <c r="Q11" s="63" t="s">
        <v>45</v>
      </c>
      <c r="R11" s="63">
        <v>13.96</v>
      </c>
      <c r="S11" s="63">
        <v>13.96</v>
      </c>
      <c r="T11" s="63">
        <v>16.170000000000002</v>
      </c>
      <c r="U11" s="64">
        <f t="shared" ref="U11:U27" si="0">IF(ISERR(T11/S11*100),"N/A",T11/S11*100)</f>
        <v>115.83094555873924</v>
      </c>
    </row>
    <row r="12" spans="1:34" ht="75" customHeight="1" thickTop="1" thickBot="1" x14ac:dyDescent="0.25">
      <c r="A12" s="60"/>
      <c r="B12" s="61" t="s">
        <v>46</v>
      </c>
      <c r="C12" s="62" t="s">
        <v>792</v>
      </c>
      <c r="D12" s="62"/>
      <c r="E12" s="62"/>
      <c r="F12" s="62"/>
      <c r="G12" s="62"/>
      <c r="H12" s="62"/>
      <c r="I12" s="62" t="s">
        <v>793</v>
      </c>
      <c r="J12" s="62"/>
      <c r="K12" s="62"/>
      <c r="L12" s="62" t="s">
        <v>794</v>
      </c>
      <c r="M12" s="62"/>
      <c r="N12" s="62"/>
      <c r="O12" s="62"/>
      <c r="P12" s="63" t="s">
        <v>50</v>
      </c>
      <c r="Q12" s="63" t="s">
        <v>45</v>
      </c>
      <c r="R12" s="63">
        <v>67.48</v>
      </c>
      <c r="S12" s="63">
        <v>67.48</v>
      </c>
      <c r="T12" s="63">
        <v>69.760000000000005</v>
      </c>
      <c r="U12" s="64">
        <f t="shared" si="0"/>
        <v>103.37877889745111</v>
      </c>
    </row>
    <row r="13" spans="1:34" ht="75" customHeight="1" thickTop="1" x14ac:dyDescent="0.2">
      <c r="A13" s="60"/>
      <c r="B13" s="61" t="s">
        <v>52</v>
      </c>
      <c r="C13" s="62" t="s">
        <v>795</v>
      </c>
      <c r="D13" s="62"/>
      <c r="E13" s="62"/>
      <c r="F13" s="62"/>
      <c r="G13" s="62"/>
      <c r="H13" s="62"/>
      <c r="I13" s="62" t="s">
        <v>796</v>
      </c>
      <c r="J13" s="62"/>
      <c r="K13" s="62"/>
      <c r="L13" s="62" t="s">
        <v>797</v>
      </c>
      <c r="M13" s="62"/>
      <c r="N13" s="62"/>
      <c r="O13" s="62"/>
      <c r="P13" s="63" t="s">
        <v>791</v>
      </c>
      <c r="Q13" s="63" t="s">
        <v>45</v>
      </c>
      <c r="R13" s="104">
        <v>1200</v>
      </c>
      <c r="S13" s="104">
        <v>1200</v>
      </c>
      <c r="T13" s="104">
        <v>1006</v>
      </c>
      <c r="U13" s="64">
        <f t="shared" si="0"/>
        <v>83.833333333333343</v>
      </c>
    </row>
    <row r="14" spans="1:34" ht="75" customHeight="1" x14ac:dyDescent="0.2">
      <c r="A14" s="60"/>
      <c r="B14" s="65" t="s">
        <v>57</v>
      </c>
      <c r="C14" s="66" t="s">
        <v>798</v>
      </c>
      <c r="D14" s="66"/>
      <c r="E14" s="66"/>
      <c r="F14" s="66"/>
      <c r="G14" s="66"/>
      <c r="H14" s="66"/>
      <c r="I14" s="66" t="s">
        <v>799</v>
      </c>
      <c r="J14" s="66"/>
      <c r="K14" s="66"/>
      <c r="L14" s="66" t="s">
        <v>800</v>
      </c>
      <c r="M14" s="66"/>
      <c r="N14" s="66"/>
      <c r="O14" s="66"/>
      <c r="P14" s="67" t="s">
        <v>50</v>
      </c>
      <c r="Q14" s="67" t="s">
        <v>45</v>
      </c>
      <c r="R14" s="67">
        <v>89.97</v>
      </c>
      <c r="S14" s="67">
        <v>89.97</v>
      </c>
      <c r="T14" s="67">
        <v>0</v>
      </c>
      <c r="U14" s="68">
        <f t="shared" si="0"/>
        <v>0</v>
      </c>
    </row>
    <row r="15" spans="1:34" ht="75" customHeight="1" x14ac:dyDescent="0.2">
      <c r="A15" s="60"/>
      <c r="B15" s="65" t="s">
        <v>57</v>
      </c>
      <c r="C15" s="66" t="s">
        <v>801</v>
      </c>
      <c r="D15" s="66"/>
      <c r="E15" s="66"/>
      <c r="F15" s="66"/>
      <c r="G15" s="66"/>
      <c r="H15" s="66"/>
      <c r="I15" s="66" t="s">
        <v>802</v>
      </c>
      <c r="J15" s="66"/>
      <c r="K15" s="66"/>
      <c r="L15" s="66" t="s">
        <v>803</v>
      </c>
      <c r="M15" s="66"/>
      <c r="N15" s="66"/>
      <c r="O15" s="66"/>
      <c r="P15" s="67" t="s">
        <v>50</v>
      </c>
      <c r="Q15" s="67" t="s">
        <v>45</v>
      </c>
      <c r="R15" s="67">
        <v>11.01</v>
      </c>
      <c r="S15" s="67">
        <v>11.01</v>
      </c>
      <c r="T15" s="67">
        <v>20.79</v>
      </c>
      <c r="U15" s="68">
        <f t="shared" si="0"/>
        <v>188.82833787465941</v>
      </c>
    </row>
    <row r="16" spans="1:34" ht="75" customHeight="1" thickBot="1" x14ac:dyDescent="0.25">
      <c r="A16" s="60"/>
      <c r="B16" s="65" t="s">
        <v>57</v>
      </c>
      <c r="C16" s="66" t="s">
        <v>804</v>
      </c>
      <c r="D16" s="66"/>
      <c r="E16" s="66"/>
      <c r="F16" s="66"/>
      <c r="G16" s="66"/>
      <c r="H16" s="66"/>
      <c r="I16" s="66" t="s">
        <v>805</v>
      </c>
      <c r="J16" s="66"/>
      <c r="K16" s="66"/>
      <c r="L16" s="66" t="s">
        <v>806</v>
      </c>
      <c r="M16" s="66"/>
      <c r="N16" s="66"/>
      <c r="O16" s="66"/>
      <c r="P16" s="67" t="s">
        <v>50</v>
      </c>
      <c r="Q16" s="67" t="s">
        <v>45</v>
      </c>
      <c r="R16" s="67">
        <v>25.12</v>
      </c>
      <c r="S16" s="67">
        <v>25.12</v>
      </c>
      <c r="T16" s="67">
        <v>25.38</v>
      </c>
      <c r="U16" s="68">
        <f t="shared" si="0"/>
        <v>101.03503184713377</v>
      </c>
    </row>
    <row r="17" spans="1:22" ht="75" customHeight="1" thickTop="1" x14ac:dyDescent="0.2">
      <c r="A17" s="60"/>
      <c r="B17" s="61" t="s">
        <v>63</v>
      </c>
      <c r="C17" s="62" t="s">
        <v>807</v>
      </c>
      <c r="D17" s="62"/>
      <c r="E17" s="62"/>
      <c r="F17" s="62"/>
      <c r="G17" s="62"/>
      <c r="H17" s="62"/>
      <c r="I17" s="62" t="s">
        <v>808</v>
      </c>
      <c r="J17" s="62"/>
      <c r="K17" s="62"/>
      <c r="L17" s="62" t="s">
        <v>809</v>
      </c>
      <c r="M17" s="62"/>
      <c r="N17" s="62"/>
      <c r="O17" s="62"/>
      <c r="P17" s="63" t="s">
        <v>50</v>
      </c>
      <c r="Q17" s="63" t="s">
        <v>68</v>
      </c>
      <c r="R17" s="63">
        <v>9.0299999999999994</v>
      </c>
      <c r="S17" s="63">
        <v>9.0299999999999994</v>
      </c>
      <c r="T17" s="63">
        <v>9.19</v>
      </c>
      <c r="U17" s="64">
        <f t="shared" si="0"/>
        <v>101.77187153931339</v>
      </c>
    </row>
    <row r="18" spans="1:22" ht="75" customHeight="1" x14ac:dyDescent="0.2">
      <c r="A18" s="60"/>
      <c r="B18" s="65" t="s">
        <v>57</v>
      </c>
      <c r="C18" s="66" t="s">
        <v>810</v>
      </c>
      <c r="D18" s="66"/>
      <c r="E18" s="66"/>
      <c r="F18" s="66"/>
      <c r="G18" s="66"/>
      <c r="H18" s="66"/>
      <c r="I18" s="66" t="s">
        <v>811</v>
      </c>
      <c r="J18" s="66"/>
      <c r="K18" s="66"/>
      <c r="L18" s="66" t="s">
        <v>812</v>
      </c>
      <c r="M18" s="66"/>
      <c r="N18" s="66"/>
      <c r="O18" s="66"/>
      <c r="P18" s="67" t="s">
        <v>50</v>
      </c>
      <c r="Q18" s="67" t="s">
        <v>73</v>
      </c>
      <c r="R18" s="67">
        <v>2.7</v>
      </c>
      <c r="S18" s="67">
        <v>2.7</v>
      </c>
      <c r="T18" s="67">
        <v>13.22</v>
      </c>
      <c r="U18" s="68">
        <f t="shared" si="0"/>
        <v>489.62962962962962</v>
      </c>
    </row>
    <row r="19" spans="1:22" ht="75" customHeight="1" x14ac:dyDescent="0.2">
      <c r="A19" s="60"/>
      <c r="B19" s="65" t="s">
        <v>57</v>
      </c>
      <c r="C19" s="66" t="s">
        <v>813</v>
      </c>
      <c r="D19" s="66"/>
      <c r="E19" s="66"/>
      <c r="F19" s="66"/>
      <c r="G19" s="66"/>
      <c r="H19" s="66"/>
      <c r="I19" s="66" t="s">
        <v>814</v>
      </c>
      <c r="J19" s="66"/>
      <c r="K19" s="66"/>
      <c r="L19" s="66" t="s">
        <v>815</v>
      </c>
      <c r="M19" s="66"/>
      <c r="N19" s="66"/>
      <c r="O19" s="66"/>
      <c r="P19" s="67" t="s">
        <v>50</v>
      </c>
      <c r="Q19" s="67" t="s">
        <v>68</v>
      </c>
      <c r="R19" s="67">
        <v>5.5</v>
      </c>
      <c r="S19" s="67">
        <v>5.5</v>
      </c>
      <c r="T19" s="67">
        <v>4.6500000000000004</v>
      </c>
      <c r="U19" s="68">
        <f t="shared" si="0"/>
        <v>84.545454545454561</v>
      </c>
    </row>
    <row r="20" spans="1:22" ht="75" customHeight="1" x14ac:dyDescent="0.2">
      <c r="A20" s="60"/>
      <c r="B20" s="65" t="s">
        <v>57</v>
      </c>
      <c r="C20" s="66" t="s">
        <v>816</v>
      </c>
      <c r="D20" s="66"/>
      <c r="E20" s="66"/>
      <c r="F20" s="66"/>
      <c r="G20" s="66"/>
      <c r="H20" s="66"/>
      <c r="I20" s="66" t="s">
        <v>817</v>
      </c>
      <c r="J20" s="66"/>
      <c r="K20" s="66"/>
      <c r="L20" s="66" t="s">
        <v>818</v>
      </c>
      <c r="M20" s="66"/>
      <c r="N20" s="66"/>
      <c r="O20" s="66"/>
      <c r="P20" s="67" t="s">
        <v>50</v>
      </c>
      <c r="Q20" s="67" t="s">
        <v>73</v>
      </c>
      <c r="R20" s="67">
        <v>16.670000000000002</v>
      </c>
      <c r="S20" s="67">
        <v>16.670000000000002</v>
      </c>
      <c r="T20" s="67">
        <v>44.43</v>
      </c>
      <c r="U20" s="68">
        <f t="shared" si="0"/>
        <v>266.52669466106778</v>
      </c>
    </row>
    <row r="21" spans="1:22" ht="75" customHeight="1" x14ac:dyDescent="0.2">
      <c r="A21" s="60"/>
      <c r="B21" s="65" t="s">
        <v>57</v>
      </c>
      <c r="C21" s="66" t="s">
        <v>819</v>
      </c>
      <c r="D21" s="66"/>
      <c r="E21" s="66"/>
      <c r="F21" s="66"/>
      <c r="G21" s="66"/>
      <c r="H21" s="66"/>
      <c r="I21" s="66" t="s">
        <v>820</v>
      </c>
      <c r="J21" s="66"/>
      <c r="K21" s="66"/>
      <c r="L21" s="66" t="s">
        <v>821</v>
      </c>
      <c r="M21" s="66"/>
      <c r="N21" s="66"/>
      <c r="O21" s="66"/>
      <c r="P21" s="67" t="s">
        <v>50</v>
      </c>
      <c r="Q21" s="67" t="s">
        <v>68</v>
      </c>
      <c r="R21" s="67">
        <v>4.5</v>
      </c>
      <c r="S21" s="67">
        <v>4.5</v>
      </c>
      <c r="T21" s="67">
        <v>15.29</v>
      </c>
      <c r="U21" s="68">
        <f t="shared" si="0"/>
        <v>339.77777777777777</v>
      </c>
    </row>
    <row r="22" spans="1:22" ht="75" customHeight="1" x14ac:dyDescent="0.2">
      <c r="A22" s="60"/>
      <c r="B22" s="65" t="s">
        <v>57</v>
      </c>
      <c r="C22" s="66" t="s">
        <v>822</v>
      </c>
      <c r="D22" s="66"/>
      <c r="E22" s="66"/>
      <c r="F22" s="66"/>
      <c r="G22" s="66"/>
      <c r="H22" s="66"/>
      <c r="I22" s="66" t="s">
        <v>823</v>
      </c>
      <c r="J22" s="66"/>
      <c r="K22" s="66"/>
      <c r="L22" s="66" t="s">
        <v>824</v>
      </c>
      <c r="M22" s="66"/>
      <c r="N22" s="66"/>
      <c r="O22" s="66"/>
      <c r="P22" s="67" t="s">
        <v>50</v>
      </c>
      <c r="Q22" s="67" t="s">
        <v>68</v>
      </c>
      <c r="R22" s="67">
        <v>100</v>
      </c>
      <c r="S22" s="67">
        <v>100</v>
      </c>
      <c r="T22" s="67">
        <v>123.2</v>
      </c>
      <c r="U22" s="68">
        <f t="shared" si="0"/>
        <v>123.2</v>
      </c>
    </row>
    <row r="23" spans="1:22" ht="75" customHeight="1" x14ac:dyDescent="0.2">
      <c r="A23" s="60"/>
      <c r="B23" s="65" t="s">
        <v>57</v>
      </c>
      <c r="C23" s="66" t="s">
        <v>825</v>
      </c>
      <c r="D23" s="66"/>
      <c r="E23" s="66"/>
      <c r="F23" s="66"/>
      <c r="G23" s="66"/>
      <c r="H23" s="66"/>
      <c r="I23" s="66" t="s">
        <v>826</v>
      </c>
      <c r="J23" s="66"/>
      <c r="K23" s="66"/>
      <c r="L23" s="66" t="s">
        <v>827</v>
      </c>
      <c r="M23" s="66"/>
      <c r="N23" s="66"/>
      <c r="O23" s="66"/>
      <c r="P23" s="67" t="s">
        <v>50</v>
      </c>
      <c r="Q23" s="67" t="s">
        <v>73</v>
      </c>
      <c r="R23" s="67">
        <v>100</v>
      </c>
      <c r="S23" s="67">
        <v>100</v>
      </c>
      <c r="T23" s="67">
        <v>0</v>
      </c>
      <c r="U23" s="68">
        <f t="shared" si="0"/>
        <v>0</v>
      </c>
    </row>
    <row r="24" spans="1:22" ht="75" customHeight="1" x14ac:dyDescent="0.2">
      <c r="A24" s="60"/>
      <c r="B24" s="65" t="s">
        <v>57</v>
      </c>
      <c r="C24" s="66" t="s">
        <v>828</v>
      </c>
      <c r="D24" s="66"/>
      <c r="E24" s="66"/>
      <c r="F24" s="66"/>
      <c r="G24" s="66"/>
      <c r="H24" s="66"/>
      <c r="I24" s="66" t="s">
        <v>829</v>
      </c>
      <c r="J24" s="66"/>
      <c r="K24" s="66"/>
      <c r="L24" s="66" t="s">
        <v>830</v>
      </c>
      <c r="M24" s="66"/>
      <c r="N24" s="66"/>
      <c r="O24" s="66"/>
      <c r="P24" s="67" t="s">
        <v>50</v>
      </c>
      <c r="Q24" s="67" t="s">
        <v>68</v>
      </c>
      <c r="R24" s="67">
        <v>14</v>
      </c>
      <c r="S24" s="67">
        <v>14</v>
      </c>
      <c r="T24" s="67">
        <v>10.9</v>
      </c>
      <c r="U24" s="68">
        <f t="shared" si="0"/>
        <v>77.857142857142861</v>
      </c>
    </row>
    <row r="25" spans="1:22" ht="75" customHeight="1" x14ac:dyDescent="0.2">
      <c r="A25" s="60"/>
      <c r="B25" s="65" t="s">
        <v>57</v>
      </c>
      <c r="C25" s="66" t="s">
        <v>831</v>
      </c>
      <c r="D25" s="66"/>
      <c r="E25" s="66"/>
      <c r="F25" s="66"/>
      <c r="G25" s="66"/>
      <c r="H25" s="66"/>
      <c r="I25" s="66" t="s">
        <v>832</v>
      </c>
      <c r="J25" s="66"/>
      <c r="K25" s="66"/>
      <c r="L25" s="66" t="s">
        <v>833</v>
      </c>
      <c r="M25" s="66"/>
      <c r="N25" s="66"/>
      <c r="O25" s="66"/>
      <c r="P25" s="67" t="s">
        <v>50</v>
      </c>
      <c r="Q25" s="67" t="s">
        <v>68</v>
      </c>
      <c r="R25" s="67">
        <v>4.5</v>
      </c>
      <c r="S25" s="67">
        <v>4.5</v>
      </c>
      <c r="T25" s="67">
        <v>8.67</v>
      </c>
      <c r="U25" s="68">
        <f t="shared" si="0"/>
        <v>192.66666666666669</v>
      </c>
    </row>
    <row r="26" spans="1:22" ht="75" customHeight="1" x14ac:dyDescent="0.2">
      <c r="A26" s="60"/>
      <c r="B26" s="65" t="s">
        <v>57</v>
      </c>
      <c r="C26" s="66" t="s">
        <v>834</v>
      </c>
      <c r="D26" s="66"/>
      <c r="E26" s="66"/>
      <c r="F26" s="66"/>
      <c r="G26" s="66"/>
      <c r="H26" s="66"/>
      <c r="I26" s="66" t="s">
        <v>835</v>
      </c>
      <c r="J26" s="66"/>
      <c r="K26" s="66"/>
      <c r="L26" s="66" t="s">
        <v>836</v>
      </c>
      <c r="M26" s="66"/>
      <c r="N26" s="66"/>
      <c r="O26" s="66"/>
      <c r="P26" s="67" t="s">
        <v>50</v>
      </c>
      <c r="Q26" s="67" t="s">
        <v>73</v>
      </c>
      <c r="R26" s="67">
        <v>37.39</v>
      </c>
      <c r="S26" s="67">
        <v>37.39</v>
      </c>
      <c r="T26" s="67">
        <v>50.06</v>
      </c>
      <c r="U26" s="68">
        <f t="shared" si="0"/>
        <v>133.88606579299278</v>
      </c>
    </row>
    <row r="27" spans="1:22" ht="75" customHeight="1" thickBot="1" x14ac:dyDescent="0.25">
      <c r="A27" s="60"/>
      <c r="B27" s="65" t="s">
        <v>57</v>
      </c>
      <c r="C27" s="66" t="s">
        <v>837</v>
      </c>
      <c r="D27" s="66"/>
      <c r="E27" s="66"/>
      <c r="F27" s="66"/>
      <c r="G27" s="66"/>
      <c r="H27" s="66"/>
      <c r="I27" s="66" t="s">
        <v>838</v>
      </c>
      <c r="J27" s="66"/>
      <c r="K27" s="66"/>
      <c r="L27" s="66" t="s">
        <v>839</v>
      </c>
      <c r="M27" s="66"/>
      <c r="N27" s="66"/>
      <c r="O27" s="66"/>
      <c r="P27" s="67" t="s">
        <v>50</v>
      </c>
      <c r="Q27" s="67" t="s">
        <v>73</v>
      </c>
      <c r="R27" s="67">
        <v>15.37</v>
      </c>
      <c r="S27" s="67">
        <v>15.37</v>
      </c>
      <c r="T27" s="67">
        <v>5.78</v>
      </c>
      <c r="U27" s="68">
        <f t="shared" si="0"/>
        <v>37.605725439167216</v>
      </c>
    </row>
    <row r="28" spans="1:22" ht="22.5" customHeight="1" thickTop="1" thickBot="1" x14ac:dyDescent="0.25">
      <c r="B28" s="13" t="s">
        <v>82</v>
      </c>
      <c r="C28" s="14"/>
      <c r="D28" s="14"/>
      <c r="E28" s="14"/>
      <c r="F28" s="14"/>
      <c r="G28" s="14"/>
      <c r="H28" s="15"/>
      <c r="I28" s="15"/>
      <c r="J28" s="15"/>
      <c r="K28" s="15"/>
      <c r="L28" s="15"/>
      <c r="M28" s="15"/>
      <c r="N28" s="15"/>
      <c r="O28" s="15"/>
      <c r="P28" s="15"/>
      <c r="Q28" s="15"/>
      <c r="R28" s="15"/>
      <c r="S28" s="15"/>
      <c r="T28" s="15"/>
      <c r="U28" s="16"/>
      <c r="V28" s="69"/>
    </row>
    <row r="29" spans="1:22" ht="26.25" customHeight="1" thickTop="1" x14ac:dyDescent="0.2">
      <c r="B29" s="70"/>
      <c r="C29" s="71"/>
      <c r="D29" s="71"/>
      <c r="E29" s="71"/>
      <c r="F29" s="71"/>
      <c r="G29" s="71"/>
      <c r="H29" s="72"/>
      <c r="I29" s="72"/>
      <c r="J29" s="72"/>
      <c r="K29" s="72"/>
      <c r="L29" s="72"/>
      <c r="M29" s="72"/>
      <c r="N29" s="72"/>
      <c r="O29" s="72"/>
      <c r="P29" s="73"/>
      <c r="Q29" s="74"/>
      <c r="R29" s="75" t="s">
        <v>83</v>
      </c>
      <c r="S29" s="44" t="s">
        <v>84</v>
      </c>
      <c r="T29" s="75" t="s">
        <v>85</v>
      </c>
      <c r="U29" s="44" t="s">
        <v>86</v>
      </c>
    </row>
    <row r="30" spans="1:22" ht="26.25" customHeight="1" thickBot="1" x14ac:dyDescent="0.25">
      <c r="B30" s="76"/>
      <c r="C30" s="77"/>
      <c r="D30" s="77"/>
      <c r="E30" s="77"/>
      <c r="F30" s="77"/>
      <c r="G30" s="77"/>
      <c r="H30" s="78"/>
      <c r="I30" s="78"/>
      <c r="J30" s="78"/>
      <c r="K30" s="78"/>
      <c r="L30" s="78"/>
      <c r="M30" s="78"/>
      <c r="N30" s="78"/>
      <c r="O30" s="78"/>
      <c r="P30" s="79"/>
      <c r="Q30" s="80"/>
      <c r="R30" s="81" t="s">
        <v>87</v>
      </c>
      <c r="S30" s="80" t="s">
        <v>87</v>
      </c>
      <c r="T30" s="80" t="s">
        <v>87</v>
      </c>
      <c r="U30" s="80" t="s">
        <v>88</v>
      </c>
    </row>
    <row r="31" spans="1:22" ht="13.5" customHeight="1" thickBot="1" x14ac:dyDescent="0.25">
      <c r="B31" s="82" t="s">
        <v>89</v>
      </c>
      <c r="C31" s="83"/>
      <c r="D31" s="83"/>
      <c r="E31" s="84"/>
      <c r="F31" s="84"/>
      <c r="G31" s="84"/>
      <c r="H31" s="85"/>
      <c r="I31" s="85"/>
      <c r="J31" s="85"/>
      <c r="K31" s="85"/>
      <c r="L31" s="85"/>
      <c r="M31" s="85"/>
      <c r="N31" s="85"/>
      <c r="O31" s="85"/>
      <c r="P31" s="86"/>
      <c r="Q31" s="86"/>
      <c r="R31" s="87">
        <f>366.118527</f>
        <v>366.11852699999997</v>
      </c>
      <c r="S31" s="87">
        <f>366.118527</f>
        <v>366.11852699999997</v>
      </c>
      <c r="T31" s="87">
        <f>231.69072017</f>
        <v>231.69072016999999</v>
      </c>
      <c r="U31" s="88">
        <f>+IF(ISERR(T31/S31*100),"N/A",T31/S31*100)</f>
        <v>63.282981625783719</v>
      </c>
    </row>
    <row r="32" spans="1:22" ht="13.5" customHeight="1" thickBot="1" x14ac:dyDescent="0.25">
      <c r="B32" s="89" t="s">
        <v>90</v>
      </c>
      <c r="C32" s="90"/>
      <c r="D32" s="90"/>
      <c r="E32" s="91"/>
      <c r="F32" s="91"/>
      <c r="G32" s="91"/>
      <c r="H32" s="92"/>
      <c r="I32" s="92"/>
      <c r="J32" s="92"/>
      <c r="K32" s="92"/>
      <c r="L32" s="92"/>
      <c r="M32" s="92"/>
      <c r="N32" s="92"/>
      <c r="O32" s="92"/>
      <c r="P32" s="93"/>
      <c r="Q32" s="93"/>
      <c r="R32" s="87">
        <f>238.37323809</f>
        <v>238.37323809</v>
      </c>
      <c r="S32" s="87">
        <f>238.37323809</f>
        <v>238.37323809</v>
      </c>
      <c r="T32" s="87">
        <f>231.69072017</f>
        <v>231.69072016999999</v>
      </c>
      <c r="U32" s="88">
        <f>+IF(ISERR(T32/S32*100),"N/A",T32/S32*100)</f>
        <v>97.196615705041111</v>
      </c>
    </row>
    <row r="33" spans="2:21" ht="14.85" customHeight="1" thickTop="1" thickBot="1" x14ac:dyDescent="0.25">
      <c r="B33" s="13" t="s">
        <v>91</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2">
      <c r="B34" s="94" t="s">
        <v>92</v>
      </c>
      <c r="C34" s="96"/>
      <c r="D34" s="96"/>
      <c r="E34" s="96"/>
      <c r="F34" s="96"/>
      <c r="G34" s="96"/>
      <c r="H34" s="96"/>
      <c r="I34" s="96"/>
      <c r="J34" s="96"/>
      <c r="K34" s="96"/>
      <c r="L34" s="96"/>
      <c r="M34" s="96"/>
      <c r="N34" s="96"/>
      <c r="O34" s="96"/>
      <c r="P34" s="96"/>
      <c r="Q34" s="96"/>
      <c r="R34" s="96"/>
      <c r="S34" s="96"/>
      <c r="T34" s="96"/>
      <c r="U34" s="95"/>
    </row>
    <row r="35" spans="2:21" ht="109.5" customHeight="1" x14ac:dyDescent="0.2">
      <c r="B35" s="97" t="s">
        <v>840</v>
      </c>
      <c r="C35" s="99"/>
      <c r="D35" s="99"/>
      <c r="E35" s="99"/>
      <c r="F35" s="99"/>
      <c r="G35" s="99"/>
      <c r="H35" s="99"/>
      <c r="I35" s="99"/>
      <c r="J35" s="99"/>
      <c r="K35" s="99"/>
      <c r="L35" s="99"/>
      <c r="M35" s="99"/>
      <c r="N35" s="99"/>
      <c r="O35" s="99"/>
      <c r="P35" s="99"/>
      <c r="Q35" s="99"/>
      <c r="R35" s="99"/>
      <c r="S35" s="99"/>
      <c r="T35" s="99"/>
      <c r="U35" s="98"/>
    </row>
    <row r="36" spans="2:21" ht="147.75" customHeight="1" x14ac:dyDescent="0.2">
      <c r="B36" s="97" t="s">
        <v>841</v>
      </c>
      <c r="C36" s="99"/>
      <c r="D36" s="99"/>
      <c r="E36" s="99"/>
      <c r="F36" s="99"/>
      <c r="G36" s="99"/>
      <c r="H36" s="99"/>
      <c r="I36" s="99"/>
      <c r="J36" s="99"/>
      <c r="K36" s="99"/>
      <c r="L36" s="99"/>
      <c r="M36" s="99"/>
      <c r="N36" s="99"/>
      <c r="O36" s="99"/>
      <c r="P36" s="99"/>
      <c r="Q36" s="99"/>
      <c r="R36" s="99"/>
      <c r="S36" s="99"/>
      <c r="T36" s="99"/>
      <c r="U36" s="98"/>
    </row>
    <row r="37" spans="2:21" ht="102" customHeight="1" x14ac:dyDescent="0.2">
      <c r="B37" s="97" t="s">
        <v>842</v>
      </c>
      <c r="C37" s="99"/>
      <c r="D37" s="99"/>
      <c r="E37" s="99"/>
      <c r="F37" s="99"/>
      <c r="G37" s="99"/>
      <c r="H37" s="99"/>
      <c r="I37" s="99"/>
      <c r="J37" s="99"/>
      <c r="K37" s="99"/>
      <c r="L37" s="99"/>
      <c r="M37" s="99"/>
      <c r="N37" s="99"/>
      <c r="O37" s="99"/>
      <c r="P37" s="99"/>
      <c r="Q37" s="99"/>
      <c r="R37" s="99"/>
      <c r="S37" s="99"/>
      <c r="T37" s="99"/>
      <c r="U37" s="98"/>
    </row>
    <row r="38" spans="2:21" ht="45.6" customHeight="1" x14ac:dyDescent="0.2">
      <c r="B38" s="97" t="s">
        <v>843</v>
      </c>
      <c r="C38" s="99"/>
      <c r="D38" s="99"/>
      <c r="E38" s="99"/>
      <c r="F38" s="99"/>
      <c r="G38" s="99"/>
      <c r="H38" s="99"/>
      <c r="I38" s="99"/>
      <c r="J38" s="99"/>
      <c r="K38" s="99"/>
      <c r="L38" s="99"/>
      <c r="M38" s="99"/>
      <c r="N38" s="99"/>
      <c r="O38" s="99"/>
      <c r="P38" s="99"/>
      <c r="Q38" s="99"/>
      <c r="R38" s="99"/>
      <c r="S38" s="99"/>
      <c r="T38" s="99"/>
      <c r="U38" s="98"/>
    </row>
    <row r="39" spans="2:21" ht="132.75" customHeight="1" x14ac:dyDescent="0.2">
      <c r="B39" s="97" t="s">
        <v>844</v>
      </c>
      <c r="C39" s="99"/>
      <c r="D39" s="99"/>
      <c r="E39" s="99"/>
      <c r="F39" s="99"/>
      <c r="G39" s="99"/>
      <c r="H39" s="99"/>
      <c r="I39" s="99"/>
      <c r="J39" s="99"/>
      <c r="K39" s="99"/>
      <c r="L39" s="99"/>
      <c r="M39" s="99"/>
      <c r="N39" s="99"/>
      <c r="O39" s="99"/>
      <c r="P39" s="99"/>
      <c r="Q39" s="99"/>
      <c r="R39" s="99"/>
      <c r="S39" s="99"/>
      <c r="T39" s="99"/>
      <c r="U39" s="98"/>
    </row>
    <row r="40" spans="2:21" ht="122.85" customHeight="1" x14ac:dyDescent="0.2">
      <c r="B40" s="97" t="s">
        <v>845</v>
      </c>
      <c r="C40" s="99"/>
      <c r="D40" s="99"/>
      <c r="E40" s="99"/>
      <c r="F40" s="99"/>
      <c r="G40" s="99"/>
      <c r="H40" s="99"/>
      <c r="I40" s="99"/>
      <c r="J40" s="99"/>
      <c r="K40" s="99"/>
      <c r="L40" s="99"/>
      <c r="M40" s="99"/>
      <c r="N40" s="99"/>
      <c r="O40" s="99"/>
      <c r="P40" s="99"/>
      <c r="Q40" s="99"/>
      <c r="R40" s="99"/>
      <c r="S40" s="99"/>
      <c r="T40" s="99"/>
      <c r="U40" s="98"/>
    </row>
    <row r="41" spans="2:21" ht="123.95" customHeight="1" x14ac:dyDescent="0.2">
      <c r="B41" s="97" t="s">
        <v>846</v>
      </c>
      <c r="C41" s="99"/>
      <c r="D41" s="99"/>
      <c r="E41" s="99"/>
      <c r="F41" s="99"/>
      <c r="G41" s="99"/>
      <c r="H41" s="99"/>
      <c r="I41" s="99"/>
      <c r="J41" s="99"/>
      <c r="K41" s="99"/>
      <c r="L41" s="99"/>
      <c r="M41" s="99"/>
      <c r="N41" s="99"/>
      <c r="O41" s="99"/>
      <c r="P41" s="99"/>
      <c r="Q41" s="99"/>
      <c r="R41" s="99"/>
      <c r="S41" s="99"/>
      <c r="T41" s="99"/>
      <c r="U41" s="98"/>
    </row>
    <row r="42" spans="2:21" ht="130.35" customHeight="1" x14ac:dyDescent="0.2">
      <c r="B42" s="97" t="s">
        <v>847</v>
      </c>
      <c r="C42" s="99"/>
      <c r="D42" s="99"/>
      <c r="E42" s="99"/>
      <c r="F42" s="99"/>
      <c r="G42" s="99"/>
      <c r="H42" s="99"/>
      <c r="I42" s="99"/>
      <c r="J42" s="99"/>
      <c r="K42" s="99"/>
      <c r="L42" s="99"/>
      <c r="M42" s="99"/>
      <c r="N42" s="99"/>
      <c r="O42" s="99"/>
      <c r="P42" s="99"/>
      <c r="Q42" s="99"/>
      <c r="R42" s="99"/>
      <c r="S42" s="99"/>
      <c r="T42" s="99"/>
      <c r="U42" s="98"/>
    </row>
    <row r="43" spans="2:21" ht="132.6" customHeight="1" x14ac:dyDescent="0.2">
      <c r="B43" s="97" t="s">
        <v>848</v>
      </c>
      <c r="C43" s="99"/>
      <c r="D43" s="99"/>
      <c r="E43" s="99"/>
      <c r="F43" s="99"/>
      <c r="G43" s="99"/>
      <c r="H43" s="99"/>
      <c r="I43" s="99"/>
      <c r="J43" s="99"/>
      <c r="K43" s="99"/>
      <c r="L43" s="99"/>
      <c r="M43" s="99"/>
      <c r="N43" s="99"/>
      <c r="O43" s="99"/>
      <c r="P43" s="99"/>
      <c r="Q43" s="99"/>
      <c r="R43" s="99"/>
      <c r="S43" s="99"/>
      <c r="T43" s="99"/>
      <c r="U43" s="98"/>
    </row>
    <row r="44" spans="2:21" ht="111.6" customHeight="1" x14ac:dyDescent="0.2">
      <c r="B44" s="97" t="s">
        <v>849</v>
      </c>
      <c r="C44" s="99"/>
      <c r="D44" s="99"/>
      <c r="E44" s="99"/>
      <c r="F44" s="99"/>
      <c r="G44" s="99"/>
      <c r="H44" s="99"/>
      <c r="I44" s="99"/>
      <c r="J44" s="99"/>
      <c r="K44" s="99"/>
      <c r="L44" s="99"/>
      <c r="M44" s="99"/>
      <c r="N44" s="99"/>
      <c r="O44" s="99"/>
      <c r="P44" s="99"/>
      <c r="Q44" s="99"/>
      <c r="R44" s="99"/>
      <c r="S44" s="99"/>
      <c r="T44" s="99"/>
      <c r="U44" s="98"/>
    </row>
    <row r="45" spans="2:21" ht="125.85" customHeight="1" x14ac:dyDescent="0.2">
      <c r="B45" s="97" t="s">
        <v>850</v>
      </c>
      <c r="C45" s="99"/>
      <c r="D45" s="99"/>
      <c r="E45" s="99"/>
      <c r="F45" s="99"/>
      <c r="G45" s="99"/>
      <c r="H45" s="99"/>
      <c r="I45" s="99"/>
      <c r="J45" s="99"/>
      <c r="K45" s="99"/>
      <c r="L45" s="99"/>
      <c r="M45" s="99"/>
      <c r="N45" s="99"/>
      <c r="O45" s="99"/>
      <c r="P45" s="99"/>
      <c r="Q45" s="99"/>
      <c r="R45" s="99"/>
      <c r="S45" s="99"/>
      <c r="T45" s="99"/>
      <c r="U45" s="98"/>
    </row>
    <row r="46" spans="2:21" ht="147.94999999999999" customHeight="1" x14ac:dyDescent="0.2">
      <c r="B46" s="97" t="s">
        <v>851</v>
      </c>
      <c r="C46" s="99"/>
      <c r="D46" s="99"/>
      <c r="E46" s="99"/>
      <c r="F46" s="99"/>
      <c r="G46" s="99"/>
      <c r="H46" s="99"/>
      <c r="I46" s="99"/>
      <c r="J46" s="99"/>
      <c r="K46" s="99"/>
      <c r="L46" s="99"/>
      <c r="M46" s="99"/>
      <c r="N46" s="99"/>
      <c r="O46" s="99"/>
      <c r="P46" s="99"/>
      <c r="Q46" s="99"/>
      <c r="R46" s="99"/>
      <c r="S46" s="99"/>
      <c r="T46" s="99"/>
      <c r="U46" s="98"/>
    </row>
    <row r="47" spans="2:21" ht="43.35" customHeight="1" x14ac:dyDescent="0.2">
      <c r="B47" s="97" t="s">
        <v>852</v>
      </c>
      <c r="C47" s="99"/>
      <c r="D47" s="99"/>
      <c r="E47" s="99"/>
      <c r="F47" s="99"/>
      <c r="G47" s="99"/>
      <c r="H47" s="99"/>
      <c r="I47" s="99"/>
      <c r="J47" s="99"/>
      <c r="K47" s="99"/>
      <c r="L47" s="99"/>
      <c r="M47" s="99"/>
      <c r="N47" s="99"/>
      <c r="O47" s="99"/>
      <c r="P47" s="99"/>
      <c r="Q47" s="99"/>
      <c r="R47" s="99"/>
      <c r="S47" s="99"/>
      <c r="T47" s="99"/>
      <c r="U47" s="98"/>
    </row>
    <row r="48" spans="2:21" ht="124.5" customHeight="1" x14ac:dyDescent="0.2">
      <c r="B48" s="97" t="s">
        <v>853</v>
      </c>
      <c r="C48" s="99"/>
      <c r="D48" s="99"/>
      <c r="E48" s="99"/>
      <c r="F48" s="99"/>
      <c r="G48" s="99"/>
      <c r="H48" s="99"/>
      <c r="I48" s="99"/>
      <c r="J48" s="99"/>
      <c r="K48" s="99"/>
      <c r="L48" s="99"/>
      <c r="M48" s="99"/>
      <c r="N48" s="99"/>
      <c r="O48" s="99"/>
      <c r="P48" s="99"/>
      <c r="Q48" s="99"/>
      <c r="R48" s="99"/>
      <c r="S48" s="99"/>
      <c r="T48" s="99"/>
      <c r="U48" s="98"/>
    </row>
    <row r="49" spans="2:21" ht="117.6" customHeight="1" x14ac:dyDescent="0.2">
      <c r="B49" s="97" t="s">
        <v>854</v>
      </c>
      <c r="C49" s="99"/>
      <c r="D49" s="99"/>
      <c r="E49" s="99"/>
      <c r="F49" s="99"/>
      <c r="G49" s="99"/>
      <c r="H49" s="99"/>
      <c r="I49" s="99"/>
      <c r="J49" s="99"/>
      <c r="K49" s="99"/>
      <c r="L49" s="99"/>
      <c r="M49" s="99"/>
      <c r="N49" s="99"/>
      <c r="O49" s="99"/>
      <c r="P49" s="99"/>
      <c r="Q49" s="99"/>
      <c r="R49" s="99"/>
      <c r="S49" s="99"/>
      <c r="T49" s="99"/>
      <c r="U49" s="98"/>
    </row>
    <row r="50" spans="2:21" ht="125.85" customHeight="1" x14ac:dyDescent="0.2">
      <c r="B50" s="97" t="s">
        <v>855</v>
      </c>
      <c r="C50" s="99"/>
      <c r="D50" s="99"/>
      <c r="E50" s="99"/>
      <c r="F50" s="99"/>
      <c r="G50" s="99"/>
      <c r="H50" s="99"/>
      <c r="I50" s="99"/>
      <c r="J50" s="99"/>
      <c r="K50" s="99"/>
      <c r="L50" s="99"/>
      <c r="M50" s="99"/>
      <c r="N50" s="99"/>
      <c r="O50" s="99"/>
      <c r="P50" s="99"/>
      <c r="Q50" s="99"/>
      <c r="R50" s="99"/>
      <c r="S50" s="99"/>
      <c r="T50" s="99"/>
      <c r="U50" s="98"/>
    </row>
    <row r="51" spans="2:21" ht="136.69999999999999" customHeight="1" thickBot="1" x14ac:dyDescent="0.25">
      <c r="B51" s="100" t="s">
        <v>856</v>
      </c>
      <c r="C51" s="102"/>
      <c r="D51" s="102"/>
      <c r="E51" s="102"/>
      <c r="F51" s="102"/>
      <c r="G51" s="102"/>
      <c r="H51" s="102"/>
      <c r="I51" s="102"/>
      <c r="J51" s="102"/>
      <c r="K51" s="102"/>
      <c r="L51" s="102"/>
      <c r="M51" s="102"/>
      <c r="N51" s="102"/>
      <c r="O51" s="102"/>
      <c r="P51" s="102"/>
      <c r="Q51" s="102"/>
      <c r="R51" s="102"/>
      <c r="S51" s="102"/>
      <c r="T51" s="102"/>
      <c r="U51" s="101"/>
    </row>
  </sheetData>
  <mergeCells count="92">
    <mergeCell ref="B50:U50"/>
    <mergeCell ref="B51:U51"/>
    <mergeCell ref="B44:U44"/>
    <mergeCell ref="B45:U45"/>
    <mergeCell ref="B46:U46"/>
    <mergeCell ref="B47:U47"/>
    <mergeCell ref="B48:U48"/>
    <mergeCell ref="B49:U49"/>
    <mergeCell ref="B38:U38"/>
    <mergeCell ref="B39:U39"/>
    <mergeCell ref="B40:U40"/>
    <mergeCell ref="B41:U41"/>
    <mergeCell ref="B42:U42"/>
    <mergeCell ref="B43:U43"/>
    <mergeCell ref="B31:D31"/>
    <mergeCell ref="B32:D32"/>
    <mergeCell ref="B34:U34"/>
    <mergeCell ref="B35:U35"/>
    <mergeCell ref="B36:U36"/>
    <mergeCell ref="B37:U37"/>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1"/>
  <sheetViews>
    <sheetView view="pageBreakPreview" topLeftCell="J19"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857</v>
      </c>
      <c r="D4" s="19" t="s">
        <v>858</v>
      </c>
      <c r="E4" s="19"/>
      <c r="F4" s="19"/>
      <c r="G4" s="19"/>
      <c r="H4" s="19"/>
      <c r="I4" s="20"/>
      <c r="J4" s="21" t="s">
        <v>10</v>
      </c>
      <c r="K4" s="22" t="s">
        <v>11</v>
      </c>
      <c r="L4" s="23" t="s">
        <v>12</v>
      </c>
      <c r="M4" s="23"/>
      <c r="N4" s="23"/>
      <c r="O4" s="23"/>
      <c r="P4" s="21" t="s">
        <v>13</v>
      </c>
      <c r="Q4" s="23" t="s">
        <v>859</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615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2">
      <c r="A11" s="60"/>
      <c r="B11" s="61" t="s">
        <v>40</v>
      </c>
      <c r="C11" s="62" t="s">
        <v>860</v>
      </c>
      <c r="D11" s="62"/>
      <c r="E11" s="62"/>
      <c r="F11" s="62"/>
      <c r="G11" s="62"/>
      <c r="H11" s="62"/>
      <c r="I11" s="62" t="s">
        <v>861</v>
      </c>
      <c r="J11" s="62"/>
      <c r="K11" s="62"/>
      <c r="L11" s="62" t="s">
        <v>862</v>
      </c>
      <c r="M11" s="62"/>
      <c r="N11" s="62"/>
      <c r="O11" s="62"/>
      <c r="P11" s="63" t="s">
        <v>201</v>
      </c>
      <c r="Q11" s="63" t="s">
        <v>45</v>
      </c>
      <c r="R11" s="63">
        <v>1</v>
      </c>
      <c r="S11" s="63">
        <v>1</v>
      </c>
      <c r="T11" s="63">
        <v>0.84</v>
      </c>
      <c r="U11" s="64">
        <f t="shared" ref="U11:U22" si="0">IF(ISERR(T11/S11*100),"N/A",T11/S11*100)</f>
        <v>84</v>
      </c>
    </row>
    <row r="12" spans="1:34" ht="75" customHeight="1" thickBot="1" x14ac:dyDescent="0.25">
      <c r="A12" s="60"/>
      <c r="B12" s="65" t="s">
        <v>57</v>
      </c>
      <c r="C12" s="66" t="s">
        <v>57</v>
      </c>
      <c r="D12" s="66"/>
      <c r="E12" s="66"/>
      <c r="F12" s="66"/>
      <c r="G12" s="66"/>
      <c r="H12" s="66"/>
      <c r="I12" s="66" t="s">
        <v>863</v>
      </c>
      <c r="J12" s="66"/>
      <c r="K12" s="66"/>
      <c r="L12" s="66" t="s">
        <v>864</v>
      </c>
      <c r="M12" s="66"/>
      <c r="N12" s="66"/>
      <c r="O12" s="66"/>
      <c r="P12" s="67" t="s">
        <v>201</v>
      </c>
      <c r="Q12" s="67" t="s">
        <v>45</v>
      </c>
      <c r="R12" s="67">
        <v>1</v>
      </c>
      <c r="S12" s="67">
        <v>1</v>
      </c>
      <c r="T12" s="67">
        <v>5.87</v>
      </c>
      <c r="U12" s="68">
        <f t="shared" si="0"/>
        <v>587</v>
      </c>
    </row>
    <row r="13" spans="1:34" ht="75" customHeight="1" thickTop="1" x14ac:dyDescent="0.2">
      <c r="A13" s="60"/>
      <c r="B13" s="61" t="s">
        <v>46</v>
      </c>
      <c r="C13" s="62" t="s">
        <v>865</v>
      </c>
      <c r="D13" s="62"/>
      <c r="E13" s="62"/>
      <c r="F13" s="62"/>
      <c r="G13" s="62"/>
      <c r="H13" s="62"/>
      <c r="I13" s="62" t="s">
        <v>866</v>
      </c>
      <c r="J13" s="62"/>
      <c r="K13" s="62"/>
      <c r="L13" s="62" t="s">
        <v>867</v>
      </c>
      <c r="M13" s="62"/>
      <c r="N13" s="62"/>
      <c r="O13" s="62"/>
      <c r="P13" s="63" t="s">
        <v>201</v>
      </c>
      <c r="Q13" s="63" t="s">
        <v>45</v>
      </c>
      <c r="R13" s="63" t="s">
        <v>868</v>
      </c>
      <c r="S13" s="63" t="s">
        <v>868</v>
      </c>
      <c r="T13" s="63">
        <v>198.24</v>
      </c>
      <c r="U13" s="64" t="str">
        <f t="shared" si="0"/>
        <v>N/A</v>
      </c>
    </row>
    <row r="14" spans="1:34" ht="75" customHeight="1" thickBot="1" x14ac:dyDescent="0.25">
      <c r="A14" s="60"/>
      <c r="B14" s="65" t="s">
        <v>57</v>
      </c>
      <c r="C14" s="66" t="s">
        <v>57</v>
      </c>
      <c r="D14" s="66"/>
      <c r="E14" s="66"/>
      <c r="F14" s="66"/>
      <c r="G14" s="66"/>
      <c r="H14" s="66"/>
      <c r="I14" s="66" t="s">
        <v>869</v>
      </c>
      <c r="J14" s="66"/>
      <c r="K14" s="66"/>
      <c r="L14" s="66" t="s">
        <v>870</v>
      </c>
      <c r="M14" s="66"/>
      <c r="N14" s="66"/>
      <c r="O14" s="66"/>
      <c r="P14" s="67" t="s">
        <v>201</v>
      </c>
      <c r="Q14" s="67" t="s">
        <v>45</v>
      </c>
      <c r="R14" s="67">
        <v>1</v>
      </c>
      <c r="S14" s="67">
        <v>1</v>
      </c>
      <c r="T14" s="67">
        <v>182.25</v>
      </c>
      <c r="U14" s="68">
        <f t="shared" si="0"/>
        <v>18225</v>
      </c>
    </row>
    <row r="15" spans="1:34" ht="75" customHeight="1" thickTop="1" x14ac:dyDescent="0.2">
      <c r="A15" s="60"/>
      <c r="B15" s="61" t="s">
        <v>52</v>
      </c>
      <c r="C15" s="62" t="s">
        <v>871</v>
      </c>
      <c r="D15" s="62"/>
      <c r="E15" s="62"/>
      <c r="F15" s="62"/>
      <c r="G15" s="62"/>
      <c r="H15" s="62"/>
      <c r="I15" s="62" t="s">
        <v>872</v>
      </c>
      <c r="J15" s="62"/>
      <c r="K15" s="62"/>
      <c r="L15" s="62" t="s">
        <v>873</v>
      </c>
      <c r="M15" s="62"/>
      <c r="N15" s="62"/>
      <c r="O15" s="62"/>
      <c r="P15" s="63" t="s">
        <v>50</v>
      </c>
      <c r="Q15" s="63" t="s">
        <v>73</v>
      </c>
      <c r="R15" s="63">
        <v>80</v>
      </c>
      <c r="S15" s="63">
        <v>80</v>
      </c>
      <c r="T15" s="63">
        <v>0</v>
      </c>
      <c r="U15" s="64">
        <f t="shared" si="0"/>
        <v>0</v>
      </c>
    </row>
    <row r="16" spans="1:34" ht="75" customHeight="1" x14ac:dyDescent="0.2">
      <c r="A16" s="60"/>
      <c r="B16" s="65" t="s">
        <v>57</v>
      </c>
      <c r="C16" s="66" t="s">
        <v>874</v>
      </c>
      <c r="D16" s="66"/>
      <c r="E16" s="66"/>
      <c r="F16" s="66"/>
      <c r="G16" s="66"/>
      <c r="H16" s="66"/>
      <c r="I16" s="66" t="s">
        <v>875</v>
      </c>
      <c r="J16" s="66"/>
      <c r="K16" s="66"/>
      <c r="L16" s="66" t="s">
        <v>876</v>
      </c>
      <c r="M16" s="66"/>
      <c r="N16" s="66"/>
      <c r="O16" s="66"/>
      <c r="P16" s="67" t="s">
        <v>201</v>
      </c>
      <c r="Q16" s="67" t="s">
        <v>73</v>
      </c>
      <c r="R16" s="67">
        <v>1</v>
      </c>
      <c r="S16" s="67">
        <v>1</v>
      </c>
      <c r="T16" s="67">
        <v>2</v>
      </c>
      <c r="U16" s="68">
        <f t="shared" si="0"/>
        <v>200</v>
      </c>
    </row>
    <row r="17" spans="1:22" ht="75" customHeight="1" x14ac:dyDescent="0.2">
      <c r="A17" s="60"/>
      <c r="B17" s="65" t="s">
        <v>57</v>
      </c>
      <c r="C17" s="66" t="s">
        <v>877</v>
      </c>
      <c r="D17" s="66"/>
      <c r="E17" s="66"/>
      <c r="F17" s="66"/>
      <c r="G17" s="66"/>
      <c r="H17" s="66"/>
      <c r="I17" s="66" t="s">
        <v>878</v>
      </c>
      <c r="J17" s="66"/>
      <c r="K17" s="66"/>
      <c r="L17" s="66" t="s">
        <v>879</v>
      </c>
      <c r="M17" s="66"/>
      <c r="N17" s="66"/>
      <c r="O17" s="66"/>
      <c r="P17" s="67" t="s">
        <v>50</v>
      </c>
      <c r="Q17" s="67" t="s">
        <v>73</v>
      </c>
      <c r="R17" s="67">
        <v>80</v>
      </c>
      <c r="S17" s="67">
        <v>80</v>
      </c>
      <c r="T17" s="67">
        <v>0</v>
      </c>
      <c r="U17" s="68">
        <f t="shared" si="0"/>
        <v>0</v>
      </c>
    </row>
    <row r="18" spans="1:22" ht="75" customHeight="1" thickBot="1" x14ac:dyDescent="0.25">
      <c r="A18" s="60"/>
      <c r="B18" s="65" t="s">
        <v>57</v>
      </c>
      <c r="C18" s="66" t="s">
        <v>880</v>
      </c>
      <c r="D18" s="66"/>
      <c r="E18" s="66"/>
      <c r="F18" s="66"/>
      <c r="G18" s="66"/>
      <c r="H18" s="66"/>
      <c r="I18" s="66" t="s">
        <v>881</v>
      </c>
      <c r="J18" s="66"/>
      <c r="K18" s="66"/>
      <c r="L18" s="66" t="s">
        <v>882</v>
      </c>
      <c r="M18" s="66"/>
      <c r="N18" s="66"/>
      <c r="O18" s="66"/>
      <c r="P18" s="67" t="s">
        <v>50</v>
      </c>
      <c r="Q18" s="67" t="s">
        <v>73</v>
      </c>
      <c r="R18" s="67">
        <v>60</v>
      </c>
      <c r="S18" s="67">
        <v>60</v>
      </c>
      <c r="T18" s="67">
        <v>26.08</v>
      </c>
      <c r="U18" s="68">
        <f t="shared" si="0"/>
        <v>43.466666666666661</v>
      </c>
    </row>
    <row r="19" spans="1:22" ht="75" customHeight="1" thickTop="1" x14ac:dyDescent="0.2">
      <c r="A19" s="60"/>
      <c r="B19" s="61" t="s">
        <v>63</v>
      </c>
      <c r="C19" s="62" t="s">
        <v>883</v>
      </c>
      <c r="D19" s="62"/>
      <c r="E19" s="62"/>
      <c r="F19" s="62"/>
      <c r="G19" s="62"/>
      <c r="H19" s="62"/>
      <c r="I19" s="62" t="s">
        <v>884</v>
      </c>
      <c r="J19" s="62"/>
      <c r="K19" s="62"/>
      <c r="L19" s="62" t="s">
        <v>885</v>
      </c>
      <c r="M19" s="62"/>
      <c r="N19" s="62"/>
      <c r="O19" s="62"/>
      <c r="P19" s="63" t="s">
        <v>50</v>
      </c>
      <c r="Q19" s="63" t="s">
        <v>73</v>
      </c>
      <c r="R19" s="63">
        <v>80</v>
      </c>
      <c r="S19" s="63">
        <v>80</v>
      </c>
      <c r="T19" s="63">
        <v>37.31</v>
      </c>
      <c r="U19" s="64">
        <f t="shared" si="0"/>
        <v>46.637500000000003</v>
      </c>
    </row>
    <row r="20" spans="1:22" ht="75" customHeight="1" x14ac:dyDescent="0.2">
      <c r="A20" s="60"/>
      <c r="B20" s="65" t="s">
        <v>57</v>
      </c>
      <c r="C20" s="66" t="s">
        <v>886</v>
      </c>
      <c r="D20" s="66"/>
      <c r="E20" s="66"/>
      <c r="F20" s="66"/>
      <c r="G20" s="66"/>
      <c r="H20" s="66"/>
      <c r="I20" s="66" t="s">
        <v>887</v>
      </c>
      <c r="J20" s="66"/>
      <c r="K20" s="66"/>
      <c r="L20" s="66" t="s">
        <v>888</v>
      </c>
      <c r="M20" s="66"/>
      <c r="N20" s="66"/>
      <c r="O20" s="66"/>
      <c r="P20" s="67" t="s">
        <v>50</v>
      </c>
      <c r="Q20" s="67" t="s">
        <v>73</v>
      </c>
      <c r="R20" s="67">
        <v>60</v>
      </c>
      <c r="S20" s="67">
        <v>60</v>
      </c>
      <c r="T20" s="67">
        <v>53.37</v>
      </c>
      <c r="U20" s="68">
        <f t="shared" si="0"/>
        <v>88.949999999999989</v>
      </c>
    </row>
    <row r="21" spans="1:22" ht="75" customHeight="1" x14ac:dyDescent="0.2">
      <c r="A21" s="60"/>
      <c r="B21" s="65" t="s">
        <v>57</v>
      </c>
      <c r="C21" s="66" t="s">
        <v>889</v>
      </c>
      <c r="D21" s="66"/>
      <c r="E21" s="66"/>
      <c r="F21" s="66"/>
      <c r="G21" s="66"/>
      <c r="H21" s="66"/>
      <c r="I21" s="66" t="s">
        <v>890</v>
      </c>
      <c r="J21" s="66"/>
      <c r="K21" s="66"/>
      <c r="L21" s="66" t="s">
        <v>891</v>
      </c>
      <c r="M21" s="66"/>
      <c r="N21" s="66"/>
      <c r="O21" s="66"/>
      <c r="P21" s="67" t="s">
        <v>50</v>
      </c>
      <c r="Q21" s="67" t="s">
        <v>73</v>
      </c>
      <c r="R21" s="67">
        <v>80</v>
      </c>
      <c r="S21" s="67">
        <v>80</v>
      </c>
      <c r="T21" s="67">
        <v>80.650000000000006</v>
      </c>
      <c r="U21" s="68">
        <f t="shared" si="0"/>
        <v>100.81250000000001</v>
      </c>
    </row>
    <row r="22" spans="1:22" ht="75" customHeight="1" thickBot="1" x14ac:dyDescent="0.25">
      <c r="A22" s="60"/>
      <c r="B22" s="65" t="s">
        <v>57</v>
      </c>
      <c r="C22" s="66" t="s">
        <v>892</v>
      </c>
      <c r="D22" s="66"/>
      <c r="E22" s="66"/>
      <c r="F22" s="66"/>
      <c r="G22" s="66"/>
      <c r="H22" s="66"/>
      <c r="I22" s="66" t="s">
        <v>893</v>
      </c>
      <c r="J22" s="66"/>
      <c r="K22" s="66"/>
      <c r="L22" s="66" t="s">
        <v>894</v>
      </c>
      <c r="M22" s="66"/>
      <c r="N22" s="66"/>
      <c r="O22" s="66"/>
      <c r="P22" s="67" t="s">
        <v>50</v>
      </c>
      <c r="Q22" s="67" t="s">
        <v>73</v>
      </c>
      <c r="R22" s="67">
        <v>60</v>
      </c>
      <c r="S22" s="67">
        <v>60</v>
      </c>
      <c r="T22" s="67">
        <v>31.47</v>
      </c>
      <c r="U22" s="68">
        <f t="shared" si="0"/>
        <v>52.449999999999996</v>
      </c>
    </row>
    <row r="23" spans="1:22" ht="22.5" customHeight="1" thickTop="1" thickBot="1" x14ac:dyDescent="0.25">
      <c r="B23" s="13" t="s">
        <v>82</v>
      </c>
      <c r="C23" s="14"/>
      <c r="D23" s="14"/>
      <c r="E23" s="14"/>
      <c r="F23" s="14"/>
      <c r="G23" s="14"/>
      <c r="H23" s="15"/>
      <c r="I23" s="15"/>
      <c r="J23" s="15"/>
      <c r="K23" s="15"/>
      <c r="L23" s="15"/>
      <c r="M23" s="15"/>
      <c r="N23" s="15"/>
      <c r="O23" s="15"/>
      <c r="P23" s="15"/>
      <c r="Q23" s="15"/>
      <c r="R23" s="15"/>
      <c r="S23" s="15"/>
      <c r="T23" s="15"/>
      <c r="U23" s="16"/>
      <c r="V23" s="69"/>
    </row>
    <row r="24" spans="1:22" ht="26.25" customHeight="1" thickTop="1" x14ac:dyDescent="0.2">
      <c r="B24" s="70"/>
      <c r="C24" s="71"/>
      <c r="D24" s="71"/>
      <c r="E24" s="71"/>
      <c r="F24" s="71"/>
      <c r="G24" s="71"/>
      <c r="H24" s="72"/>
      <c r="I24" s="72"/>
      <c r="J24" s="72"/>
      <c r="K24" s="72"/>
      <c r="L24" s="72"/>
      <c r="M24" s="72"/>
      <c r="N24" s="72"/>
      <c r="O24" s="72"/>
      <c r="P24" s="73"/>
      <c r="Q24" s="74"/>
      <c r="R24" s="75" t="s">
        <v>83</v>
      </c>
      <c r="S24" s="44" t="s">
        <v>84</v>
      </c>
      <c r="T24" s="75" t="s">
        <v>85</v>
      </c>
      <c r="U24" s="44" t="s">
        <v>86</v>
      </c>
    </row>
    <row r="25" spans="1:22" ht="26.25" customHeight="1" thickBot="1" x14ac:dyDescent="0.25">
      <c r="B25" s="76"/>
      <c r="C25" s="77"/>
      <c r="D25" s="77"/>
      <c r="E25" s="77"/>
      <c r="F25" s="77"/>
      <c r="G25" s="77"/>
      <c r="H25" s="78"/>
      <c r="I25" s="78"/>
      <c r="J25" s="78"/>
      <c r="K25" s="78"/>
      <c r="L25" s="78"/>
      <c r="M25" s="78"/>
      <c r="N25" s="78"/>
      <c r="O25" s="78"/>
      <c r="P25" s="79"/>
      <c r="Q25" s="80"/>
      <c r="R25" s="81" t="s">
        <v>87</v>
      </c>
      <c r="S25" s="80" t="s">
        <v>87</v>
      </c>
      <c r="T25" s="80" t="s">
        <v>87</v>
      </c>
      <c r="U25" s="80" t="s">
        <v>88</v>
      </c>
    </row>
    <row r="26" spans="1:22" ht="13.5" customHeight="1" thickBot="1" x14ac:dyDescent="0.25">
      <c r="B26" s="82" t="s">
        <v>89</v>
      </c>
      <c r="C26" s="83"/>
      <c r="D26" s="83"/>
      <c r="E26" s="84"/>
      <c r="F26" s="84"/>
      <c r="G26" s="84"/>
      <c r="H26" s="85"/>
      <c r="I26" s="85"/>
      <c r="J26" s="85"/>
      <c r="K26" s="85"/>
      <c r="L26" s="85"/>
      <c r="M26" s="85"/>
      <c r="N26" s="85"/>
      <c r="O26" s="85"/>
      <c r="P26" s="86"/>
      <c r="Q26" s="86"/>
      <c r="R26" s="87">
        <f>200.133752</f>
        <v>200.13375199999999</v>
      </c>
      <c r="S26" s="87">
        <f>200.133752</f>
        <v>200.13375199999999</v>
      </c>
      <c r="T26" s="87">
        <f>175.2690959</f>
        <v>175.2690959</v>
      </c>
      <c r="U26" s="88">
        <f>+IF(ISERR(T26/S26*100),"N/A",T26/S26*100)</f>
        <v>87.575980637189076</v>
      </c>
    </row>
    <row r="27" spans="1:22" ht="13.5" customHeight="1" thickBot="1" x14ac:dyDescent="0.25">
      <c r="B27" s="89" t="s">
        <v>90</v>
      </c>
      <c r="C27" s="90"/>
      <c r="D27" s="90"/>
      <c r="E27" s="91"/>
      <c r="F27" s="91"/>
      <c r="G27" s="91"/>
      <c r="H27" s="92"/>
      <c r="I27" s="92"/>
      <c r="J27" s="92"/>
      <c r="K27" s="92"/>
      <c r="L27" s="92"/>
      <c r="M27" s="92"/>
      <c r="N27" s="92"/>
      <c r="O27" s="92"/>
      <c r="P27" s="93"/>
      <c r="Q27" s="93"/>
      <c r="R27" s="87">
        <f>176.20843938</f>
        <v>176.20843937999999</v>
      </c>
      <c r="S27" s="87">
        <f>176.20843938</f>
        <v>176.20843937999999</v>
      </c>
      <c r="T27" s="87">
        <f>175.2690959</f>
        <v>175.2690959</v>
      </c>
      <c r="U27" s="88">
        <f>+IF(ISERR(T27/S27*100),"N/A",T27/S27*100)</f>
        <v>99.466913455845173</v>
      </c>
    </row>
    <row r="28" spans="1:22" ht="14.85" customHeight="1" thickTop="1" thickBot="1" x14ac:dyDescent="0.25">
      <c r="B28" s="13" t="s">
        <v>91</v>
      </c>
      <c r="C28" s="14"/>
      <c r="D28" s="14"/>
      <c r="E28" s="14"/>
      <c r="F28" s="14"/>
      <c r="G28" s="14"/>
      <c r="H28" s="15"/>
      <c r="I28" s="15"/>
      <c r="J28" s="15"/>
      <c r="K28" s="15"/>
      <c r="L28" s="15"/>
      <c r="M28" s="15"/>
      <c r="N28" s="15"/>
      <c r="O28" s="15"/>
      <c r="P28" s="15"/>
      <c r="Q28" s="15"/>
      <c r="R28" s="15"/>
      <c r="S28" s="15"/>
      <c r="T28" s="15"/>
      <c r="U28" s="16"/>
    </row>
    <row r="29" spans="1:22" ht="44.25" customHeight="1" thickTop="1" x14ac:dyDescent="0.2">
      <c r="B29" s="94" t="s">
        <v>92</v>
      </c>
      <c r="C29" s="96"/>
      <c r="D29" s="96"/>
      <c r="E29" s="96"/>
      <c r="F29" s="96"/>
      <c r="G29" s="96"/>
      <c r="H29" s="96"/>
      <c r="I29" s="96"/>
      <c r="J29" s="96"/>
      <c r="K29" s="96"/>
      <c r="L29" s="96"/>
      <c r="M29" s="96"/>
      <c r="N29" s="96"/>
      <c r="O29" s="96"/>
      <c r="P29" s="96"/>
      <c r="Q29" s="96"/>
      <c r="R29" s="96"/>
      <c r="S29" s="96"/>
      <c r="T29" s="96"/>
      <c r="U29" s="95"/>
    </row>
    <row r="30" spans="1:22" ht="45.95" customHeight="1" x14ac:dyDescent="0.2">
      <c r="B30" s="97" t="s">
        <v>895</v>
      </c>
      <c r="C30" s="99"/>
      <c r="D30" s="99"/>
      <c r="E30" s="99"/>
      <c r="F30" s="99"/>
      <c r="G30" s="99"/>
      <c r="H30" s="99"/>
      <c r="I30" s="99"/>
      <c r="J30" s="99"/>
      <c r="K30" s="99"/>
      <c r="L30" s="99"/>
      <c r="M30" s="99"/>
      <c r="N30" s="99"/>
      <c r="O30" s="99"/>
      <c r="P30" s="99"/>
      <c r="Q30" s="99"/>
      <c r="R30" s="99"/>
      <c r="S30" s="99"/>
      <c r="T30" s="99"/>
      <c r="U30" s="98"/>
    </row>
    <row r="31" spans="1:22" ht="45.95" customHeight="1" x14ac:dyDescent="0.2">
      <c r="B31" s="97" t="s">
        <v>896</v>
      </c>
      <c r="C31" s="99"/>
      <c r="D31" s="99"/>
      <c r="E31" s="99"/>
      <c r="F31" s="99"/>
      <c r="G31" s="99"/>
      <c r="H31" s="99"/>
      <c r="I31" s="99"/>
      <c r="J31" s="99"/>
      <c r="K31" s="99"/>
      <c r="L31" s="99"/>
      <c r="M31" s="99"/>
      <c r="N31" s="99"/>
      <c r="O31" s="99"/>
      <c r="P31" s="99"/>
      <c r="Q31" s="99"/>
      <c r="R31" s="99"/>
      <c r="S31" s="99"/>
      <c r="T31" s="99"/>
      <c r="U31" s="98"/>
    </row>
    <row r="32" spans="1:22" ht="67.7" customHeight="1" x14ac:dyDescent="0.2">
      <c r="B32" s="97" t="s">
        <v>897</v>
      </c>
      <c r="C32" s="99"/>
      <c r="D32" s="99"/>
      <c r="E32" s="99"/>
      <c r="F32" s="99"/>
      <c r="G32" s="99"/>
      <c r="H32" s="99"/>
      <c r="I32" s="99"/>
      <c r="J32" s="99"/>
      <c r="K32" s="99"/>
      <c r="L32" s="99"/>
      <c r="M32" s="99"/>
      <c r="N32" s="99"/>
      <c r="O32" s="99"/>
      <c r="P32" s="99"/>
      <c r="Q32" s="99"/>
      <c r="R32" s="99"/>
      <c r="S32" s="99"/>
      <c r="T32" s="99"/>
      <c r="U32" s="98"/>
    </row>
    <row r="33" spans="2:21" ht="27.75" customHeight="1" x14ac:dyDescent="0.2">
      <c r="B33" s="97" t="s">
        <v>898</v>
      </c>
      <c r="C33" s="99"/>
      <c r="D33" s="99"/>
      <c r="E33" s="99"/>
      <c r="F33" s="99"/>
      <c r="G33" s="99"/>
      <c r="H33" s="99"/>
      <c r="I33" s="99"/>
      <c r="J33" s="99"/>
      <c r="K33" s="99"/>
      <c r="L33" s="99"/>
      <c r="M33" s="99"/>
      <c r="N33" s="99"/>
      <c r="O33" s="99"/>
      <c r="P33" s="99"/>
      <c r="Q33" s="99"/>
      <c r="R33" s="99"/>
      <c r="S33" s="99"/>
      <c r="T33" s="99"/>
      <c r="U33" s="98"/>
    </row>
    <row r="34" spans="2:21" ht="30.2" customHeight="1" x14ac:dyDescent="0.2">
      <c r="B34" s="97" t="s">
        <v>899</v>
      </c>
      <c r="C34" s="99"/>
      <c r="D34" s="99"/>
      <c r="E34" s="99"/>
      <c r="F34" s="99"/>
      <c r="G34" s="99"/>
      <c r="H34" s="99"/>
      <c r="I34" s="99"/>
      <c r="J34" s="99"/>
      <c r="K34" s="99"/>
      <c r="L34" s="99"/>
      <c r="M34" s="99"/>
      <c r="N34" s="99"/>
      <c r="O34" s="99"/>
      <c r="P34" s="99"/>
      <c r="Q34" s="99"/>
      <c r="R34" s="99"/>
      <c r="S34" s="99"/>
      <c r="T34" s="99"/>
      <c r="U34" s="98"/>
    </row>
    <row r="35" spans="2:21" ht="34.5" customHeight="1" x14ac:dyDescent="0.2">
      <c r="B35" s="97" t="s">
        <v>900</v>
      </c>
      <c r="C35" s="99"/>
      <c r="D35" s="99"/>
      <c r="E35" s="99"/>
      <c r="F35" s="99"/>
      <c r="G35" s="99"/>
      <c r="H35" s="99"/>
      <c r="I35" s="99"/>
      <c r="J35" s="99"/>
      <c r="K35" s="99"/>
      <c r="L35" s="99"/>
      <c r="M35" s="99"/>
      <c r="N35" s="99"/>
      <c r="O35" s="99"/>
      <c r="P35" s="99"/>
      <c r="Q35" s="99"/>
      <c r="R35" s="99"/>
      <c r="S35" s="99"/>
      <c r="T35" s="99"/>
      <c r="U35" s="98"/>
    </row>
    <row r="36" spans="2:21" ht="31.5" customHeight="1" x14ac:dyDescent="0.2">
      <c r="B36" s="97" t="s">
        <v>901</v>
      </c>
      <c r="C36" s="99"/>
      <c r="D36" s="99"/>
      <c r="E36" s="99"/>
      <c r="F36" s="99"/>
      <c r="G36" s="99"/>
      <c r="H36" s="99"/>
      <c r="I36" s="99"/>
      <c r="J36" s="99"/>
      <c r="K36" s="99"/>
      <c r="L36" s="99"/>
      <c r="M36" s="99"/>
      <c r="N36" s="99"/>
      <c r="O36" s="99"/>
      <c r="P36" s="99"/>
      <c r="Q36" s="99"/>
      <c r="R36" s="99"/>
      <c r="S36" s="99"/>
      <c r="T36" s="99"/>
      <c r="U36" s="98"/>
    </row>
    <row r="37" spans="2:21" ht="27.2" customHeight="1" x14ac:dyDescent="0.2">
      <c r="B37" s="97" t="s">
        <v>902</v>
      </c>
      <c r="C37" s="99"/>
      <c r="D37" s="99"/>
      <c r="E37" s="99"/>
      <c r="F37" s="99"/>
      <c r="G37" s="99"/>
      <c r="H37" s="99"/>
      <c r="I37" s="99"/>
      <c r="J37" s="99"/>
      <c r="K37" s="99"/>
      <c r="L37" s="99"/>
      <c r="M37" s="99"/>
      <c r="N37" s="99"/>
      <c r="O37" s="99"/>
      <c r="P37" s="99"/>
      <c r="Q37" s="99"/>
      <c r="R37" s="99"/>
      <c r="S37" s="99"/>
      <c r="T37" s="99"/>
      <c r="U37" s="98"/>
    </row>
    <row r="38" spans="2:21" ht="19.5" customHeight="1" x14ac:dyDescent="0.2">
      <c r="B38" s="97" t="s">
        <v>903</v>
      </c>
      <c r="C38" s="99"/>
      <c r="D38" s="99"/>
      <c r="E38" s="99"/>
      <c r="F38" s="99"/>
      <c r="G38" s="99"/>
      <c r="H38" s="99"/>
      <c r="I38" s="99"/>
      <c r="J38" s="99"/>
      <c r="K38" s="99"/>
      <c r="L38" s="99"/>
      <c r="M38" s="99"/>
      <c r="N38" s="99"/>
      <c r="O38" s="99"/>
      <c r="P38" s="99"/>
      <c r="Q38" s="99"/>
      <c r="R38" s="99"/>
      <c r="S38" s="99"/>
      <c r="T38" s="99"/>
      <c r="U38" s="98"/>
    </row>
    <row r="39" spans="2:21" ht="22.35" customHeight="1" x14ac:dyDescent="0.2">
      <c r="B39" s="97" t="s">
        <v>904</v>
      </c>
      <c r="C39" s="99"/>
      <c r="D39" s="99"/>
      <c r="E39" s="99"/>
      <c r="F39" s="99"/>
      <c r="G39" s="99"/>
      <c r="H39" s="99"/>
      <c r="I39" s="99"/>
      <c r="J39" s="99"/>
      <c r="K39" s="99"/>
      <c r="L39" s="99"/>
      <c r="M39" s="99"/>
      <c r="N39" s="99"/>
      <c r="O39" s="99"/>
      <c r="P39" s="99"/>
      <c r="Q39" s="99"/>
      <c r="R39" s="99"/>
      <c r="S39" s="99"/>
      <c r="T39" s="99"/>
      <c r="U39" s="98"/>
    </row>
    <row r="40" spans="2:21" ht="23.45" customHeight="1" x14ac:dyDescent="0.2">
      <c r="B40" s="97" t="s">
        <v>905</v>
      </c>
      <c r="C40" s="99"/>
      <c r="D40" s="99"/>
      <c r="E40" s="99"/>
      <c r="F40" s="99"/>
      <c r="G40" s="99"/>
      <c r="H40" s="99"/>
      <c r="I40" s="99"/>
      <c r="J40" s="99"/>
      <c r="K40" s="99"/>
      <c r="L40" s="99"/>
      <c r="M40" s="99"/>
      <c r="N40" s="99"/>
      <c r="O40" s="99"/>
      <c r="P40" s="99"/>
      <c r="Q40" s="99"/>
      <c r="R40" s="99"/>
      <c r="S40" s="99"/>
      <c r="T40" s="99"/>
      <c r="U40" s="98"/>
    </row>
    <row r="41" spans="2:21" ht="24.95" customHeight="1" thickBot="1" x14ac:dyDescent="0.25">
      <c r="B41" s="100" t="s">
        <v>906</v>
      </c>
      <c r="C41" s="102"/>
      <c r="D41" s="102"/>
      <c r="E41" s="102"/>
      <c r="F41" s="102"/>
      <c r="G41" s="102"/>
      <c r="H41" s="102"/>
      <c r="I41" s="102"/>
      <c r="J41" s="102"/>
      <c r="K41" s="102"/>
      <c r="L41" s="102"/>
      <c r="M41" s="102"/>
      <c r="N41" s="102"/>
      <c r="O41" s="102"/>
      <c r="P41" s="102"/>
      <c r="Q41" s="102"/>
      <c r="R41" s="102"/>
      <c r="S41" s="102"/>
      <c r="T41" s="102"/>
      <c r="U41" s="101"/>
    </row>
  </sheetData>
  <mergeCells count="72">
    <mergeCell ref="B36:U36"/>
    <mergeCell ref="B37:U37"/>
    <mergeCell ref="B38:U38"/>
    <mergeCell ref="B39:U39"/>
    <mergeCell ref="B40:U40"/>
    <mergeCell ref="B41:U41"/>
    <mergeCell ref="B30:U30"/>
    <mergeCell ref="B31:U31"/>
    <mergeCell ref="B32:U32"/>
    <mergeCell ref="B33:U33"/>
    <mergeCell ref="B34:U34"/>
    <mergeCell ref="B35:U35"/>
    <mergeCell ref="C22:H22"/>
    <mergeCell ref="I22:K22"/>
    <mergeCell ref="L22:O22"/>
    <mergeCell ref="B26:D26"/>
    <mergeCell ref="B27:D27"/>
    <mergeCell ref="B29:U29"/>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K13" zoomScale="80" zoomScaleNormal="80" zoomScaleSheetLayoutView="80" workbookViewId="0">
      <selection activeCell="R23" sqref="R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907</v>
      </c>
      <c r="D4" s="19" t="s">
        <v>908</v>
      </c>
      <c r="E4" s="19"/>
      <c r="F4" s="19"/>
      <c r="G4" s="19"/>
      <c r="H4" s="19"/>
      <c r="I4" s="20"/>
      <c r="J4" s="21" t="s">
        <v>10</v>
      </c>
      <c r="K4" s="22" t="s">
        <v>11</v>
      </c>
      <c r="L4" s="23" t="s">
        <v>12</v>
      </c>
      <c r="M4" s="23"/>
      <c r="N4" s="23"/>
      <c r="O4" s="23"/>
      <c r="P4" s="21" t="s">
        <v>13</v>
      </c>
      <c r="Q4" s="23" t="s">
        <v>662</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588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909</v>
      </c>
      <c r="D11" s="62"/>
      <c r="E11" s="62"/>
      <c r="F11" s="62"/>
      <c r="G11" s="62"/>
      <c r="H11" s="62"/>
      <c r="I11" s="62" t="s">
        <v>910</v>
      </c>
      <c r="J11" s="62"/>
      <c r="K11" s="62"/>
      <c r="L11" s="62" t="s">
        <v>911</v>
      </c>
      <c r="M11" s="62"/>
      <c r="N11" s="62"/>
      <c r="O11" s="62"/>
      <c r="P11" s="63" t="s">
        <v>50</v>
      </c>
      <c r="Q11" s="63" t="s">
        <v>164</v>
      </c>
      <c r="R11" s="63">
        <v>100</v>
      </c>
      <c r="S11" s="63">
        <v>100</v>
      </c>
      <c r="T11" s="63">
        <v>97.32</v>
      </c>
      <c r="U11" s="64">
        <f t="shared" ref="U11:U19" si="0">IF(ISERR(T11/S11*100),"N/A",T11/S11*100)</f>
        <v>97.32</v>
      </c>
    </row>
    <row r="12" spans="1:34" ht="75" customHeight="1" thickTop="1" thickBot="1" x14ac:dyDescent="0.25">
      <c r="A12" s="60"/>
      <c r="B12" s="61" t="s">
        <v>46</v>
      </c>
      <c r="C12" s="62" t="s">
        <v>912</v>
      </c>
      <c r="D12" s="62"/>
      <c r="E12" s="62"/>
      <c r="F12" s="62"/>
      <c r="G12" s="62"/>
      <c r="H12" s="62"/>
      <c r="I12" s="62" t="s">
        <v>913</v>
      </c>
      <c r="J12" s="62"/>
      <c r="K12" s="62"/>
      <c r="L12" s="62" t="s">
        <v>914</v>
      </c>
      <c r="M12" s="62"/>
      <c r="N12" s="62"/>
      <c r="O12" s="62"/>
      <c r="P12" s="63" t="s">
        <v>50</v>
      </c>
      <c r="Q12" s="63" t="s">
        <v>164</v>
      </c>
      <c r="R12" s="63">
        <v>100</v>
      </c>
      <c r="S12" s="63">
        <v>100</v>
      </c>
      <c r="T12" s="63">
        <v>97.32</v>
      </c>
      <c r="U12" s="64">
        <f t="shared" si="0"/>
        <v>97.32</v>
      </c>
    </row>
    <row r="13" spans="1:34" ht="75" customHeight="1" thickTop="1" x14ac:dyDescent="0.2">
      <c r="A13" s="60"/>
      <c r="B13" s="61" t="s">
        <v>52</v>
      </c>
      <c r="C13" s="62" t="s">
        <v>915</v>
      </c>
      <c r="D13" s="62"/>
      <c r="E13" s="62"/>
      <c r="F13" s="62"/>
      <c r="G13" s="62"/>
      <c r="H13" s="62"/>
      <c r="I13" s="62" t="s">
        <v>916</v>
      </c>
      <c r="J13" s="62"/>
      <c r="K13" s="62"/>
      <c r="L13" s="62" t="s">
        <v>917</v>
      </c>
      <c r="M13" s="62"/>
      <c r="N13" s="62"/>
      <c r="O13" s="62"/>
      <c r="P13" s="63" t="s">
        <v>50</v>
      </c>
      <c r="Q13" s="63" t="s">
        <v>509</v>
      </c>
      <c r="R13" s="63">
        <v>100</v>
      </c>
      <c r="S13" s="63">
        <v>100</v>
      </c>
      <c r="T13" s="63">
        <v>98.12</v>
      </c>
      <c r="U13" s="64">
        <f t="shared" si="0"/>
        <v>98.12</v>
      </c>
    </row>
    <row r="14" spans="1:34" ht="75" customHeight="1" thickBot="1" x14ac:dyDescent="0.25">
      <c r="A14" s="60"/>
      <c r="B14" s="65" t="s">
        <v>57</v>
      </c>
      <c r="C14" s="66" t="s">
        <v>918</v>
      </c>
      <c r="D14" s="66"/>
      <c r="E14" s="66"/>
      <c r="F14" s="66"/>
      <c r="G14" s="66"/>
      <c r="H14" s="66"/>
      <c r="I14" s="66" t="s">
        <v>919</v>
      </c>
      <c r="J14" s="66"/>
      <c r="K14" s="66"/>
      <c r="L14" s="66" t="s">
        <v>920</v>
      </c>
      <c r="M14" s="66"/>
      <c r="N14" s="66"/>
      <c r="O14" s="66"/>
      <c r="P14" s="67" t="s">
        <v>50</v>
      </c>
      <c r="Q14" s="67" t="s">
        <v>171</v>
      </c>
      <c r="R14" s="67">
        <v>100</v>
      </c>
      <c r="S14" s="67">
        <v>100</v>
      </c>
      <c r="T14" s="67">
        <v>99.57</v>
      </c>
      <c r="U14" s="68">
        <f t="shared" si="0"/>
        <v>99.57</v>
      </c>
    </row>
    <row r="15" spans="1:34" ht="75" customHeight="1" thickTop="1" x14ac:dyDescent="0.2">
      <c r="A15" s="60"/>
      <c r="B15" s="61" t="s">
        <v>63</v>
      </c>
      <c r="C15" s="62" t="s">
        <v>921</v>
      </c>
      <c r="D15" s="62"/>
      <c r="E15" s="62"/>
      <c r="F15" s="62"/>
      <c r="G15" s="62"/>
      <c r="H15" s="62"/>
      <c r="I15" s="62" t="s">
        <v>922</v>
      </c>
      <c r="J15" s="62"/>
      <c r="K15" s="62"/>
      <c r="L15" s="62" t="s">
        <v>923</v>
      </c>
      <c r="M15" s="62"/>
      <c r="N15" s="62"/>
      <c r="O15" s="62"/>
      <c r="P15" s="63" t="s">
        <v>61</v>
      </c>
      <c r="Q15" s="63" t="s">
        <v>171</v>
      </c>
      <c r="R15" s="63">
        <v>100</v>
      </c>
      <c r="S15" s="63">
        <v>100</v>
      </c>
      <c r="T15" s="63">
        <v>97.32</v>
      </c>
      <c r="U15" s="64">
        <f t="shared" si="0"/>
        <v>97.32</v>
      </c>
    </row>
    <row r="16" spans="1:34" ht="75" customHeight="1" x14ac:dyDescent="0.2">
      <c r="A16" s="60"/>
      <c r="B16" s="65" t="s">
        <v>57</v>
      </c>
      <c r="C16" s="66" t="s">
        <v>924</v>
      </c>
      <c r="D16" s="66"/>
      <c r="E16" s="66"/>
      <c r="F16" s="66"/>
      <c r="G16" s="66"/>
      <c r="H16" s="66"/>
      <c r="I16" s="66" t="s">
        <v>925</v>
      </c>
      <c r="J16" s="66"/>
      <c r="K16" s="66"/>
      <c r="L16" s="66" t="s">
        <v>926</v>
      </c>
      <c r="M16" s="66"/>
      <c r="N16" s="66"/>
      <c r="O16" s="66"/>
      <c r="P16" s="67" t="s">
        <v>50</v>
      </c>
      <c r="Q16" s="67" t="s">
        <v>171</v>
      </c>
      <c r="R16" s="67">
        <v>100</v>
      </c>
      <c r="S16" s="67">
        <v>100</v>
      </c>
      <c r="T16" s="67">
        <v>97.32</v>
      </c>
      <c r="U16" s="68">
        <f t="shared" si="0"/>
        <v>97.32</v>
      </c>
    </row>
    <row r="17" spans="1:22" ht="75" customHeight="1" x14ac:dyDescent="0.2">
      <c r="A17" s="60"/>
      <c r="B17" s="65" t="s">
        <v>57</v>
      </c>
      <c r="C17" s="66" t="s">
        <v>927</v>
      </c>
      <c r="D17" s="66"/>
      <c r="E17" s="66"/>
      <c r="F17" s="66"/>
      <c r="G17" s="66"/>
      <c r="H17" s="66"/>
      <c r="I17" s="66" t="s">
        <v>928</v>
      </c>
      <c r="J17" s="66"/>
      <c r="K17" s="66"/>
      <c r="L17" s="66" t="s">
        <v>929</v>
      </c>
      <c r="M17" s="66"/>
      <c r="N17" s="66"/>
      <c r="O17" s="66"/>
      <c r="P17" s="67" t="s">
        <v>50</v>
      </c>
      <c r="Q17" s="67" t="s">
        <v>494</v>
      </c>
      <c r="R17" s="67">
        <v>100</v>
      </c>
      <c r="S17" s="67">
        <v>100</v>
      </c>
      <c r="T17" s="67">
        <v>98.12</v>
      </c>
      <c r="U17" s="68">
        <f t="shared" si="0"/>
        <v>98.12</v>
      </c>
    </row>
    <row r="18" spans="1:22" ht="75" customHeight="1" x14ac:dyDescent="0.2">
      <c r="A18" s="60"/>
      <c r="B18" s="65" t="s">
        <v>57</v>
      </c>
      <c r="C18" s="66" t="s">
        <v>930</v>
      </c>
      <c r="D18" s="66"/>
      <c r="E18" s="66"/>
      <c r="F18" s="66"/>
      <c r="G18" s="66"/>
      <c r="H18" s="66"/>
      <c r="I18" s="66" t="s">
        <v>931</v>
      </c>
      <c r="J18" s="66"/>
      <c r="K18" s="66"/>
      <c r="L18" s="66" t="s">
        <v>932</v>
      </c>
      <c r="M18" s="66"/>
      <c r="N18" s="66"/>
      <c r="O18" s="66"/>
      <c r="P18" s="67" t="s">
        <v>50</v>
      </c>
      <c r="Q18" s="67" t="s">
        <v>509</v>
      </c>
      <c r="R18" s="67">
        <v>100</v>
      </c>
      <c r="S18" s="67">
        <v>100</v>
      </c>
      <c r="T18" s="67">
        <v>98.12</v>
      </c>
      <c r="U18" s="68">
        <f t="shared" si="0"/>
        <v>98.12</v>
      </c>
    </row>
    <row r="19" spans="1:22" ht="75" customHeight="1" thickBot="1" x14ac:dyDescent="0.25">
      <c r="A19" s="60"/>
      <c r="B19" s="65" t="s">
        <v>57</v>
      </c>
      <c r="C19" s="66" t="s">
        <v>933</v>
      </c>
      <c r="D19" s="66"/>
      <c r="E19" s="66"/>
      <c r="F19" s="66"/>
      <c r="G19" s="66"/>
      <c r="H19" s="66"/>
      <c r="I19" s="66" t="s">
        <v>934</v>
      </c>
      <c r="J19" s="66"/>
      <c r="K19" s="66"/>
      <c r="L19" s="66" t="s">
        <v>935</v>
      </c>
      <c r="M19" s="66"/>
      <c r="N19" s="66"/>
      <c r="O19" s="66"/>
      <c r="P19" s="67" t="s">
        <v>50</v>
      </c>
      <c r="Q19" s="67" t="s">
        <v>171</v>
      </c>
      <c r="R19" s="67">
        <v>100</v>
      </c>
      <c r="S19" s="67">
        <v>100</v>
      </c>
      <c r="T19" s="67">
        <v>6.25</v>
      </c>
      <c r="U19" s="68">
        <f t="shared" si="0"/>
        <v>6.25</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141.368545</f>
        <v>141.36854500000001</v>
      </c>
      <c r="S23" s="87">
        <f>141.368545</f>
        <v>141.36854500000001</v>
      </c>
      <c r="T23" s="87">
        <f>133.6233608</f>
        <v>133.6233608</v>
      </c>
      <c r="U23" s="88">
        <f>+IF(ISERR(T23/S23*100),"N/A",T23/S23*100)</f>
        <v>94.521281802822529</v>
      </c>
    </row>
    <row r="24" spans="1:22" ht="13.5" customHeight="1" thickBot="1" x14ac:dyDescent="0.25">
      <c r="B24" s="89" t="s">
        <v>90</v>
      </c>
      <c r="C24" s="90"/>
      <c r="D24" s="90"/>
      <c r="E24" s="91"/>
      <c r="F24" s="91"/>
      <c r="G24" s="91"/>
      <c r="H24" s="92"/>
      <c r="I24" s="92"/>
      <c r="J24" s="92"/>
      <c r="K24" s="92"/>
      <c r="L24" s="92"/>
      <c r="M24" s="92"/>
      <c r="N24" s="92"/>
      <c r="O24" s="92"/>
      <c r="P24" s="93"/>
      <c r="Q24" s="93"/>
      <c r="R24" s="87">
        <f>134.28095535</f>
        <v>134.28095535</v>
      </c>
      <c r="S24" s="87">
        <f>134.28095535</f>
        <v>134.28095535</v>
      </c>
      <c r="T24" s="87">
        <f>133.6233608</f>
        <v>133.6233608</v>
      </c>
      <c r="U24" s="88">
        <f>+IF(ISERR(T24/S24*100),"N/A",T24/S24*100)</f>
        <v>99.51028457588346</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30.75" customHeight="1" x14ac:dyDescent="0.2">
      <c r="B27" s="97" t="s">
        <v>936</v>
      </c>
      <c r="C27" s="99"/>
      <c r="D27" s="99"/>
      <c r="E27" s="99"/>
      <c r="F27" s="99"/>
      <c r="G27" s="99"/>
      <c r="H27" s="99"/>
      <c r="I27" s="99"/>
      <c r="J27" s="99"/>
      <c r="K27" s="99"/>
      <c r="L27" s="99"/>
      <c r="M27" s="99"/>
      <c r="N27" s="99"/>
      <c r="O27" s="99"/>
      <c r="P27" s="99"/>
      <c r="Q27" s="99"/>
      <c r="R27" s="99"/>
      <c r="S27" s="99"/>
      <c r="T27" s="99"/>
      <c r="U27" s="98"/>
    </row>
    <row r="28" spans="1:22" ht="26.1" customHeight="1" x14ac:dyDescent="0.2">
      <c r="B28" s="97" t="s">
        <v>937</v>
      </c>
      <c r="C28" s="99"/>
      <c r="D28" s="99"/>
      <c r="E28" s="99"/>
      <c r="F28" s="99"/>
      <c r="G28" s="99"/>
      <c r="H28" s="99"/>
      <c r="I28" s="99"/>
      <c r="J28" s="99"/>
      <c r="K28" s="99"/>
      <c r="L28" s="99"/>
      <c r="M28" s="99"/>
      <c r="N28" s="99"/>
      <c r="O28" s="99"/>
      <c r="P28" s="99"/>
      <c r="Q28" s="99"/>
      <c r="R28" s="99"/>
      <c r="S28" s="99"/>
      <c r="T28" s="99"/>
      <c r="U28" s="98"/>
    </row>
    <row r="29" spans="1:22" ht="24.75" customHeight="1" x14ac:dyDescent="0.2">
      <c r="B29" s="97" t="s">
        <v>938</v>
      </c>
      <c r="C29" s="99"/>
      <c r="D29" s="99"/>
      <c r="E29" s="99"/>
      <c r="F29" s="99"/>
      <c r="G29" s="99"/>
      <c r="H29" s="99"/>
      <c r="I29" s="99"/>
      <c r="J29" s="99"/>
      <c r="K29" s="99"/>
      <c r="L29" s="99"/>
      <c r="M29" s="99"/>
      <c r="N29" s="99"/>
      <c r="O29" s="99"/>
      <c r="P29" s="99"/>
      <c r="Q29" s="99"/>
      <c r="R29" s="99"/>
      <c r="S29" s="99"/>
      <c r="T29" s="99"/>
      <c r="U29" s="98"/>
    </row>
    <row r="30" spans="1:22" ht="20.45" customHeight="1" x14ac:dyDescent="0.2">
      <c r="B30" s="97" t="s">
        <v>939</v>
      </c>
      <c r="C30" s="99"/>
      <c r="D30" s="99"/>
      <c r="E30" s="99"/>
      <c r="F30" s="99"/>
      <c r="G30" s="99"/>
      <c r="H30" s="99"/>
      <c r="I30" s="99"/>
      <c r="J30" s="99"/>
      <c r="K30" s="99"/>
      <c r="L30" s="99"/>
      <c r="M30" s="99"/>
      <c r="N30" s="99"/>
      <c r="O30" s="99"/>
      <c r="P30" s="99"/>
      <c r="Q30" s="99"/>
      <c r="R30" s="99"/>
      <c r="S30" s="99"/>
      <c r="T30" s="99"/>
      <c r="U30" s="98"/>
    </row>
    <row r="31" spans="1:22" ht="24.95" customHeight="1" x14ac:dyDescent="0.2">
      <c r="B31" s="97" t="s">
        <v>940</v>
      </c>
      <c r="C31" s="99"/>
      <c r="D31" s="99"/>
      <c r="E31" s="99"/>
      <c r="F31" s="99"/>
      <c r="G31" s="99"/>
      <c r="H31" s="99"/>
      <c r="I31" s="99"/>
      <c r="J31" s="99"/>
      <c r="K31" s="99"/>
      <c r="L31" s="99"/>
      <c r="M31" s="99"/>
      <c r="N31" s="99"/>
      <c r="O31" s="99"/>
      <c r="P31" s="99"/>
      <c r="Q31" s="99"/>
      <c r="R31" s="99"/>
      <c r="S31" s="99"/>
      <c r="T31" s="99"/>
      <c r="U31" s="98"/>
    </row>
    <row r="32" spans="1:22" ht="27.75" customHeight="1" x14ac:dyDescent="0.2">
      <c r="B32" s="97" t="s">
        <v>941</v>
      </c>
      <c r="C32" s="99"/>
      <c r="D32" s="99"/>
      <c r="E32" s="99"/>
      <c r="F32" s="99"/>
      <c r="G32" s="99"/>
      <c r="H32" s="99"/>
      <c r="I32" s="99"/>
      <c r="J32" s="99"/>
      <c r="K32" s="99"/>
      <c r="L32" s="99"/>
      <c r="M32" s="99"/>
      <c r="N32" s="99"/>
      <c r="O32" s="99"/>
      <c r="P32" s="99"/>
      <c r="Q32" s="99"/>
      <c r="R32" s="99"/>
      <c r="S32" s="99"/>
      <c r="T32" s="99"/>
      <c r="U32" s="98"/>
    </row>
    <row r="33" spans="2:21" ht="20.25" customHeight="1" x14ac:dyDescent="0.2">
      <c r="B33" s="97" t="s">
        <v>942</v>
      </c>
      <c r="C33" s="99"/>
      <c r="D33" s="99"/>
      <c r="E33" s="99"/>
      <c r="F33" s="99"/>
      <c r="G33" s="99"/>
      <c r="H33" s="99"/>
      <c r="I33" s="99"/>
      <c r="J33" s="99"/>
      <c r="K33" s="99"/>
      <c r="L33" s="99"/>
      <c r="M33" s="99"/>
      <c r="N33" s="99"/>
      <c r="O33" s="99"/>
      <c r="P33" s="99"/>
      <c r="Q33" s="99"/>
      <c r="R33" s="99"/>
      <c r="S33" s="99"/>
      <c r="T33" s="99"/>
      <c r="U33" s="98"/>
    </row>
    <row r="34" spans="2:21" ht="21" customHeight="1" x14ac:dyDescent="0.2">
      <c r="B34" s="97" t="s">
        <v>943</v>
      </c>
      <c r="C34" s="99"/>
      <c r="D34" s="99"/>
      <c r="E34" s="99"/>
      <c r="F34" s="99"/>
      <c r="G34" s="99"/>
      <c r="H34" s="99"/>
      <c r="I34" s="99"/>
      <c r="J34" s="99"/>
      <c r="K34" s="99"/>
      <c r="L34" s="99"/>
      <c r="M34" s="99"/>
      <c r="N34" s="99"/>
      <c r="O34" s="99"/>
      <c r="P34" s="99"/>
      <c r="Q34" s="99"/>
      <c r="R34" s="99"/>
      <c r="S34" s="99"/>
      <c r="T34" s="99"/>
      <c r="U34" s="98"/>
    </row>
    <row r="35" spans="2:21" ht="35.450000000000003" customHeight="1" thickBot="1" x14ac:dyDescent="0.25">
      <c r="B35" s="100" t="s">
        <v>944</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topLeftCell="K13"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945</v>
      </c>
      <c r="D4" s="19" t="s">
        <v>946</v>
      </c>
      <c r="E4" s="19"/>
      <c r="F4" s="19"/>
      <c r="G4" s="19"/>
      <c r="H4" s="19"/>
      <c r="I4" s="20"/>
      <c r="J4" s="21" t="s">
        <v>10</v>
      </c>
      <c r="K4" s="22" t="s">
        <v>11</v>
      </c>
      <c r="L4" s="23" t="s">
        <v>12</v>
      </c>
      <c r="M4" s="23"/>
      <c r="N4" s="23"/>
      <c r="O4" s="23"/>
      <c r="P4" s="21" t="s">
        <v>13</v>
      </c>
      <c r="Q4" s="23" t="s">
        <v>947</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948</v>
      </c>
      <c r="Q6" s="29"/>
      <c r="R6" s="33"/>
      <c r="S6" s="32" t="s">
        <v>24</v>
      </c>
      <c r="T6" s="29" t="s">
        <v>949</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950</v>
      </c>
      <c r="D11" s="62"/>
      <c r="E11" s="62"/>
      <c r="F11" s="62"/>
      <c r="G11" s="62"/>
      <c r="H11" s="62"/>
      <c r="I11" s="62" t="s">
        <v>951</v>
      </c>
      <c r="J11" s="62"/>
      <c r="K11" s="62"/>
      <c r="L11" s="62" t="s">
        <v>952</v>
      </c>
      <c r="M11" s="62"/>
      <c r="N11" s="62"/>
      <c r="O11" s="62"/>
      <c r="P11" s="63" t="s">
        <v>953</v>
      </c>
      <c r="Q11" s="63" t="s">
        <v>45</v>
      </c>
      <c r="R11" s="63">
        <v>30</v>
      </c>
      <c r="S11" s="63">
        <v>30</v>
      </c>
      <c r="T11" s="63">
        <v>0</v>
      </c>
      <c r="U11" s="64">
        <f t="shared" ref="U11:U18" si="0">IF(ISERR(T11/S11*100),"N/A",T11/S11*100)</f>
        <v>0</v>
      </c>
    </row>
    <row r="12" spans="1:34" ht="75" customHeight="1" thickTop="1" thickBot="1" x14ac:dyDescent="0.25">
      <c r="A12" s="60"/>
      <c r="B12" s="61" t="s">
        <v>46</v>
      </c>
      <c r="C12" s="62" t="s">
        <v>954</v>
      </c>
      <c r="D12" s="62"/>
      <c r="E12" s="62"/>
      <c r="F12" s="62"/>
      <c r="G12" s="62"/>
      <c r="H12" s="62"/>
      <c r="I12" s="62" t="s">
        <v>955</v>
      </c>
      <c r="J12" s="62"/>
      <c r="K12" s="62"/>
      <c r="L12" s="62" t="s">
        <v>956</v>
      </c>
      <c r="M12" s="62"/>
      <c r="N12" s="62"/>
      <c r="O12" s="62"/>
      <c r="P12" s="63" t="s">
        <v>50</v>
      </c>
      <c r="Q12" s="63" t="s">
        <v>45</v>
      </c>
      <c r="R12" s="63">
        <v>31.43</v>
      </c>
      <c r="S12" s="63">
        <v>31.43</v>
      </c>
      <c r="T12" s="63">
        <v>27.8</v>
      </c>
      <c r="U12" s="64">
        <f t="shared" si="0"/>
        <v>88.450524976137459</v>
      </c>
    </row>
    <row r="13" spans="1:34" ht="75" customHeight="1" thickTop="1" x14ac:dyDescent="0.2">
      <c r="A13" s="60"/>
      <c r="B13" s="61" t="s">
        <v>52</v>
      </c>
      <c r="C13" s="62" t="s">
        <v>957</v>
      </c>
      <c r="D13" s="62"/>
      <c r="E13" s="62"/>
      <c r="F13" s="62"/>
      <c r="G13" s="62"/>
      <c r="H13" s="62"/>
      <c r="I13" s="62" t="s">
        <v>958</v>
      </c>
      <c r="J13" s="62"/>
      <c r="K13" s="62"/>
      <c r="L13" s="62" t="s">
        <v>959</v>
      </c>
      <c r="M13" s="62"/>
      <c r="N13" s="62"/>
      <c r="O13" s="62"/>
      <c r="P13" s="63" t="s">
        <v>960</v>
      </c>
      <c r="Q13" s="63" t="s">
        <v>73</v>
      </c>
      <c r="R13" s="63">
        <v>100</v>
      </c>
      <c r="S13" s="63">
        <v>100</v>
      </c>
      <c r="T13" s="63">
        <v>150</v>
      </c>
      <c r="U13" s="64">
        <f t="shared" si="0"/>
        <v>150</v>
      </c>
    </row>
    <row r="14" spans="1:34" ht="75" customHeight="1" x14ac:dyDescent="0.2">
      <c r="A14" s="60"/>
      <c r="B14" s="65" t="s">
        <v>57</v>
      </c>
      <c r="C14" s="66" t="s">
        <v>961</v>
      </c>
      <c r="D14" s="66"/>
      <c r="E14" s="66"/>
      <c r="F14" s="66"/>
      <c r="G14" s="66"/>
      <c r="H14" s="66"/>
      <c r="I14" s="66" t="s">
        <v>962</v>
      </c>
      <c r="J14" s="66"/>
      <c r="K14" s="66"/>
      <c r="L14" s="66" t="s">
        <v>963</v>
      </c>
      <c r="M14" s="66"/>
      <c r="N14" s="66"/>
      <c r="O14" s="66"/>
      <c r="P14" s="67" t="s">
        <v>964</v>
      </c>
      <c r="Q14" s="67" t="s">
        <v>73</v>
      </c>
      <c r="R14" s="67">
        <v>250</v>
      </c>
      <c r="S14" s="67">
        <v>250</v>
      </c>
      <c r="T14" s="67">
        <v>5000</v>
      </c>
      <c r="U14" s="68">
        <f t="shared" si="0"/>
        <v>2000</v>
      </c>
    </row>
    <row r="15" spans="1:34" ht="75" customHeight="1" x14ac:dyDescent="0.2">
      <c r="A15" s="60"/>
      <c r="B15" s="65" t="s">
        <v>57</v>
      </c>
      <c r="C15" s="66" t="s">
        <v>965</v>
      </c>
      <c r="D15" s="66"/>
      <c r="E15" s="66"/>
      <c r="F15" s="66"/>
      <c r="G15" s="66"/>
      <c r="H15" s="66"/>
      <c r="I15" s="66" t="s">
        <v>966</v>
      </c>
      <c r="J15" s="66"/>
      <c r="K15" s="66"/>
      <c r="L15" s="66" t="s">
        <v>967</v>
      </c>
      <c r="M15" s="66"/>
      <c r="N15" s="66"/>
      <c r="O15" s="66"/>
      <c r="P15" s="67" t="s">
        <v>968</v>
      </c>
      <c r="Q15" s="67" t="s">
        <v>73</v>
      </c>
      <c r="R15" s="67">
        <v>100</v>
      </c>
      <c r="S15" s="67">
        <v>100</v>
      </c>
      <c r="T15" s="67">
        <v>0</v>
      </c>
      <c r="U15" s="68">
        <f t="shared" si="0"/>
        <v>0</v>
      </c>
    </row>
    <row r="16" spans="1:34" ht="75" customHeight="1" thickBot="1" x14ac:dyDescent="0.25">
      <c r="A16" s="60"/>
      <c r="B16" s="65" t="s">
        <v>57</v>
      </c>
      <c r="C16" s="66" t="s">
        <v>969</v>
      </c>
      <c r="D16" s="66"/>
      <c r="E16" s="66"/>
      <c r="F16" s="66"/>
      <c r="G16" s="66"/>
      <c r="H16" s="66"/>
      <c r="I16" s="66" t="s">
        <v>970</v>
      </c>
      <c r="J16" s="66"/>
      <c r="K16" s="66"/>
      <c r="L16" s="66" t="s">
        <v>971</v>
      </c>
      <c r="M16" s="66"/>
      <c r="N16" s="66"/>
      <c r="O16" s="66"/>
      <c r="P16" s="67" t="s">
        <v>960</v>
      </c>
      <c r="Q16" s="67" t="s">
        <v>171</v>
      </c>
      <c r="R16" s="67">
        <v>125</v>
      </c>
      <c r="S16" s="67">
        <v>125</v>
      </c>
      <c r="T16" s="67">
        <v>0</v>
      </c>
      <c r="U16" s="68">
        <f t="shared" si="0"/>
        <v>0</v>
      </c>
    </row>
    <row r="17" spans="1:22" ht="75" customHeight="1" thickTop="1" x14ac:dyDescent="0.2">
      <c r="A17" s="60"/>
      <c r="B17" s="61" t="s">
        <v>63</v>
      </c>
      <c r="C17" s="62" t="s">
        <v>972</v>
      </c>
      <c r="D17" s="62"/>
      <c r="E17" s="62"/>
      <c r="F17" s="62"/>
      <c r="G17" s="62"/>
      <c r="H17" s="62"/>
      <c r="I17" s="62" t="s">
        <v>973</v>
      </c>
      <c r="J17" s="62"/>
      <c r="K17" s="62"/>
      <c r="L17" s="62" t="s">
        <v>974</v>
      </c>
      <c r="M17" s="62"/>
      <c r="N17" s="62"/>
      <c r="O17" s="62"/>
      <c r="P17" s="63" t="s">
        <v>975</v>
      </c>
      <c r="Q17" s="63" t="s">
        <v>73</v>
      </c>
      <c r="R17" s="63">
        <v>100</v>
      </c>
      <c r="S17" s="63">
        <v>100</v>
      </c>
      <c r="T17" s="63">
        <v>95.94</v>
      </c>
      <c r="U17" s="64">
        <f t="shared" si="0"/>
        <v>95.94</v>
      </c>
    </row>
    <row r="18" spans="1:22" ht="75" customHeight="1" thickBot="1" x14ac:dyDescent="0.25">
      <c r="A18" s="60"/>
      <c r="B18" s="65" t="s">
        <v>57</v>
      </c>
      <c r="C18" s="66" t="s">
        <v>976</v>
      </c>
      <c r="D18" s="66"/>
      <c r="E18" s="66"/>
      <c r="F18" s="66"/>
      <c r="G18" s="66"/>
      <c r="H18" s="66"/>
      <c r="I18" s="66" t="s">
        <v>977</v>
      </c>
      <c r="J18" s="66"/>
      <c r="K18" s="66"/>
      <c r="L18" s="66" t="s">
        <v>978</v>
      </c>
      <c r="M18" s="66"/>
      <c r="N18" s="66"/>
      <c r="O18" s="66"/>
      <c r="P18" s="67" t="s">
        <v>979</v>
      </c>
      <c r="Q18" s="67" t="s">
        <v>73</v>
      </c>
      <c r="R18" s="67">
        <v>100</v>
      </c>
      <c r="S18" s="67">
        <v>100</v>
      </c>
      <c r="T18" s="67">
        <v>0</v>
      </c>
      <c r="U18" s="68">
        <f t="shared" si="0"/>
        <v>0</v>
      </c>
    </row>
    <row r="19" spans="1:22" ht="22.5" customHeight="1" thickTop="1" thickBot="1" x14ac:dyDescent="0.25">
      <c r="B19" s="13" t="s">
        <v>82</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83</v>
      </c>
      <c r="S20" s="44" t="s">
        <v>84</v>
      </c>
      <c r="T20" s="75" t="s">
        <v>85</v>
      </c>
      <c r="U20" s="44" t="s">
        <v>86</v>
      </c>
    </row>
    <row r="21" spans="1:22" ht="26.25" customHeight="1" thickBot="1" x14ac:dyDescent="0.25">
      <c r="B21" s="76"/>
      <c r="C21" s="77"/>
      <c r="D21" s="77"/>
      <c r="E21" s="77"/>
      <c r="F21" s="77"/>
      <c r="G21" s="77"/>
      <c r="H21" s="78"/>
      <c r="I21" s="78"/>
      <c r="J21" s="78"/>
      <c r="K21" s="78"/>
      <c r="L21" s="78"/>
      <c r="M21" s="78"/>
      <c r="N21" s="78"/>
      <c r="O21" s="78"/>
      <c r="P21" s="79"/>
      <c r="Q21" s="80"/>
      <c r="R21" s="81" t="s">
        <v>87</v>
      </c>
      <c r="S21" s="80" t="s">
        <v>87</v>
      </c>
      <c r="T21" s="80" t="s">
        <v>87</v>
      </c>
      <c r="U21" s="80" t="s">
        <v>88</v>
      </c>
    </row>
    <row r="22" spans="1:22" ht="13.5" customHeight="1" thickBot="1" x14ac:dyDescent="0.25">
      <c r="B22" s="82" t="s">
        <v>89</v>
      </c>
      <c r="C22" s="83"/>
      <c r="D22" s="83"/>
      <c r="E22" s="84"/>
      <c r="F22" s="84"/>
      <c r="G22" s="84"/>
      <c r="H22" s="85"/>
      <c r="I22" s="85"/>
      <c r="J22" s="85"/>
      <c r="K22" s="85"/>
      <c r="L22" s="85"/>
      <c r="M22" s="85"/>
      <c r="N22" s="85"/>
      <c r="O22" s="85"/>
      <c r="P22" s="86"/>
      <c r="Q22" s="86"/>
      <c r="R22" s="87">
        <f>694.5</f>
        <v>694.5</v>
      </c>
      <c r="S22" s="87">
        <f>694.5</f>
        <v>694.5</v>
      </c>
      <c r="T22" s="87">
        <f>577.3819405</f>
        <v>577.38194050000004</v>
      </c>
      <c r="U22" s="88">
        <f>+IF(ISERR(T22/S22*100),"N/A",T22/S22*100)</f>
        <v>83.136348524118077</v>
      </c>
    </row>
    <row r="23" spans="1:22" ht="13.5" customHeight="1" thickBot="1" x14ac:dyDescent="0.25">
      <c r="B23" s="89" t="s">
        <v>90</v>
      </c>
      <c r="C23" s="90"/>
      <c r="D23" s="90"/>
      <c r="E23" s="91"/>
      <c r="F23" s="91"/>
      <c r="G23" s="91"/>
      <c r="H23" s="92"/>
      <c r="I23" s="92"/>
      <c r="J23" s="92"/>
      <c r="K23" s="92"/>
      <c r="L23" s="92"/>
      <c r="M23" s="92"/>
      <c r="N23" s="92"/>
      <c r="O23" s="92"/>
      <c r="P23" s="93"/>
      <c r="Q23" s="93"/>
      <c r="R23" s="87">
        <f>577.45044175</f>
        <v>577.45044174999998</v>
      </c>
      <c r="S23" s="87">
        <f>577.45044175</f>
        <v>577.45044174999998</v>
      </c>
      <c r="T23" s="87">
        <f>577.3819405</f>
        <v>577.38194050000004</v>
      </c>
      <c r="U23" s="88">
        <f>+IF(ISERR(T23/S23*100),"N/A",T23/S23*100)</f>
        <v>99.988137293688382</v>
      </c>
    </row>
    <row r="24" spans="1:22" ht="14.85" customHeight="1" thickTop="1" thickBot="1" x14ac:dyDescent="0.25">
      <c r="B24" s="13" t="s">
        <v>91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92</v>
      </c>
      <c r="C25" s="96"/>
      <c r="D25" s="96"/>
      <c r="E25" s="96"/>
      <c r="F25" s="96"/>
      <c r="G25" s="96"/>
      <c r="H25" s="96"/>
      <c r="I25" s="96"/>
      <c r="J25" s="96"/>
      <c r="K25" s="96"/>
      <c r="L25" s="96"/>
      <c r="M25" s="96"/>
      <c r="N25" s="96"/>
      <c r="O25" s="96"/>
      <c r="P25" s="96"/>
      <c r="Q25" s="96"/>
      <c r="R25" s="96"/>
      <c r="S25" s="96"/>
      <c r="T25" s="96"/>
      <c r="U25" s="95"/>
    </row>
    <row r="26" spans="1:22" ht="186" customHeight="1" x14ac:dyDescent="0.2">
      <c r="B26" s="97" t="s">
        <v>980</v>
      </c>
      <c r="C26" s="99"/>
      <c r="D26" s="99"/>
      <c r="E26" s="99"/>
      <c r="F26" s="99"/>
      <c r="G26" s="99"/>
      <c r="H26" s="99"/>
      <c r="I26" s="99"/>
      <c r="J26" s="99"/>
      <c r="K26" s="99"/>
      <c r="L26" s="99"/>
      <c r="M26" s="99"/>
      <c r="N26" s="99"/>
      <c r="O26" s="99"/>
      <c r="P26" s="99"/>
      <c r="Q26" s="99"/>
      <c r="R26" s="99"/>
      <c r="S26" s="99"/>
      <c r="T26" s="99"/>
      <c r="U26" s="98"/>
    </row>
    <row r="27" spans="1:22" ht="281.10000000000002" customHeight="1" x14ac:dyDescent="0.2">
      <c r="B27" s="97" t="s">
        <v>981</v>
      </c>
      <c r="C27" s="99"/>
      <c r="D27" s="99"/>
      <c r="E27" s="99"/>
      <c r="F27" s="99"/>
      <c r="G27" s="99"/>
      <c r="H27" s="99"/>
      <c r="I27" s="99"/>
      <c r="J27" s="99"/>
      <c r="K27" s="99"/>
      <c r="L27" s="99"/>
      <c r="M27" s="99"/>
      <c r="N27" s="99"/>
      <c r="O27" s="99"/>
      <c r="P27" s="99"/>
      <c r="Q27" s="99"/>
      <c r="R27" s="99"/>
      <c r="S27" s="99"/>
      <c r="T27" s="99"/>
      <c r="U27" s="98"/>
    </row>
    <row r="28" spans="1:22" ht="184.35" customHeight="1" x14ac:dyDescent="0.2">
      <c r="B28" s="97" t="s">
        <v>982</v>
      </c>
      <c r="C28" s="99"/>
      <c r="D28" s="99"/>
      <c r="E28" s="99"/>
      <c r="F28" s="99"/>
      <c r="G28" s="99"/>
      <c r="H28" s="99"/>
      <c r="I28" s="99"/>
      <c r="J28" s="99"/>
      <c r="K28" s="99"/>
      <c r="L28" s="99"/>
      <c r="M28" s="99"/>
      <c r="N28" s="99"/>
      <c r="O28" s="99"/>
      <c r="P28" s="99"/>
      <c r="Q28" s="99"/>
      <c r="R28" s="99"/>
      <c r="S28" s="99"/>
      <c r="T28" s="99"/>
      <c r="U28" s="98"/>
    </row>
    <row r="29" spans="1:22" ht="184.5" customHeight="1" x14ac:dyDescent="0.2">
      <c r="B29" s="97" t="s">
        <v>983</v>
      </c>
      <c r="C29" s="99"/>
      <c r="D29" s="99"/>
      <c r="E29" s="99"/>
      <c r="F29" s="99"/>
      <c r="G29" s="99"/>
      <c r="H29" s="99"/>
      <c r="I29" s="99"/>
      <c r="J29" s="99"/>
      <c r="K29" s="99"/>
      <c r="L29" s="99"/>
      <c r="M29" s="99"/>
      <c r="N29" s="99"/>
      <c r="O29" s="99"/>
      <c r="P29" s="99"/>
      <c r="Q29" s="99"/>
      <c r="R29" s="99"/>
      <c r="S29" s="99"/>
      <c r="T29" s="99"/>
      <c r="U29" s="98"/>
    </row>
    <row r="30" spans="1:22" ht="184.7" customHeight="1" x14ac:dyDescent="0.2">
      <c r="B30" s="97" t="s">
        <v>984</v>
      </c>
      <c r="C30" s="99"/>
      <c r="D30" s="99"/>
      <c r="E30" s="99"/>
      <c r="F30" s="99"/>
      <c r="G30" s="99"/>
      <c r="H30" s="99"/>
      <c r="I30" s="99"/>
      <c r="J30" s="99"/>
      <c r="K30" s="99"/>
      <c r="L30" s="99"/>
      <c r="M30" s="99"/>
      <c r="N30" s="99"/>
      <c r="O30" s="99"/>
      <c r="P30" s="99"/>
      <c r="Q30" s="99"/>
      <c r="R30" s="99"/>
      <c r="S30" s="99"/>
      <c r="T30" s="99"/>
      <c r="U30" s="98"/>
    </row>
    <row r="31" spans="1:22" ht="184.35" customHeight="1" x14ac:dyDescent="0.2">
      <c r="B31" s="97" t="s">
        <v>985</v>
      </c>
      <c r="C31" s="99"/>
      <c r="D31" s="99"/>
      <c r="E31" s="99"/>
      <c r="F31" s="99"/>
      <c r="G31" s="99"/>
      <c r="H31" s="99"/>
      <c r="I31" s="99"/>
      <c r="J31" s="99"/>
      <c r="K31" s="99"/>
      <c r="L31" s="99"/>
      <c r="M31" s="99"/>
      <c r="N31" s="99"/>
      <c r="O31" s="99"/>
      <c r="P31" s="99"/>
      <c r="Q31" s="99"/>
      <c r="R31" s="99"/>
      <c r="S31" s="99"/>
      <c r="T31" s="99"/>
      <c r="U31" s="98"/>
    </row>
    <row r="32" spans="1:22" ht="194.85" customHeight="1" x14ac:dyDescent="0.2">
      <c r="B32" s="97" t="s">
        <v>986</v>
      </c>
      <c r="C32" s="99"/>
      <c r="D32" s="99"/>
      <c r="E32" s="99"/>
      <c r="F32" s="99"/>
      <c r="G32" s="99"/>
      <c r="H32" s="99"/>
      <c r="I32" s="99"/>
      <c r="J32" s="99"/>
      <c r="K32" s="99"/>
      <c r="L32" s="99"/>
      <c r="M32" s="99"/>
      <c r="N32" s="99"/>
      <c r="O32" s="99"/>
      <c r="P32" s="99"/>
      <c r="Q32" s="99"/>
      <c r="R32" s="99"/>
      <c r="S32" s="99"/>
      <c r="T32" s="99"/>
      <c r="U32" s="98"/>
    </row>
    <row r="33" spans="2:21" ht="180.2" customHeight="1" thickBot="1" x14ac:dyDescent="0.25">
      <c r="B33" s="100" t="s">
        <v>987</v>
      </c>
      <c r="C33" s="102"/>
      <c r="D33" s="102"/>
      <c r="E33" s="102"/>
      <c r="F33" s="102"/>
      <c r="G33" s="102"/>
      <c r="H33" s="102"/>
      <c r="I33" s="102"/>
      <c r="J33" s="102"/>
      <c r="K33" s="102"/>
      <c r="L33" s="102"/>
      <c r="M33" s="102"/>
      <c r="N33" s="102"/>
      <c r="O33" s="102"/>
      <c r="P33" s="102"/>
      <c r="Q33" s="102"/>
      <c r="R33" s="102"/>
      <c r="S33" s="102"/>
      <c r="T33" s="102"/>
      <c r="U33" s="101"/>
    </row>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L13" zoomScale="80" zoomScaleNormal="80" zoomScaleSheetLayoutView="80" workbookViewId="0">
      <selection activeCell="U15" sqref="U1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3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988</v>
      </c>
      <c r="D4" s="19" t="s">
        <v>989</v>
      </c>
      <c r="E4" s="19"/>
      <c r="F4" s="19"/>
      <c r="G4" s="19"/>
      <c r="H4" s="19"/>
      <c r="I4" s="20"/>
      <c r="J4" s="21" t="s">
        <v>10</v>
      </c>
      <c r="K4" s="22" t="s">
        <v>11</v>
      </c>
      <c r="L4" s="23" t="s">
        <v>12</v>
      </c>
      <c r="M4" s="23"/>
      <c r="N4" s="23"/>
      <c r="O4" s="23"/>
      <c r="P4" s="21" t="s">
        <v>13</v>
      </c>
      <c r="Q4" s="23" t="s">
        <v>947</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948</v>
      </c>
      <c r="Q6" s="29"/>
      <c r="R6" s="33"/>
      <c r="S6" s="32" t="s">
        <v>24</v>
      </c>
      <c r="T6" s="29" t="s">
        <v>949</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990</v>
      </c>
      <c r="D11" s="62"/>
      <c r="E11" s="62"/>
      <c r="F11" s="62"/>
      <c r="G11" s="62"/>
      <c r="H11" s="62"/>
      <c r="I11" s="62" t="s">
        <v>991</v>
      </c>
      <c r="J11" s="62"/>
      <c r="K11" s="62"/>
      <c r="L11" s="62" t="s">
        <v>992</v>
      </c>
      <c r="M11" s="62"/>
      <c r="N11" s="62"/>
      <c r="O11" s="62"/>
      <c r="P11" s="63" t="s">
        <v>993</v>
      </c>
      <c r="Q11" s="63" t="s">
        <v>45</v>
      </c>
      <c r="R11" s="63">
        <v>100</v>
      </c>
      <c r="S11" s="63">
        <v>100</v>
      </c>
      <c r="T11" s="63">
        <v>184.76</v>
      </c>
      <c r="U11" s="64">
        <f t="shared" ref="U11:U20" si="0">IF(ISERR(T11/S11*100),"N/A",T11/S11*100)</f>
        <v>184.76</v>
      </c>
    </row>
    <row r="12" spans="1:34" ht="75" customHeight="1" thickTop="1" thickBot="1" x14ac:dyDescent="0.25">
      <c r="A12" s="60"/>
      <c r="B12" s="61" t="s">
        <v>46</v>
      </c>
      <c r="C12" s="62" t="s">
        <v>994</v>
      </c>
      <c r="D12" s="62"/>
      <c r="E12" s="62"/>
      <c r="F12" s="62"/>
      <c r="G12" s="62"/>
      <c r="H12" s="62"/>
      <c r="I12" s="62" t="s">
        <v>995</v>
      </c>
      <c r="J12" s="62"/>
      <c r="K12" s="62"/>
      <c r="L12" s="62" t="s">
        <v>996</v>
      </c>
      <c r="M12" s="62"/>
      <c r="N12" s="62"/>
      <c r="O12" s="62"/>
      <c r="P12" s="63" t="s">
        <v>997</v>
      </c>
      <c r="Q12" s="63" t="s">
        <v>45</v>
      </c>
      <c r="R12" s="63">
        <v>97.44</v>
      </c>
      <c r="S12" s="63">
        <v>97.44</v>
      </c>
      <c r="T12" s="63">
        <v>102.63</v>
      </c>
      <c r="U12" s="64">
        <f t="shared" si="0"/>
        <v>105.32635467980296</v>
      </c>
    </row>
    <row r="13" spans="1:34" ht="75" customHeight="1" thickTop="1" x14ac:dyDescent="0.2">
      <c r="A13" s="60"/>
      <c r="B13" s="61" t="s">
        <v>52</v>
      </c>
      <c r="C13" s="62" t="s">
        <v>998</v>
      </c>
      <c r="D13" s="62"/>
      <c r="E13" s="62"/>
      <c r="F13" s="62"/>
      <c r="G13" s="62"/>
      <c r="H13" s="62"/>
      <c r="I13" s="62" t="s">
        <v>999</v>
      </c>
      <c r="J13" s="62"/>
      <c r="K13" s="62"/>
      <c r="L13" s="62" t="s">
        <v>1000</v>
      </c>
      <c r="M13" s="62"/>
      <c r="N13" s="62"/>
      <c r="O13" s="62"/>
      <c r="P13" s="63" t="s">
        <v>1001</v>
      </c>
      <c r="Q13" s="63" t="s">
        <v>1002</v>
      </c>
      <c r="R13" s="104">
        <v>5000000</v>
      </c>
      <c r="S13" s="104">
        <v>5000000</v>
      </c>
      <c r="T13" s="104">
        <v>5881454</v>
      </c>
      <c r="U13" s="64">
        <f t="shared" si="0"/>
        <v>117.62908</v>
      </c>
    </row>
    <row r="14" spans="1:34" ht="75" customHeight="1" x14ac:dyDescent="0.2">
      <c r="A14" s="60"/>
      <c r="B14" s="65" t="s">
        <v>57</v>
      </c>
      <c r="C14" s="66" t="s">
        <v>1003</v>
      </c>
      <c r="D14" s="66"/>
      <c r="E14" s="66"/>
      <c r="F14" s="66"/>
      <c r="G14" s="66"/>
      <c r="H14" s="66"/>
      <c r="I14" s="66" t="s">
        <v>1004</v>
      </c>
      <c r="J14" s="66"/>
      <c r="K14" s="66"/>
      <c r="L14" s="66" t="s">
        <v>1005</v>
      </c>
      <c r="M14" s="66"/>
      <c r="N14" s="66"/>
      <c r="O14" s="66"/>
      <c r="P14" s="67" t="s">
        <v>1006</v>
      </c>
      <c r="Q14" s="67" t="s">
        <v>537</v>
      </c>
      <c r="R14" s="67">
        <v>4.17</v>
      </c>
      <c r="S14" s="67">
        <v>4.17</v>
      </c>
      <c r="T14" s="67">
        <v>100</v>
      </c>
      <c r="U14" s="68">
        <f t="shared" si="0"/>
        <v>2398.0815347721823</v>
      </c>
    </row>
    <row r="15" spans="1:34" ht="75" customHeight="1" thickBot="1" x14ac:dyDescent="0.25">
      <c r="A15" s="60"/>
      <c r="B15" s="65" t="s">
        <v>57</v>
      </c>
      <c r="C15" s="66" t="s">
        <v>1007</v>
      </c>
      <c r="D15" s="66"/>
      <c r="E15" s="66"/>
      <c r="F15" s="66"/>
      <c r="G15" s="66"/>
      <c r="H15" s="66"/>
      <c r="I15" s="66" t="s">
        <v>1008</v>
      </c>
      <c r="J15" s="66"/>
      <c r="K15" s="66"/>
      <c r="L15" s="66" t="s">
        <v>1009</v>
      </c>
      <c r="M15" s="66"/>
      <c r="N15" s="66"/>
      <c r="O15" s="66"/>
      <c r="P15" s="67" t="s">
        <v>1010</v>
      </c>
      <c r="Q15" s="67" t="s">
        <v>73</v>
      </c>
      <c r="R15" s="67">
        <v>91.43</v>
      </c>
      <c r="S15" s="67">
        <v>91.43</v>
      </c>
      <c r="T15" s="67">
        <v>103.13</v>
      </c>
      <c r="U15" s="68">
        <f t="shared" si="0"/>
        <v>112.79667505195231</v>
      </c>
    </row>
    <row r="16" spans="1:34" ht="75" customHeight="1" thickTop="1" x14ac:dyDescent="0.2">
      <c r="A16" s="60"/>
      <c r="B16" s="61" t="s">
        <v>63</v>
      </c>
      <c r="C16" s="62" t="s">
        <v>1011</v>
      </c>
      <c r="D16" s="62"/>
      <c r="E16" s="62"/>
      <c r="F16" s="62"/>
      <c r="G16" s="62"/>
      <c r="H16" s="62"/>
      <c r="I16" s="62" t="s">
        <v>1012</v>
      </c>
      <c r="J16" s="62"/>
      <c r="K16" s="62"/>
      <c r="L16" s="62" t="s">
        <v>1013</v>
      </c>
      <c r="M16" s="62"/>
      <c r="N16" s="62"/>
      <c r="O16" s="62"/>
      <c r="P16" s="63" t="s">
        <v>997</v>
      </c>
      <c r="Q16" s="63" t="s">
        <v>73</v>
      </c>
      <c r="R16" s="63">
        <v>45.71</v>
      </c>
      <c r="S16" s="63">
        <v>45.71</v>
      </c>
      <c r="T16" s="63">
        <v>91.43</v>
      </c>
      <c r="U16" s="64">
        <f t="shared" si="0"/>
        <v>200.02187705097353</v>
      </c>
    </row>
    <row r="17" spans="1:22" ht="75" customHeight="1" x14ac:dyDescent="0.2">
      <c r="A17" s="60"/>
      <c r="B17" s="65" t="s">
        <v>57</v>
      </c>
      <c r="C17" s="66" t="s">
        <v>1014</v>
      </c>
      <c r="D17" s="66"/>
      <c r="E17" s="66"/>
      <c r="F17" s="66"/>
      <c r="G17" s="66"/>
      <c r="H17" s="66"/>
      <c r="I17" s="66" t="s">
        <v>1015</v>
      </c>
      <c r="J17" s="66"/>
      <c r="K17" s="66"/>
      <c r="L17" s="66" t="s">
        <v>1016</v>
      </c>
      <c r="M17" s="66"/>
      <c r="N17" s="66"/>
      <c r="O17" s="66"/>
      <c r="P17" s="67" t="s">
        <v>1017</v>
      </c>
      <c r="Q17" s="67" t="s">
        <v>73</v>
      </c>
      <c r="R17" s="67">
        <v>80</v>
      </c>
      <c r="S17" s="67">
        <v>80</v>
      </c>
      <c r="T17" s="67">
        <v>95</v>
      </c>
      <c r="U17" s="68">
        <f t="shared" si="0"/>
        <v>118.75</v>
      </c>
    </row>
    <row r="18" spans="1:22" ht="75" customHeight="1" x14ac:dyDescent="0.2">
      <c r="A18" s="60"/>
      <c r="B18" s="65" t="s">
        <v>57</v>
      </c>
      <c r="C18" s="66" t="s">
        <v>1018</v>
      </c>
      <c r="D18" s="66"/>
      <c r="E18" s="66"/>
      <c r="F18" s="66"/>
      <c r="G18" s="66"/>
      <c r="H18" s="66"/>
      <c r="I18" s="66" t="s">
        <v>1019</v>
      </c>
      <c r="J18" s="66"/>
      <c r="K18" s="66"/>
      <c r="L18" s="66" t="s">
        <v>1020</v>
      </c>
      <c r="M18" s="66"/>
      <c r="N18" s="66"/>
      <c r="O18" s="66"/>
      <c r="P18" s="67" t="s">
        <v>1021</v>
      </c>
      <c r="Q18" s="67" t="s">
        <v>73</v>
      </c>
      <c r="R18" s="67">
        <v>90.91</v>
      </c>
      <c r="S18" s="67">
        <v>90.91</v>
      </c>
      <c r="T18" s="67">
        <v>109.09</v>
      </c>
      <c r="U18" s="68">
        <f t="shared" si="0"/>
        <v>119.99780002199978</v>
      </c>
    </row>
    <row r="19" spans="1:22" ht="75" customHeight="1" x14ac:dyDescent="0.2">
      <c r="A19" s="60"/>
      <c r="B19" s="65" t="s">
        <v>57</v>
      </c>
      <c r="C19" s="66" t="s">
        <v>1022</v>
      </c>
      <c r="D19" s="66"/>
      <c r="E19" s="66"/>
      <c r="F19" s="66"/>
      <c r="G19" s="66"/>
      <c r="H19" s="66"/>
      <c r="I19" s="66" t="s">
        <v>1023</v>
      </c>
      <c r="J19" s="66"/>
      <c r="K19" s="66"/>
      <c r="L19" s="66" t="s">
        <v>1024</v>
      </c>
      <c r="M19" s="66"/>
      <c r="N19" s="66"/>
      <c r="O19" s="66"/>
      <c r="P19" s="67" t="s">
        <v>964</v>
      </c>
      <c r="Q19" s="67" t="s">
        <v>73</v>
      </c>
      <c r="R19" s="67">
        <v>88.89</v>
      </c>
      <c r="S19" s="67">
        <v>88.89</v>
      </c>
      <c r="T19" s="67">
        <v>94.44</v>
      </c>
      <c r="U19" s="68">
        <f t="shared" si="0"/>
        <v>106.24367195410056</v>
      </c>
    </row>
    <row r="20" spans="1:22" ht="75" customHeight="1" thickBot="1" x14ac:dyDescent="0.25">
      <c r="A20" s="60"/>
      <c r="B20" s="65" t="s">
        <v>57</v>
      </c>
      <c r="C20" s="66" t="s">
        <v>1025</v>
      </c>
      <c r="D20" s="66"/>
      <c r="E20" s="66"/>
      <c r="F20" s="66"/>
      <c r="G20" s="66"/>
      <c r="H20" s="66"/>
      <c r="I20" s="66" t="s">
        <v>1026</v>
      </c>
      <c r="J20" s="66"/>
      <c r="K20" s="66"/>
      <c r="L20" s="66" t="s">
        <v>1027</v>
      </c>
      <c r="M20" s="66"/>
      <c r="N20" s="66"/>
      <c r="O20" s="66"/>
      <c r="P20" s="67" t="s">
        <v>1028</v>
      </c>
      <c r="Q20" s="67" t="s">
        <v>73</v>
      </c>
      <c r="R20" s="67">
        <v>85.71</v>
      </c>
      <c r="S20" s="67">
        <v>85.71</v>
      </c>
      <c r="T20" s="67">
        <v>94.29</v>
      </c>
      <c r="U20" s="68">
        <f t="shared" si="0"/>
        <v>110.01050052502626</v>
      </c>
    </row>
    <row r="21" spans="1:22" ht="22.5" customHeight="1" thickTop="1" thickBot="1" x14ac:dyDescent="0.25">
      <c r="B21" s="13" t="s">
        <v>82</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2">
      <c r="B22" s="70"/>
      <c r="C22" s="71"/>
      <c r="D22" s="71"/>
      <c r="E22" s="71"/>
      <c r="F22" s="71"/>
      <c r="G22" s="71"/>
      <c r="H22" s="72"/>
      <c r="I22" s="72"/>
      <c r="J22" s="72"/>
      <c r="K22" s="72"/>
      <c r="L22" s="72"/>
      <c r="M22" s="72"/>
      <c r="N22" s="72"/>
      <c r="O22" s="72"/>
      <c r="P22" s="73"/>
      <c r="Q22" s="74"/>
      <c r="R22" s="75" t="s">
        <v>83</v>
      </c>
      <c r="S22" s="44" t="s">
        <v>84</v>
      </c>
      <c r="T22" s="75" t="s">
        <v>85</v>
      </c>
      <c r="U22" s="44" t="s">
        <v>86</v>
      </c>
    </row>
    <row r="23" spans="1:22" ht="26.25" customHeight="1" thickBot="1" x14ac:dyDescent="0.25">
      <c r="B23" s="76"/>
      <c r="C23" s="77"/>
      <c r="D23" s="77"/>
      <c r="E23" s="77"/>
      <c r="F23" s="77"/>
      <c r="G23" s="77"/>
      <c r="H23" s="78"/>
      <c r="I23" s="78"/>
      <c r="J23" s="78"/>
      <c r="K23" s="78"/>
      <c r="L23" s="78"/>
      <c r="M23" s="78"/>
      <c r="N23" s="78"/>
      <c r="O23" s="78"/>
      <c r="P23" s="79"/>
      <c r="Q23" s="80"/>
      <c r="R23" s="81" t="s">
        <v>87</v>
      </c>
      <c r="S23" s="80" t="s">
        <v>87</v>
      </c>
      <c r="T23" s="80" t="s">
        <v>87</v>
      </c>
      <c r="U23" s="80" t="s">
        <v>88</v>
      </c>
    </row>
    <row r="24" spans="1:22" ht="13.5" customHeight="1" thickBot="1" x14ac:dyDescent="0.25">
      <c r="B24" s="82" t="s">
        <v>89</v>
      </c>
      <c r="C24" s="83"/>
      <c r="D24" s="83"/>
      <c r="E24" s="84"/>
      <c r="F24" s="84"/>
      <c r="G24" s="84"/>
      <c r="H24" s="85"/>
      <c r="I24" s="85"/>
      <c r="J24" s="85"/>
      <c r="K24" s="85"/>
      <c r="L24" s="85"/>
      <c r="M24" s="85"/>
      <c r="N24" s="85"/>
      <c r="O24" s="85"/>
      <c r="P24" s="86"/>
      <c r="Q24" s="86"/>
      <c r="R24" s="87">
        <f>5038.014857</f>
        <v>5038.0148570000001</v>
      </c>
      <c r="S24" s="87">
        <f>5038.014857</f>
        <v>5038.0148570000001</v>
      </c>
      <c r="T24" s="87">
        <f>3829.66525451</f>
        <v>3829.6652545100001</v>
      </c>
      <c r="U24" s="88">
        <f>+IF(ISERR(T24/S24*100),"N/A",T24/S24*100)</f>
        <v>76.015362463429909</v>
      </c>
    </row>
    <row r="25" spans="1:22" ht="13.5" customHeight="1" thickBot="1" x14ac:dyDescent="0.25">
      <c r="B25" s="89" t="s">
        <v>90</v>
      </c>
      <c r="C25" s="90"/>
      <c r="D25" s="90"/>
      <c r="E25" s="91"/>
      <c r="F25" s="91"/>
      <c r="G25" s="91"/>
      <c r="H25" s="92"/>
      <c r="I25" s="92"/>
      <c r="J25" s="92"/>
      <c r="K25" s="92"/>
      <c r="L25" s="92"/>
      <c r="M25" s="92"/>
      <c r="N25" s="92"/>
      <c r="O25" s="92"/>
      <c r="P25" s="93"/>
      <c r="Q25" s="93"/>
      <c r="R25" s="87">
        <f>3854.51773602</f>
        <v>3854.51773602</v>
      </c>
      <c r="S25" s="87">
        <f>3854.51773602</f>
        <v>3854.51773602</v>
      </c>
      <c r="T25" s="87">
        <f>3829.66525451</f>
        <v>3829.6652545100001</v>
      </c>
      <c r="U25" s="88">
        <f>+IF(ISERR(T25/S25*100),"N/A",T25/S25*100)</f>
        <v>99.355237588408102</v>
      </c>
    </row>
    <row r="26" spans="1:22" ht="14.85" customHeight="1" thickTop="1" thickBot="1" x14ac:dyDescent="0.25">
      <c r="B26" s="13" t="s">
        <v>91</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4" t="s">
        <v>92</v>
      </c>
      <c r="C27" s="96"/>
      <c r="D27" s="96"/>
      <c r="E27" s="96"/>
      <c r="F27" s="96"/>
      <c r="G27" s="96"/>
      <c r="H27" s="96"/>
      <c r="I27" s="96"/>
      <c r="J27" s="96"/>
      <c r="K27" s="96"/>
      <c r="L27" s="96"/>
      <c r="M27" s="96"/>
      <c r="N27" s="96"/>
      <c r="O27" s="96"/>
      <c r="P27" s="96"/>
      <c r="Q27" s="96"/>
      <c r="R27" s="96"/>
      <c r="S27" s="96"/>
      <c r="T27" s="96"/>
      <c r="U27" s="95"/>
    </row>
    <row r="28" spans="1:22" ht="273.2" customHeight="1" x14ac:dyDescent="0.2">
      <c r="B28" s="97" t="s">
        <v>1029</v>
      </c>
      <c r="C28" s="99"/>
      <c r="D28" s="99"/>
      <c r="E28" s="99"/>
      <c r="F28" s="99"/>
      <c r="G28" s="99"/>
      <c r="H28" s="99"/>
      <c r="I28" s="99"/>
      <c r="J28" s="99"/>
      <c r="K28" s="99"/>
      <c r="L28" s="99"/>
      <c r="M28" s="99"/>
      <c r="N28" s="99"/>
      <c r="O28" s="99"/>
      <c r="P28" s="99"/>
      <c r="Q28" s="99"/>
      <c r="R28" s="99"/>
      <c r="S28" s="99"/>
      <c r="T28" s="99"/>
      <c r="U28" s="98"/>
    </row>
    <row r="29" spans="1:22" ht="212.25" customHeight="1" x14ac:dyDescent="0.2">
      <c r="B29" s="97" t="s">
        <v>1030</v>
      </c>
      <c r="C29" s="99"/>
      <c r="D29" s="99"/>
      <c r="E29" s="99"/>
      <c r="F29" s="99"/>
      <c r="G29" s="99"/>
      <c r="H29" s="99"/>
      <c r="I29" s="99"/>
      <c r="J29" s="99"/>
      <c r="K29" s="99"/>
      <c r="L29" s="99"/>
      <c r="M29" s="99"/>
      <c r="N29" s="99"/>
      <c r="O29" s="99"/>
      <c r="P29" s="99"/>
      <c r="Q29" s="99"/>
      <c r="R29" s="99"/>
      <c r="S29" s="99"/>
      <c r="T29" s="99"/>
      <c r="U29" s="98"/>
    </row>
    <row r="30" spans="1:22" ht="279" customHeight="1" x14ac:dyDescent="0.2">
      <c r="B30" s="97" t="s">
        <v>1031</v>
      </c>
      <c r="C30" s="99"/>
      <c r="D30" s="99"/>
      <c r="E30" s="99"/>
      <c r="F30" s="99"/>
      <c r="G30" s="99"/>
      <c r="H30" s="99"/>
      <c r="I30" s="99"/>
      <c r="J30" s="99"/>
      <c r="K30" s="99"/>
      <c r="L30" s="99"/>
      <c r="M30" s="99"/>
      <c r="N30" s="99"/>
      <c r="O30" s="99"/>
      <c r="P30" s="99"/>
      <c r="Q30" s="99"/>
      <c r="R30" s="99"/>
      <c r="S30" s="99"/>
      <c r="T30" s="99"/>
      <c r="U30" s="98"/>
    </row>
    <row r="31" spans="1:22" ht="219.6" customHeight="1" x14ac:dyDescent="0.2">
      <c r="B31" s="97" t="s">
        <v>1032</v>
      </c>
      <c r="C31" s="99"/>
      <c r="D31" s="99"/>
      <c r="E31" s="99"/>
      <c r="F31" s="99"/>
      <c r="G31" s="99"/>
      <c r="H31" s="99"/>
      <c r="I31" s="99"/>
      <c r="J31" s="99"/>
      <c r="K31" s="99"/>
      <c r="L31" s="99"/>
      <c r="M31" s="99"/>
      <c r="N31" s="99"/>
      <c r="O31" s="99"/>
      <c r="P31" s="99"/>
      <c r="Q31" s="99"/>
      <c r="R31" s="99"/>
      <c r="S31" s="99"/>
      <c r="T31" s="99"/>
      <c r="U31" s="98"/>
    </row>
    <row r="32" spans="1:22" ht="47.1" customHeight="1" x14ac:dyDescent="0.2">
      <c r="B32" s="97" t="s">
        <v>1033</v>
      </c>
      <c r="C32" s="99"/>
      <c r="D32" s="99"/>
      <c r="E32" s="99"/>
      <c r="F32" s="99"/>
      <c r="G32" s="99"/>
      <c r="H32" s="99"/>
      <c r="I32" s="99"/>
      <c r="J32" s="99"/>
      <c r="K32" s="99"/>
      <c r="L32" s="99"/>
      <c r="M32" s="99"/>
      <c r="N32" s="99"/>
      <c r="O32" s="99"/>
      <c r="P32" s="99"/>
      <c r="Q32" s="99"/>
      <c r="R32" s="99"/>
      <c r="S32" s="99"/>
      <c r="T32" s="99"/>
      <c r="U32" s="98"/>
    </row>
    <row r="33" spans="2:21" ht="181.5" customHeight="1" x14ac:dyDescent="0.2">
      <c r="B33" s="97" t="s">
        <v>1034</v>
      </c>
      <c r="C33" s="99"/>
      <c r="D33" s="99"/>
      <c r="E33" s="99"/>
      <c r="F33" s="99"/>
      <c r="G33" s="99"/>
      <c r="H33" s="99"/>
      <c r="I33" s="99"/>
      <c r="J33" s="99"/>
      <c r="K33" s="99"/>
      <c r="L33" s="99"/>
      <c r="M33" s="99"/>
      <c r="N33" s="99"/>
      <c r="O33" s="99"/>
      <c r="P33" s="99"/>
      <c r="Q33" s="99"/>
      <c r="R33" s="99"/>
      <c r="S33" s="99"/>
      <c r="T33" s="99"/>
      <c r="U33" s="98"/>
    </row>
    <row r="34" spans="2:21" ht="262.5" customHeight="1" x14ac:dyDescent="0.2">
      <c r="B34" s="97" t="s">
        <v>1035</v>
      </c>
      <c r="C34" s="99"/>
      <c r="D34" s="99"/>
      <c r="E34" s="99"/>
      <c r="F34" s="99"/>
      <c r="G34" s="99"/>
      <c r="H34" s="99"/>
      <c r="I34" s="99"/>
      <c r="J34" s="99"/>
      <c r="K34" s="99"/>
      <c r="L34" s="99"/>
      <c r="M34" s="99"/>
      <c r="N34" s="99"/>
      <c r="O34" s="99"/>
      <c r="P34" s="99"/>
      <c r="Q34" s="99"/>
      <c r="R34" s="99"/>
      <c r="S34" s="99"/>
      <c r="T34" s="99"/>
      <c r="U34" s="98"/>
    </row>
    <row r="35" spans="2:21" ht="144.75" customHeight="1" x14ac:dyDescent="0.2">
      <c r="B35" s="97" t="s">
        <v>1036</v>
      </c>
      <c r="C35" s="99"/>
      <c r="D35" s="99"/>
      <c r="E35" s="99"/>
      <c r="F35" s="99"/>
      <c r="G35" s="99"/>
      <c r="H35" s="99"/>
      <c r="I35" s="99"/>
      <c r="J35" s="99"/>
      <c r="K35" s="99"/>
      <c r="L35" s="99"/>
      <c r="M35" s="99"/>
      <c r="N35" s="99"/>
      <c r="O35" s="99"/>
      <c r="P35" s="99"/>
      <c r="Q35" s="99"/>
      <c r="R35" s="99"/>
      <c r="S35" s="99"/>
      <c r="T35" s="99"/>
      <c r="U35" s="98"/>
    </row>
    <row r="36" spans="2:21" ht="182.45" customHeight="1" x14ac:dyDescent="0.2">
      <c r="B36" s="97" t="s">
        <v>1037</v>
      </c>
      <c r="C36" s="99"/>
      <c r="D36" s="99"/>
      <c r="E36" s="99"/>
      <c r="F36" s="99"/>
      <c r="G36" s="99"/>
      <c r="H36" s="99"/>
      <c r="I36" s="99"/>
      <c r="J36" s="99"/>
      <c r="K36" s="99"/>
      <c r="L36" s="99"/>
      <c r="M36" s="99"/>
      <c r="N36" s="99"/>
      <c r="O36" s="99"/>
      <c r="P36" s="99"/>
      <c r="Q36" s="99"/>
      <c r="R36" s="99"/>
      <c r="S36" s="99"/>
      <c r="T36" s="99"/>
      <c r="U36" s="98"/>
    </row>
    <row r="37" spans="2:21" ht="55.5" customHeight="1" thickBot="1" x14ac:dyDescent="0.25">
      <c r="B37" s="100" t="s">
        <v>1038</v>
      </c>
      <c r="C37" s="102"/>
      <c r="D37" s="102"/>
      <c r="E37" s="102"/>
      <c r="F37" s="102"/>
      <c r="G37" s="102"/>
      <c r="H37" s="102"/>
      <c r="I37" s="102"/>
      <c r="J37" s="102"/>
      <c r="K37" s="102"/>
      <c r="L37" s="102"/>
      <c r="M37" s="102"/>
      <c r="N37" s="102"/>
      <c r="O37" s="102"/>
      <c r="P37" s="102"/>
      <c r="Q37" s="102"/>
      <c r="R37" s="102"/>
      <c r="S37" s="102"/>
      <c r="T37" s="102"/>
      <c r="U37" s="101"/>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J13"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1039</v>
      </c>
      <c r="D4" s="19" t="s">
        <v>1040</v>
      </c>
      <c r="E4" s="19"/>
      <c r="F4" s="19"/>
      <c r="G4" s="19"/>
      <c r="H4" s="19"/>
      <c r="I4" s="20"/>
      <c r="J4" s="21" t="s">
        <v>10</v>
      </c>
      <c r="K4" s="22" t="s">
        <v>11</v>
      </c>
      <c r="L4" s="23" t="s">
        <v>12</v>
      </c>
      <c r="M4" s="23"/>
      <c r="N4" s="23"/>
      <c r="O4" s="23"/>
      <c r="P4" s="21" t="s">
        <v>13</v>
      </c>
      <c r="Q4" s="23" t="s">
        <v>947</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948</v>
      </c>
      <c r="Q6" s="29"/>
      <c r="R6" s="33"/>
      <c r="S6" s="32" t="s">
        <v>24</v>
      </c>
      <c r="T6" s="29" t="s">
        <v>949</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1041</v>
      </c>
      <c r="D11" s="62"/>
      <c r="E11" s="62"/>
      <c r="F11" s="62"/>
      <c r="G11" s="62"/>
      <c r="H11" s="62"/>
      <c r="I11" s="62" t="s">
        <v>1042</v>
      </c>
      <c r="J11" s="62"/>
      <c r="K11" s="62"/>
      <c r="L11" s="62" t="s">
        <v>1043</v>
      </c>
      <c r="M11" s="62"/>
      <c r="N11" s="62"/>
      <c r="O11" s="62"/>
      <c r="P11" s="63" t="s">
        <v>1044</v>
      </c>
      <c r="Q11" s="63" t="s">
        <v>45</v>
      </c>
      <c r="R11" s="104">
        <v>9</v>
      </c>
      <c r="S11" s="104">
        <v>9</v>
      </c>
      <c r="T11" s="104">
        <v>0</v>
      </c>
      <c r="U11" s="64">
        <f t="shared" ref="U11:U20" si="0">IF(ISERR(T11/S11*100),"N/A",T11/S11*100)</f>
        <v>0</v>
      </c>
    </row>
    <row r="12" spans="1:34" ht="75" customHeight="1" thickTop="1" thickBot="1" x14ac:dyDescent="0.25">
      <c r="A12" s="60"/>
      <c r="B12" s="61" t="s">
        <v>46</v>
      </c>
      <c r="C12" s="62" t="s">
        <v>1045</v>
      </c>
      <c r="D12" s="62"/>
      <c r="E12" s="62"/>
      <c r="F12" s="62"/>
      <c r="G12" s="62"/>
      <c r="H12" s="62"/>
      <c r="I12" s="62" t="s">
        <v>1046</v>
      </c>
      <c r="J12" s="62"/>
      <c r="K12" s="62"/>
      <c r="L12" s="62" t="s">
        <v>1047</v>
      </c>
      <c r="M12" s="62"/>
      <c r="N12" s="62"/>
      <c r="O12" s="62"/>
      <c r="P12" s="63" t="s">
        <v>1048</v>
      </c>
      <c r="Q12" s="63" t="s">
        <v>51</v>
      </c>
      <c r="R12" s="104">
        <v>210</v>
      </c>
      <c r="S12" s="104">
        <v>210</v>
      </c>
      <c r="T12" s="104">
        <v>1200</v>
      </c>
      <c r="U12" s="64">
        <f t="shared" si="0"/>
        <v>571.42857142857144</v>
      </c>
    </row>
    <row r="13" spans="1:34" ht="75" customHeight="1" thickTop="1" x14ac:dyDescent="0.2">
      <c r="A13" s="60"/>
      <c r="B13" s="61" t="s">
        <v>52</v>
      </c>
      <c r="C13" s="62" t="s">
        <v>1049</v>
      </c>
      <c r="D13" s="62"/>
      <c r="E13" s="62"/>
      <c r="F13" s="62"/>
      <c r="G13" s="62"/>
      <c r="H13" s="62"/>
      <c r="I13" s="62" t="s">
        <v>1050</v>
      </c>
      <c r="J13" s="62"/>
      <c r="K13" s="62"/>
      <c r="L13" s="62" t="s">
        <v>1051</v>
      </c>
      <c r="M13" s="62"/>
      <c r="N13" s="62"/>
      <c r="O13" s="62"/>
      <c r="P13" s="63" t="s">
        <v>1052</v>
      </c>
      <c r="Q13" s="63" t="s">
        <v>51</v>
      </c>
      <c r="R13" s="63">
        <v>100</v>
      </c>
      <c r="S13" s="63">
        <v>100</v>
      </c>
      <c r="T13" s="63">
        <v>100</v>
      </c>
      <c r="U13" s="64">
        <f t="shared" si="0"/>
        <v>100</v>
      </c>
    </row>
    <row r="14" spans="1:34" ht="75" customHeight="1" x14ac:dyDescent="0.2">
      <c r="A14" s="60"/>
      <c r="B14" s="65" t="s">
        <v>57</v>
      </c>
      <c r="C14" s="66" t="s">
        <v>1053</v>
      </c>
      <c r="D14" s="66"/>
      <c r="E14" s="66"/>
      <c r="F14" s="66"/>
      <c r="G14" s="66"/>
      <c r="H14" s="66"/>
      <c r="I14" s="66" t="s">
        <v>1054</v>
      </c>
      <c r="J14" s="66"/>
      <c r="K14" s="66"/>
      <c r="L14" s="66" t="s">
        <v>1055</v>
      </c>
      <c r="M14" s="66"/>
      <c r="N14" s="66"/>
      <c r="O14" s="66"/>
      <c r="P14" s="67" t="s">
        <v>726</v>
      </c>
      <c r="Q14" s="67" t="s">
        <v>68</v>
      </c>
      <c r="R14" s="67">
        <v>100</v>
      </c>
      <c r="S14" s="67">
        <v>100</v>
      </c>
      <c r="T14" s="67">
        <v>103.67</v>
      </c>
      <c r="U14" s="68">
        <f t="shared" si="0"/>
        <v>103.67</v>
      </c>
    </row>
    <row r="15" spans="1:34" ht="75" customHeight="1" x14ac:dyDescent="0.2">
      <c r="A15" s="60"/>
      <c r="B15" s="65" t="s">
        <v>57</v>
      </c>
      <c r="C15" s="66" t="s">
        <v>1056</v>
      </c>
      <c r="D15" s="66"/>
      <c r="E15" s="66"/>
      <c r="F15" s="66"/>
      <c r="G15" s="66"/>
      <c r="H15" s="66"/>
      <c r="I15" s="66" t="s">
        <v>1057</v>
      </c>
      <c r="J15" s="66"/>
      <c r="K15" s="66"/>
      <c r="L15" s="66" t="s">
        <v>1058</v>
      </c>
      <c r="M15" s="66"/>
      <c r="N15" s="66"/>
      <c r="O15" s="66"/>
      <c r="P15" s="67" t="s">
        <v>1059</v>
      </c>
      <c r="Q15" s="67" t="s">
        <v>138</v>
      </c>
      <c r="R15" s="103">
        <v>11298</v>
      </c>
      <c r="S15" s="103">
        <v>11298</v>
      </c>
      <c r="T15" s="103">
        <v>11298</v>
      </c>
      <c r="U15" s="68">
        <f t="shared" si="0"/>
        <v>100</v>
      </c>
    </row>
    <row r="16" spans="1:34" ht="75" customHeight="1" thickBot="1" x14ac:dyDescent="0.25">
      <c r="A16" s="60"/>
      <c r="B16" s="65" t="s">
        <v>57</v>
      </c>
      <c r="C16" s="66" t="s">
        <v>1060</v>
      </c>
      <c r="D16" s="66"/>
      <c r="E16" s="66"/>
      <c r="F16" s="66"/>
      <c r="G16" s="66"/>
      <c r="H16" s="66"/>
      <c r="I16" s="66" t="s">
        <v>1061</v>
      </c>
      <c r="J16" s="66"/>
      <c r="K16" s="66"/>
      <c r="L16" s="66" t="s">
        <v>1062</v>
      </c>
      <c r="M16" s="66"/>
      <c r="N16" s="66"/>
      <c r="O16" s="66"/>
      <c r="P16" s="67" t="s">
        <v>1059</v>
      </c>
      <c r="Q16" s="67" t="s">
        <v>68</v>
      </c>
      <c r="R16" s="103">
        <v>5849</v>
      </c>
      <c r="S16" s="103">
        <v>5849</v>
      </c>
      <c r="T16" s="103">
        <v>5849</v>
      </c>
      <c r="U16" s="68">
        <f t="shared" si="0"/>
        <v>100</v>
      </c>
    </row>
    <row r="17" spans="1:22" ht="75" customHeight="1" thickTop="1" x14ac:dyDescent="0.2">
      <c r="A17" s="60"/>
      <c r="B17" s="61" t="s">
        <v>63</v>
      </c>
      <c r="C17" s="62" t="s">
        <v>1063</v>
      </c>
      <c r="D17" s="62"/>
      <c r="E17" s="62"/>
      <c r="F17" s="62"/>
      <c r="G17" s="62"/>
      <c r="H17" s="62"/>
      <c r="I17" s="62" t="s">
        <v>1064</v>
      </c>
      <c r="J17" s="62"/>
      <c r="K17" s="62"/>
      <c r="L17" s="62" t="s">
        <v>1065</v>
      </c>
      <c r="M17" s="62"/>
      <c r="N17" s="62"/>
      <c r="O17" s="62"/>
      <c r="P17" s="63" t="s">
        <v>1066</v>
      </c>
      <c r="Q17" s="63" t="s">
        <v>68</v>
      </c>
      <c r="R17" s="63">
        <v>100</v>
      </c>
      <c r="S17" s="63">
        <v>100</v>
      </c>
      <c r="T17" s="63">
        <v>100</v>
      </c>
      <c r="U17" s="64">
        <f t="shared" si="0"/>
        <v>100</v>
      </c>
    </row>
    <row r="18" spans="1:22" ht="75" customHeight="1" x14ac:dyDescent="0.2">
      <c r="A18" s="60"/>
      <c r="B18" s="65" t="s">
        <v>57</v>
      </c>
      <c r="C18" s="66" t="s">
        <v>1067</v>
      </c>
      <c r="D18" s="66"/>
      <c r="E18" s="66"/>
      <c r="F18" s="66"/>
      <c r="G18" s="66"/>
      <c r="H18" s="66"/>
      <c r="I18" s="66" t="s">
        <v>1068</v>
      </c>
      <c r="J18" s="66"/>
      <c r="K18" s="66"/>
      <c r="L18" s="66" t="s">
        <v>1069</v>
      </c>
      <c r="M18" s="66"/>
      <c r="N18" s="66"/>
      <c r="O18" s="66"/>
      <c r="P18" s="67" t="s">
        <v>1070</v>
      </c>
      <c r="Q18" s="67" t="s">
        <v>68</v>
      </c>
      <c r="R18" s="67">
        <v>100</v>
      </c>
      <c r="S18" s="67">
        <v>100</v>
      </c>
      <c r="T18" s="67">
        <v>110.6</v>
      </c>
      <c r="U18" s="68">
        <f t="shared" si="0"/>
        <v>110.6</v>
      </c>
    </row>
    <row r="19" spans="1:22" ht="75" customHeight="1" x14ac:dyDescent="0.2">
      <c r="A19" s="60"/>
      <c r="B19" s="65" t="s">
        <v>57</v>
      </c>
      <c r="C19" s="66" t="s">
        <v>1071</v>
      </c>
      <c r="D19" s="66"/>
      <c r="E19" s="66"/>
      <c r="F19" s="66"/>
      <c r="G19" s="66"/>
      <c r="H19" s="66"/>
      <c r="I19" s="66" t="s">
        <v>1072</v>
      </c>
      <c r="J19" s="66"/>
      <c r="K19" s="66"/>
      <c r="L19" s="66" t="s">
        <v>1073</v>
      </c>
      <c r="M19" s="66"/>
      <c r="N19" s="66"/>
      <c r="O19" s="66"/>
      <c r="P19" s="67" t="s">
        <v>1074</v>
      </c>
      <c r="Q19" s="67" t="s">
        <v>73</v>
      </c>
      <c r="R19" s="67">
        <v>100</v>
      </c>
      <c r="S19" s="67">
        <v>100</v>
      </c>
      <c r="T19" s="67">
        <v>100</v>
      </c>
      <c r="U19" s="68">
        <f t="shared" si="0"/>
        <v>100</v>
      </c>
    </row>
    <row r="20" spans="1:22" ht="75" customHeight="1" thickBot="1" x14ac:dyDescent="0.25">
      <c r="A20" s="60"/>
      <c r="B20" s="65" t="s">
        <v>57</v>
      </c>
      <c r="C20" s="66" t="s">
        <v>1075</v>
      </c>
      <c r="D20" s="66"/>
      <c r="E20" s="66"/>
      <c r="F20" s="66"/>
      <c r="G20" s="66"/>
      <c r="H20" s="66"/>
      <c r="I20" s="66" t="s">
        <v>1076</v>
      </c>
      <c r="J20" s="66"/>
      <c r="K20" s="66"/>
      <c r="L20" s="66" t="s">
        <v>1077</v>
      </c>
      <c r="M20" s="66"/>
      <c r="N20" s="66"/>
      <c r="O20" s="66"/>
      <c r="P20" s="67" t="s">
        <v>1078</v>
      </c>
      <c r="Q20" s="67" t="s">
        <v>73</v>
      </c>
      <c r="R20" s="103">
        <v>610</v>
      </c>
      <c r="S20" s="103">
        <v>610</v>
      </c>
      <c r="T20" s="103">
        <v>108</v>
      </c>
      <c r="U20" s="68">
        <f t="shared" si="0"/>
        <v>17.704918032786885</v>
      </c>
    </row>
    <row r="21" spans="1:22" ht="22.5" customHeight="1" thickTop="1" thickBot="1" x14ac:dyDescent="0.25">
      <c r="B21" s="13" t="s">
        <v>82</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2">
      <c r="B22" s="70"/>
      <c r="C22" s="71"/>
      <c r="D22" s="71"/>
      <c r="E22" s="71"/>
      <c r="F22" s="71"/>
      <c r="G22" s="71"/>
      <c r="H22" s="72"/>
      <c r="I22" s="72"/>
      <c r="J22" s="72"/>
      <c r="K22" s="72"/>
      <c r="L22" s="72"/>
      <c r="M22" s="72"/>
      <c r="N22" s="72"/>
      <c r="O22" s="72"/>
      <c r="P22" s="73"/>
      <c r="Q22" s="74"/>
      <c r="R22" s="75" t="s">
        <v>83</v>
      </c>
      <c r="S22" s="44" t="s">
        <v>84</v>
      </c>
      <c r="T22" s="75" t="s">
        <v>85</v>
      </c>
      <c r="U22" s="44" t="s">
        <v>86</v>
      </c>
    </row>
    <row r="23" spans="1:22" ht="26.25" customHeight="1" thickBot="1" x14ac:dyDescent="0.25">
      <c r="B23" s="76"/>
      <c r="C23" s="77"/>
      <c r="D23" s="77"/>
      <c r="E23" s="77"/>
      <c r="F23" s="77"/>
      <c r="G23" s="77"/>
      <c r="H23" s="78"/>
      <c r="I23" s="78"/>
      <c r="J23" s="78"/>
      <c r="K23" s="78"/>
      <c r="L23" s="78"/>
      <c r="M23" s="78"/>
      <c r="N23" s="78"/>
      <c r="O23" s="78"/>
      <c r="P23" s="79"/>
      <c r="Q23" s="80"/>
      <c r="R23" s="81" t="s">
        <v>87</v>
      </c>
      <c r="S23" s="80" t="s">
        <v>87</v>
      </c>
      <c r="T23" s="80" t="s">
        <v>87</v>
      </c>
      <c r="U23" s="80" t="s">
        <v>88</v>
      </c>
    </row>
    <row r="24" spans="1:22" ht="13.5" customHeight="1" thickBot="1" x14ac:dyDescent="0.25">
      <c r="B24" s="82" t="s">
        <v>89</v>
      </c>
      <c r="C24" s="83"/>
      <c r="D24" s="83"/>
      <c r="E24" s="84"/>
      <c r="F24" s="84"/>
      <c r="G24" s="84"/>
      <c r="H24" s="85"/>
      <c r="I24" s="85"/>
      <c r="J24" s="85"/>
      <c r="K24" s="85"/>
      <c r="L24" s="85"/>
      <c r="M24" s="85"/>
      <c r="N24" s="85"/>
      <c r="O24" s="85"/>
      <c r="P24" s="86"/>
      <c r="Q24" s="86"/>
      <c r="R24" s="87">
        <f>610.915973</f>
        <v>610.91597300000001</v>
      </c>
      <c r="S24" s="87">
        <f>610.915973</f>
        <v>610.91597300000001</v>
      </c>
      <c r="T24" s="87">
        <f>1405.85985579999</f>
        <v>1405.8598557999901</v>
      </c>
      <c r="U24" s="88">
        <f>+IF(ISERR(T24/S24*100),"N/A",T24/S24*100)</f>
        <v>230.123276838923</v>
      </c>
    </row>
    <row r="25" spans="1:22" ht="13.5" customHeight="1" thickBot="1" x14ac:dyDescent="0.25">
      <c r="B25" s="89" t="s">
        <v>90</v>
      </c>
      <c r="C25" s="90"/>
      <c r="D25" s="90"/>
      <c r="E25" s="91"/>
      <c r="F25" s="91"/>
      <c r="G25" s="91"/>
      <c r="H25" s="92"/>
      <c r="I25" s="92"/>
      <c r="J25" s="92"/>
      <c r="K25" s="92"/>
      <c r="L25" s="92"/>
      <c r="M25" s="92"/>
      <c r="N25" s="92"/>
      <c r="O25" s="92"/>
      <c r="P25" s="93"/>
      <c r="Q25" s="93"/>
      <c r="R25" s="87">
        <f>1405.85985579999</f>
        <v>1405.8598557999901</v>
      </c>
      <c r="S25" s="87">
        <f>1405.85985579999</f>
        <v>1405.8598557999901</v>
      </c>
      <c r="T25" s="87">
        <f>1405.85985579999</f>
        <v>1405.8598557999901</v>
      </c>
      <c r="U25" s="88">
        <f>+IF(ISERR(T25/S25*100),"N/A",T25/S25*100)</f>
        <v>100</v>
      </c>
    </row>
    <row r="26" spans="1:22" ht="14.85" customHeight="1" thickTop="1" thickBot="1" x14ac:dyDescent="0.25">
      <c r="B26" s="13" t="s">
        <v>91</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4" t="s">
        <v>92</v>
      </c>
      <c r="C27" s="96"/>
      <c r="D27" s="96"/>
      <c r="E27" s="96"/>
      <c r="F27" s="96"/>
      <c r="G27" s="96"/>
      <c r="H27" s="96"/>
      <c r="I27" s="96"/>
      <c r="J27" s="96"/>
      <c r="K27" s="96"/>
      <c r="L27" s="96"/>
      <c r="M27" s="96"/>
      <c r="N27" s="96"/>
      <c r="O27" s="96"/>
      <c r="P27" s="96"/>
      <c r="Q27" s="96"/>
      <c r="R27" s="96"/>
      <c r="S27" s="96"/>
      <c r="T27" s="96"/>
      <c r="U27" s="95"/>
    </row>
    <row r="28" spans="1:22" ht="54.95" customHeight="1" x14ac:dyDescent="0.2">
      <c r="B28" s="97" t="s">
        <v>1079</v>
      </c>
      <c r="C28" s="99"/>
      <c r="D28" s="99"/>
      <c r="E28" s="99"/>
      <c r="F28" s="99"/>
      <c r="G28" s="99"/>
      <c r="H28" s="99"/>
      <c r="I28" s="99"/>
      <c r="J28" s="99"/>
      <c r="K28" s="99"/>
      <c r="L28" s="99"/>
      <c r="M28" s="99"/>
      <c r="N28" s="99"/>
      <c r="O28" s="99"/>
      <c r="P28" s="99"/>
      <c r="Q28" s="99"/>
      <c r="R28" s="99"/>
      <c r="S28" s="99"/>
      <c r="T28" s="99"/>
      <c r="U28" s="98"/>
    </row>
    <row r="29" spans="1:22" ht="53.45" customHeight="1" x14ac:dyDescent="0.2">
      <c r="B29" s="97" t="s">
        <v>1080</v>
      </c>
      <c r="C29" s="99"/>
      <c r="D29" s="99"/>
      <c r="E29" s="99"/>
      <c r="F29" s="99"/>
      <c r="G29" s="99"/>
      <c r="H29" s="99"/>
      <c r="I29" s="99"/>
      <c r="J29" s="99"/>
      <c r="K29" s="99"/>
      <c r="L29" s="99"/>
      <c r="M29" s="99"/>
      <c r="N29" s="99"/>
      <c r="O29" s="99"/>
      <c r="P29" s="99"/>
      <c r="Q29" s="99"/>
      <c r="R29" s="99"/>
      <c r="S29" s="99"/>
      <c r="T29" s="99"/>
      <c r="U29" s="98"/>
    </row>
    <row r="30" spans="1:22" ht="111.95" customHeight="1" x14ac:dyDescent="0.2">
      <c r="B30" s="97" t="s">
        <v>1081</v>
      </c>
      <c r="C30" s="99"/>
      <c r="D30" s="99"/>
      <c r="E30" s="99"/>
      <c r="F30" s="99"/>
      <c r="G30" s="99"/>
      <c r="H30" s="99"/>
      <c r="I30" s="99"/>
      <c r="J30" s="99"/>
      <c r="K30" s="99"/>
      <c r="L30" s="99"/>
      <c r="M30" s="99"/>
      <c r="N30" s="99"/>
      <c r="O30" s="99"/>
      <c r="P30" s="99"/>
      <c r="Q30" s="99"/>
      <c r="R30" s="99"/>
      <c r="S30" s="99"/>
      <c r="T30" s="99"/>
      <c r="U30" s="98"/>
    </row>
    <row r="31" spans="1:22" ht="76.7" customHeight="1" x14ac:dyDescent="0.2">
      <c r="B31" s="97" t="s">
        <v>1082</v>
      </c>
      <c r="C31" s="99"/>
      <c r="D31" s="99"/>
      <c r="E31" s="99"/>
      <c r="F31" s="99"/>
      <c r="G31" s="99"/>
      <c r="H31" s="99"/>
      <c r="I31" s="99"/>
      <c r="J31" s="99"/>
      <c r="K31" s="99"/>
      <c r="L31" s="99"/>
      <c r="M31" s="99"/>
      <c r="N31" s="99"/>
      <c r="O31" s="99"/>
      <c r="P31" s="99"/>
      <c r="Q31" s="99"/>
      <c r="R31" s="99"/>
      <c r="S31" s="99"/>
      <c r="T31" s="99"/>
      <c r="U31" s="98"/>
    </row>
    <row r="32" spans="1:22" ht="45.2" customHeight="1" x14ac:dyDescent="0.2">
      <c r="B32" s="97" t="s">
        <v>1083</v>
      </c>
      <c r="C32" s="99"/>
      <c r="D32" s="99"/>
      <c r="E32" s="99"/>
      <c r="F32" s="99"/>
      <c r="G32" s="99"/>
      <c r="H32" s="99"/>
      <c r="I32" s="99"/>
      <c r="J32" s="99"/>
      <c r="K32" s="99"/>
      <c r="L32" s="99"/>
      <c r="M32" s="99"/>
      <c r="N32" s="99"/>
      <c r="O32" s="99"/>
      <c r="P32" s="99"/>
      <c r="Q32" s="99"/>
      <c r="R32" s="99"/>
      <c r="S32" s="99"/>
      <c r="T32" s="99"/>
      <c r="U32" s="98"/>
    </row>
    <row r="33" spans="2:21" ht="44.85" customHeight="1" x14ac:dyDescent="0.2">
      <c r="B33" s="97" t="s">
        <v>1084</v>
      </c>
      <c r="C33" s="99"/>
      <c r="D33" s="99"/>
      <c r="E33" s="99"/>
      <c r="F33" s="99"/>
      <c r="G33" s="99"/>
      <c r="H33" s="99"/>
      <c r="I33" s="99"/>
      <c r="J33" s="99"/>
      <c r="K33" s="99"/>
      <c r="L33" s="99"/>
      <c r="M33" s="99"/>
      <c r="N33" s="99"/>
      <c r="O33" s="99"/>
      <c r="P33" s="99"/>
      <c r="Q33" s="99"/>
      <c r="R33" s="99"/>
      <c r="S33" s="99"/>
      <c r="T33" s="99"/>
      <c r="U33" s="98"/>
    </row>
    <row r="34" spans="2:21" ht="111.75" customHeight="1" x14ac:dyDescent="0.2">
      <c r="B34" s="97" t="s">
        <v>1085</v>
      </c>
      <c r="C34" s="99"/>
      <c r="D34" s="99"/>
      <c r="E34" s="99"/>
      <c r="F34" s="99"/>
      <c r="G34" s="99"/>
      <c r="H34" s="99"/>
      <c r="I34" s="99"/>
      <c r="J34" s="99"/>
      <c r="K34" s="99"/>
      <c r="L34" s="99"/>
      <c r="M34" s="99"/>
      <c r="N34" s="99"/>
      <c r="O34" s="99"/>
      <c r="P34" s="99"/>
      <c r="Q34" s="99"/>
      <c r="R34" s="99"/>
      <c r="S34" s="99"/>
      <c r="T34" s="99"/>
      <c r="U34" s="98"/>
    </row>
    <row r="35" spans="2:21" ht="109.35" customHeight="1" x14ac:dyDescent="0.2">
      <c r="B35" s="97" t="s">
        <v>1086</v>
      </c>
      <c r="C35" s="99"/>
      <c r="D35" s="99"/>
      <c r="E35" s="99"/>
      <c r="F35" s="99"/>
      <c r="G35" s="99"/>
      <c r="H35" s="99"/>
      <c r="I35" s="99"/>
      <c r="J35" s="99"/>
      <c r="K35" s="99"/>
      <c r="L35" s="99"/>
      <c r="M35" s="99"/>
      <c r="N35" s="99"/>
      <c r="O35" s="99"/>
      <c r="P35" s="99"/>
      <c r="Q35" s="99"/>
      <c r="R35" s="99"/>
      <c r="S35" s="99"/>
      <c r="T35" s="99"/>
      <c r="U35" s="98"/>
    </row>
    <row r="36" spans="2:21" ht="115.7" customHeight="1" x14ac:dyDescent="0.2">
      <c r="B36" s="97" t="s">
        <v>1087</v>
      </c>
      <c r="C36" s="99"/>
      <c r="D36" s="99"/>
      <c r="E36" s="99"/>
      <c r="F36" s="99"/>
      <c r="G36" s="99"/>
      <c r="H36" s="99"/>
      <c r="I36" s="99"/>
      <c r="J36" s="99"/>
      <c r="K36" s="99"/>
      <c r="L36" s="99"/>
      <c r="M36" s="99"/>
      <c r="N36" s="99"/>
      <c r="O36" s="99"/>
      <c r="P36" s="99"/>
      <c r="Q36" s="99"/>
      <c r="R36" s="99"/>
      <c r="S36" s="99"/>
      <c r="T36" s="99"/>
      <c r="U36" s="98"/>
    </row>
    <row r="37" spans="2:21" ht="90.95" customHeight="1" thickBot="1" x14ac:dyDescent="0.25">
      <c r="B37" s="100" t="s">
        <v>1088</v>
      </c>
      <c r="C37" s="102"/>
      <c r="D37" s="102"/>
      <c r="E37" s="102"/>
      <c r="F37" s="102"/>
      <c r="G37" s="102"/>
      <c r="H37" s="102"/>
      <c r="I37" s="102"/>
      <c r="J37" s="102"/>
      <c r="K37" s="102"/>
      <c r="L37" s="102"/>
      <c r="M37" s="102"/>
      <c r="N37" s="102"/>
      <c r="O37" s="102"/>
      <c r="P37" s="102"/>
      <c r="Q37" s="102"/>
      <c r="R37" s="102"/>
      <c r="S37" s="102"/>
      <c r="T37" s="102"/>
      <c r="U37" s="101"/>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J13"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1089</v>
      </c>
      <c r="D4" s="19" t="s">
        <v>1090</v>
      </c>
      <c r="E4" s="19"/>
      <c r="F4" s="19"/>
      <c r="G4" s="19"/>
      <c r="H4" s="19"/>
      <c r="I4" s="20"/>
      <c r="J4" s="21" t="s">
        <v>10</v>
      </c>
      <c r="K4" s="22" t="s">
        <v>11</v>
      </c>
      <c r="L4" s="23" t="s">
        <v>12</v>
      </c>
      <c r="M4" s="23"/>
      <c r="N4" s="23"/>
      <c r="O4" s="23"/>
      <c r="P4" s="21" t="s">
        <v>13</v>
      </c>
      <c r="Q4" s="23" t="s">
        <v>191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193</v>
      </c>
      <c r="Q6" s="29"/>
      <c r="R6" s="33"/>
      <c r="S6" s="32" t="s">
        <v>24</v>
      </c>
      <c r="T6" s="29" t="s">
        <v>194</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1091</v>
      </c>
      <c r="D11" s="62"/>
      <c r="E11" s="62"/>
      <c r="F11" s="62"/>
      <c r="G11" s="62"/>
      <c r="H11" s="62"/>
      <c r="I11" s="62" t="s">
        <v>1092</v>
      </c>
      <c r="J11" s="62"/>
      <c r="K11" s="62"/>
      <c r="L11" s="62" t="s">
        <v>1093</v>
      </c>
      <c r="M11" s="62"/>
      <c r="N11" s="62"/>
      <c r="O11" s="62"/>
      <c r="P11" s="63" t="s">
        <v>201</v>
      </c>
      <c r="Q11" s="63" t="s">
        <v>45</v>
      </c>
      <c r="R11" s="63">
        <v>3.01</v>
      </c>
      <c r="S11" s="63">
        <v>3.01</v>
      </c>
      <c r="T11" s="63">
        <v>3.01</v>
      </c>
      <c r="U11" s="64">
        <f>IF(ISERR(T11/S11*100),"N/A",T11/S11*100)</f>
        <v>100</v>
      </c>
    </row>
    <row r="12" spans="1:34" ht="75" customHeight="1" thickTop="1" thickBot="1" x14ac:dyDescent="0.25">
      <c r="A12" s="60"/>
      <c r="B12" s="61" t="s">
        <v>46</v>
      </c>
      <c r="C12" s="62" t="s">
        <v>1094</v>
      </c>
      <c r="D12" s="62"/>
      <c r="E12" s="62"/>
      <c r="F12" s="62"/>
      <c r="G12" s="62"/>
      <c r="H12" s="62"/>
      <c r="I12" s="62" t="s">
        <v>1095</v>
      </c>
      <c r="J12" s="62"/>
      <c r="K12" s="62"/>
      <c r="L12" s="62" t="s">
        <v>1096</v>
      </c>
      <c r="M12" s="62"/>
      <c r="N12" s="62"/>
      <c r="O12" s="62"/>
      <c r="P12" s="63" t="s">
        <v>50</v>
      </c>
      <c r="Q12" s="63" t="s">
        <v>45</v>
      </c>
      <c r="R12" s="63">
        <v>27.83</v>
      </c>
      <c r="S12" s="63">
        <v>27.83</v>
      </c>
      <c r="T12" s="63">
        <v>27.83</v>
      </c>
      <c r="U12" s="64">
        <f>IF(ISERR((S12-T12)*100/S12+100),"N/A",(S12-T12)*100/S12+100)</f>
        <v>100</v>
      </c>
    </row>
    <row r="13" spans="1:34" ht="75" customHeight="1" thickTop="1" x14ac:dyDescent="0.2">
      <c r="A13" s="60"/>
      <c r="B13" s="61" t="s">
        <v>52</v>
      </c>
      <c r="C13" s="62" t="s">
        <v>1097</v>
      </c>
      <c r="D13" s="62"/>
      <c r="E13" s="62"/>
      <c r="F13" s="62"/>
      <c r="G13" s="62"/>
      <c r="H13" s="62"/>
      <c r="I13" s="62" t="s">
        <v>1098</v>
      </c>
      <c r="J13" s="62"/>
      <c r="K13" s="62"/>
      <c r="L13" s="62" t="s">
        <v>1099</v>
      </c>
      <c r="M13" s="62"/>
      <c r="N13" s="62"/>
      <c r="O13" s="62"/>
      <c r="P13" s="63" t="s">
        <v>1100</v>
      </c>
      <c r="Q13" s="63" t="s">
        <v>45</v>
      </c>
      <c r="R13" s="63">
        <v>40.03</v>
      </c>
      <c r="S13" s="63">
        <v>40.03</v>
      </c>
      <c r="T13" s="63">
        <v>40.03</v>
      </c>
      <c r="U13" s="64">
        <f t="shared" ref="U13:U19" si="0">IF(ISERR(T13/S13*100),"N/A",T13/S13*100)</f>
        <v>100</v>
      </c>
    </row>
    <row r="14" spans="1:34" ht="75" customHeight="1" thickBot="1" x14ac:dyDescent="0.25">
      <c r="A14" s="60"/>
      <c r="B14" s="65" t="s">
        <v>57</v>
      </c>
      <c r="C14" s="66" t="s">
        <v>1101</v>
      </c>
      <c r="D14" s="66"/>
      <c r="E14" s="66"/>
      <c r="F14" s="66"/>
      <c r="G14" s="66"/>
      <c r="H14" s="66"/>
      <c r="I14" s="66" t="s">
        <v>1102</v>
      </c>
      <c r="J14" s="66"/>
      <c r="K14" s="66"/>
      <c r="L14" s="66" t="s">
        <v>1103</v>
      </c>
      <c r="M14" s="66"/>
      <c r="N14" s="66"/>
      <c r="O14" s="66"/>
      <c r="P14" s="67" t="s">
        <v>371</v>
      </c>
      <c r="Q14" s="67" t="s">
        <v>503</v>
      </c>
      <c r="R14" s="67">
        <v>55.04</v>
      </c>
      <c r="S14" s="67">
        <v>55.04</v>
      </c>
      <c r="T14" s="67">
        <v>55.04</v>
      </c>
      <c r="U14" s="68">
        <f t="shared" si="0"/>
        <v>100</v>
      </c>
    </row>
    <row r="15" spans="1:34" ht="75" customHeight="1" thickTop="1" x14ac:dyDescent="0.2">
      <c r="A15" s="60"/>
      <c r="B15" s="61" t="s">
        <v>63</v>
      </c>
      <c r="C15" s="62" t="s">
        <v>1104</v>
      </c>
      <c r="D15" s="62"/>
      <c r="E15" s="62"/>
      <c r="F15" s="62"/>
      <c r="G15" s="62"/>
      <c r="H15" s="62"/>
      <c r="I15" s="62" t="s">
        <v>1105</v>
      </c>
      <c r="J15" s="62"/>
      <c r="K15" s="62"/>
      <c r="L15" s="62" t="s">
        <v>1106</v>
      </c>
      <c r="M15" s="62"/>
      <c r="N15" s="62"/>
      <c r="O15" s="62"/>
      <c r="P15" s="63" t="s">
        <v>1107</v>
      </c>
      <c r="Q15" s="63" t="s">
        <v>73</v>
      </c>
      <c r="R15" s="63">
        <v>43.48</v>
      </c>
      <c r="S15" s="63">
        <v>43.48</v>
      </c>
      <c r="T15" s="63">
        <v>43.48</v>
      </c>
      <c r="U15" s="64">
        <f t="shared" si="0"/>
        <v>100</v>
      </c>
    </row>
    <row r="16" spans="1:34" ht="75" customHeight="1" x14ac:dyDescent="0.2">
      <c r="A16" s="60"/>
      <c r="B16" s="65" t="s">
        <v>57</v>
      </c>
      <c r="C16" s="66" t="s">
        <v>1108</v>
      </c>
      <c r="D16" s="66"/>
      <c r="E16" s="66"/>
      <c r="F16" s="66"/>
      <c r="G16" s="66"/>
      <c r="H16" s="66"/>
      <c r="I16" s="66" t="s">
        <v>1109</v>
      </c>
      <c r="J16" s="66"/>
      <c r="K16" s="66"/>
      <c r="L16" s="66" t="s">
        <v>1110</v>
      </c>
      <c r="M16" s="66"/>
      <c r="N16" s="66"/>
      <c r="O16" s="66"/>
      <c r="P16" s="67" t="s">
        <v>299</v>
      </c>
      <c r="Q16" s="67" t="s">
        <v>73</v>
      </c>
      <c r="R16" s="67">
        <v>14.71</v>
      </c>
      <c r="S16" s="67">
        <v>14.71</v>
      </c>
      <c r="T16" s="67">
        <v>14.71</v>
      </c>
      <c r="U16" s="68">
        <f t="shared" si="0"/>
        <v>100</v>
      </c>
    </row>
    <row r="17" spans="1:22" ht="75" customHeight="1" x14ac:dyDescent="0.2">
      <c r="A17" s="60"/>
      <c r="B17" s="65" t="s">
        <v>57</v>
      </c>
      <c r="C17" s="66" t="s">
        <v>1111</v>
      </c>
      <c r="D17" s="66"/>
      <c r="E17" s="66"/>
      <c r="F17" s="66"/>
      <c r="G17" s="66"/>
      <c r="H17" s="66"/>
      <c r="I17" s="66" t="s">
        <v>1112</v>
      </c>
      <c r="J17" s="66"/>
      <c r="K17" s="66"/>
      <c r="L17" s="66" t="s">
        <v>1113</v>
      </c>
      <c r="M17" s="66"/>
      <c r="N17" s="66"/>
      <c r="O17" s="66"/>
      <c r="P17" s="67" t="s">
        <v>1114</v>
      </c>
      <c r="Q17" s="67" t="s">
        <v>73</v>
      </c>
      <c r="R17" s="67">
        <v>4</v>
      </c>
      <c r="S17" s="67">
        <v>4</v>
      </c>
      <c r="T17" s="67">
        <v>4</v>
      </c>
      <c r="U17" s="68">
        <f t="shared" si="0"/>
        <v>100</v>
      </c>
    </row>
    <row r="18" spans="1:22" ht="75" customHeight="1" x14ac:dyDescent="0.2">
      <c r="A18" s="60"/>
      <c r="B18" s="65" t="s">
        <v>57</v>
      </c>
      <c r="C18" s="66" t="s">
        <v>1115</v>
      </c>
      <c r="D18" s="66"/>
      <c r="E18" s="66"/>
      <c r="F18" s="66"/>
      <c r="G18" s="66"/>
      <c r="H18" s="66"/>
      <c r="I18" s="66" t="s">
        <v>1116</v>
      </c>
      <c r="J18" s="66"/>
      <c r="K18" s="66"/>
      <c r="L18" s="66" t="s">
        <v>1117</v>
      </c>
      <c r="M18" s="66"/>
      <c r="N18" s="66"/>
      <c r="O18" s="66"/>
      <c r="P18" s="67" t="s">
        <v>50</v>
      </c>
      <c r="Q18" s="67" t="s">
        <v>73</v>
      </c>
      <c r="R18" s="67">
        <v>12.73</v>
      </c>
      <c r="S18" s="67">
        <v>12.73</v>
      </c>
      <c r="T18" s="67">
        <v>12.73</v>
      </c>
      <c r="U18" s="68">
        <f t="shared" si="0"/>
        <v>100</v>
      </c>
    </row>
    <row r="19" spans="1:22" ht="75" customHeight="1" thickBot="1" x14ac:dyDescent="0.25">
      <c r="A19" s="60"/>
      <c r="B19" s="65" t="s">
        <v>57</v>
      </c>
      <c r="C19" s="66" t="s">
        <v>1118</v>
      </c>
      <c r="D19" s="66"/>
      <c r="E19" s="66"/>
      <c r="F19" s="66"/>
      <c r="G19" s="66"/>
      <c r="H19" s="66"/>
      <c r="I19" s="66" t="s">
        <v>1119</v>
      </c>
      <c r="J19" s="66"/>
      <c r="K19" s="66"/>
      <c r="L19" s="66" t="s">
        <v>1120</v>
      </c>
      <c r="M19" s="66"/>
      <c r="N19" s="66"/>
      <c r="O19" s="66"/>
      <c r="P19" s="67" t="s">
        <v>50</v>
      </c>
      <c r="Q19" s="67" t="s">
        <v>73</v>
      </c>
      <c r="R19" s="67">
        <v>14</v>
      </c>
      <c r="S19" s="67">
        <v>14</v>
      </c>
      <c r="T19" s="67">
        <v>14</v>
      </c>
      <c r="U19" s="68">
        <f t="shared" si="0"/>
        <v>100</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37.166662</f>
        <v>37.166662000000002</v>
      </c>
      <c r="S23" s="87">
        <f>37.166662</f>
        <v>37.166662000000002</v>
      </c>
      <c r="T23" s="87">
        <f>30.9547268999999</f>
        <v>30.954726899999901</v>
      </c>
      <c r="U23" s="88">
        <f>+IF(ISERR(T23/S23*100),"N/A",T23/S23*100)</f>
        <v>83.286271174957548</v>
      </c>
    </row>
    <row r="24" spans="1:22" ht="13.5" customHeight="1" thickBot="1" x14ac:dyDescent="0.25">
      <c r="B24" s="89" t="s">
        <v>90</v>
      </c>
      <c r="C24" s="90"/>
      <c r="D24" s="90"/>
      <c r="E24" s="91"/>
      <c r="F24" s="91"/>
      <c r="G24" s="91"/>
      <c r="H24" s="92"/>
      <c r="I24" s="92"/>
      <c r="J24" s="92"/>
      <c r="K24" s="92"/>
      <c r="L24" s="92"/>
      <c r="M24" s="92"/>
      <c r="N24" s="92"/>
      <c r="O24" s="92"/>
      <c r="P24" s="93"/>
      <c r="Q24" s="93"/>
      <c r="R24" s="87">
        <f>30.7547268999999</f>
        <v>30.754726899999898</v>
      </c>
      <c r="S24" s="87">
        <f>30.7547268999999</f>
        <v>30.754726899999898</v>
      </c>
      <c r="T24" s="87">
        <f>30.9547268999999</f>
        <v>30.954726899999901</v>
      </c>
      <c r="U24" s="88">
        <f>+IF(ISERR(T24/S24*100),"N/A",T24/S24*100)</f>
        <v>100.65030653873244</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135.75" customHeight="1" x14ac:dyDescent="0.2">
      <c r="B27" s="97" t="s">
        <v>1121</v>
      </c>
      <c r="C27" s="99"/>
      <c r="D27" s="99"/>
      <c r="E27" s="99"/>
      <c r="F27" s="99"/>
      <c r="G27" s="99"/>
      <c r="H27" s="99"/>
      <c r="I27" s="99"/>
      <c r="J27" s="99"/>
      <c r="K27" s="99"/>
      <c r="L27" s="99"/>
      <c r="M27" s="99"/>
      <c r="N27" s="99"/>
      <c r="O27" s="99"/>
      <c r="P27" s="99"/>
      <c r="Q27" s="99"/>
      <c r="R27" s="99"/>
      <c r="S27" s="99"/>
      <c r="T27" s="99"/>
      <c r="U27" s="98"/>
    </row>
    <row r="28" spans="1:22" ht="88.35" customHeight="1" x14ac:dyDescent="0.2">
      <c r="B28" s="97" t="s">
        <v>1122</v>
      </c>
      <c r="C28" s="99"/>
      <c r="D28" s="99"/>
      <c r="E28" s="99"/>
      <c r="F28" s="99"/>
      <c r="G28" s="99"/>
      <c r="H28" s="99"/>
      <c r="I28" s="99"/>
      <c r="J28" s="99"/>
      <c r="K28" s="99"/>
      <c r="L28" s="99"/>
      <c r="M28" s="99"/>
      <c r="N28" s="99"/>
      <c r="O28" s="99"/>
      <c r="P28" s="99"/>
      <c r="Q28" s="99"/>
      <c r="R28" s="99"/>
      <c r="S28" s="99"/>
      <c r="T28" s="99"/>
      <c r="U28" s="98"/>
    </row>
    <row r="29" spans="1:22" ht="35.1" customHeight="1" x14ac:dyDescent="0.2">
      <c r="B29" s="97" t="s">
        <v>1123</v>
      </c>
      <c r="C29" s="99"/>
      <c r="D29" s="99"/>
      <c r="E29" s="99"/>
      <c r="F29" s="99"/>
      <c r="G29" s="99"/>
      <c r="H29" s="99"/>
      <c r="I29" s="99"/>
      <c r="J29" s="99"/>
      <c r="K29" s="99"/>
      <c r="L29" s="99"/>
      <c r="M29" s="99"/>
      <c r="N29" s="99"/>
      <c r="O29" s="99"/>
      <c r="P29" s="99"/>
      <c r="Q29" s="99"/>
      <c r="R29" s="99"/>
      <c r="S29" s="99"/>
      <c r="T29" s="99"/>
      <c r="U29" s="98"/>
    </row>
    <row r="30" spans="1:22" ht="36.200000000000003" customHeight="1" x14ac:dyDescent="0.2">
      <c r="B30" s="97" t="s">
        <v>1124</v>
      </c>
      <c r="C30" s="99"/>
      <c r="D30" s="99"/>
      <c r="E30" s="99"/>
      <c r="F30" s="99"/>
      <c r="G30" s="99"/>
      <c r="H30" s="99"/>
      <c r="I30" s="99"/>
      <c r="J30" s="99"/>
      <c r="K30" s="99"/>
      <c r="L30" s="99"/>
      <c r="M30" s="99"/>
      <c r="N30" s="99"/>
      <c r="O30" s="99"/>
      <c r="P30" s="99"/>
      <c r="Q30" s="99"/>
      <c r="R30" s="99"/>
      <c r="S30" s="99"/>
      <c r="T30" s="99"/>
      <c r="U30" s="98"/>
    </row>
    <row r="31" spans="1:22" ht="62.85" customHeight="1" x14ac:dyDescent="0.2">
      <c r="B31" s="97" t="s">
        <v>1125</v>
      </c>
      <c r="C31" s="99"/>
      <c r="D31" s="99"/>
      <c r="E31" s="99"/>
      <c r="F31" s="99"/>
      <c r="G31" s="99"/>
      <c r="H31" s="99"/>
      <c r="I31" s="99"/>
      <c r="J31" s="99"/>
      <c r="K31" s="99"/>
      <c r="L31" s="99"/>
      <c r="M31" s="99"/>
      <c r="N31" s="99"/>
      <c r="O31" s="99"/>
      <c r="P31" s="99"/>
      <c r="Q31" s="99"/>
      <c r="R31" s="99"/>
      <c r="S31" s="99"/>
      <c r="T31" s="99"/>
      <c r="U31" s="98"/>
    </row>
    <row r="32" spans="1:22" ht="82.7" customHeight="1" x14ac:dyDescent="0.2">
      <c r="B32" s="97" t="s">
        <v>1126</v>
      </c>
      <c r="C32" s="99"/>
      <c r="D32" s="99"/>
      <c r="E32" s="99"/>
      <c r="F32" s="99"/>
      <c r="G32" s="99"/>
      <c r="H32" s="99"/>
      <c r="I32" s="99"/>
      <c r="J32" s="99"/>
      <c r="K32" s="99"/>
      <c r="L32" s="99"/>
      <c r="M32" s="99"/>
      <c r="N32" s="99"/>
      <c r="O32" s="99"/>
      <c r="P32" s="99"/>
      <c r="Q32" s="99"/>
      <c r="R32" s="99"/>
      <c r="S32" s="99"/>
      <c r="T32" s="99"/>
      <c r="U32" s="98"/>
    </row>
    <row r="33" spans="2:21" ht="22.5" customHeight="1" x14ac:dyDescent="0.2">
      <c r="B33" s="97" t="s">
        <v>1127</v>
      </c>
      <c r="C33" s="99"/>
      <c r="D33" s="99"/>
      <c r="E33" s="99"/>
      <c r="F33" s="99"/>
      <c r="G33" s="99"/>
      <c r="H33" s="99"/>
      <c r="I33" s="99"/>
      <c r="J33" s="99"/>
      <c r="K33" s="99"/>
      <c r="L33" s="99"/>
      <c r="M33" s="99"/>
      <c r="N33" s="99"/>
      <c r="O33" s="99"/>
      <c r="P33" s="99"/>
      <c r="Q33" s="99"/>
      <c r="R33" s="99"/>
      <c r="S33" s="99"/>
      <c r="T33" s="99"/>
      <c r="U33" s="98"/>
    </row>
    <row r="34" spans="2:21" ht="57.6" customHeight="1" x14ac:dyDescent="0.2">
      <c r="B34" s="97" t="s">
        <v>1128</v>
      </c>
      <c r="C34" s="99"/>
      <c r="D34" s="99"/>
      <c r="E34" s="99"/>
      <c r="F34" s="99"/>
      <c r="G34" s="99"/>
      <c r="H34" s="99"/>
      <c r="I34" s="99"/>
      <c r="J34" s="99"/>
      <c r="K34" s="99"/>
      <c r="L34" s="99"/>
      <c r="M34" s="99"/>
      <c r="N34" s="99"/>
      <c r="O34" s="99"/>
      <c r="P34" s="99"/>
      <c r="Q34" s="99"/>
      <c r="R34" s="99"/>
      <c r="S34" s="99"/>
      <c r="T34" s="99"/>
      <c r="U34" s="98"/>
    </row>
    <row r="35" spans="2:21" ht="83.1" customHeight="1" thickBot="1" x14ac:dyDescent="0.25">
      <c r="B35" s="100" t="s">
        <v>1129</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J7" zoomScale="80" zoomScaleNormal="80" zoomScaleSheetLayoutView="80" workbookViewId="0">
      <selection activeCell="B30" sqref="B30:U3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1130</v>
      </c>
      <c r="D4" s="19" t="s">
        <v>1131</v>
      </c>
      <c r="E4" s="19"/>
      <c r="F4" s="19"/>
      <c r="G4" s="19"/>
      <c r="H4" s="19"/>
      <c r="I4" s="20"/>
      <c r="J4" s="21" t="s">
        <v>10</v>
      </c>
      <c r="K4" s="22" t="s">
        <v>11</v>
      </c>
      <c r="L4" s="23" t="s">
        <v>12</v>
      </c>
      <c r="M4" s="23"/>
      <c r="N4" s="23"/>
      <c r="O4" s="23"/>
      <c r="P4" s="21" t="s">
        <v>13</v>
      </c>
      <c r="Q4" s="23" t="s">
        <v>191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192</v>
      </c>
      <c r="L6" s="29"/>
      <c r="M6" s="29"/>
      <c r="N6" s="31"/>
      <c r="O6" s="32" t="s">
        <v>22</v>
      </c>
      <c r="P6" s="29" t="s">
        <v>193</v>
      </c>
      <c r="Q6" s="29"/>
      <c r="R6" s="33"/>
      <c r="S6" s="32" t="s">
        <v>24</v>
      </c>
      <c r="T6" s="29" t="s">
        <v>194</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1132</v>
      </c>
      <c r="D11" s="62"/>
      <c r="E11" s="62"/>
      <c r="F11" s="62"/>
      <c r="G11" s="62"/>
      <c r="H11" s="62"/>
      <c r="I11" s="62" t="s">
        <v>1133</v>
      </c>
      <c r="J11" s="62"/>
      <c r="K11" s="62"/>
      <c r="L11" s="62" t="s">
        <v>1134</v>
      </c>
      <c r="M11" s="62"/>
      <c r="N11" s="62"/>
      <c r="O11" s="62"/>
      <c r="P11" s="63" t="s">
        <v>473</v>
      </c>
      <c r="Q11" s="63" t="s">
        <v>51</v>
      </c>
      <c r="R11" s="63">
        <v>103.29</v>
      </c>
      <c r="S11" s="63">
        <v>103.29</v>
      </c>
      <c r="T11" s="63">
        <v>89.2</v>
      </c>
      <c r="U11" s="64">
        <f>IF(ISERR(T11/S11*100),"N/A",T11/S11*100)</f>
        <v>86.358795623971346</v>
      </c>
    </row>
    <row r="12" spans="1:34" ht="75" customHeight="1" thickTop="1" thickBot="1" x14ac:dyDescent="0.25">
      <c r="A12" s="60"/>
      <c r="B12" s="61" t="s">
        <v>46</v>
      </c>
      <c r="C12" s="62" t="s">
        <v>1135</v>
      </c>
      <c r="D12" s="62"/>
      <c r="E12" s="62"/>
      <c r="F12" s="62"/>
      <c r="G12" s="62"/>
      <c r="H12" s="62"/>
      <c r="I12" s="62" t="s">
        <v>1136</v>
      </c>
      <c r="J12" s="62"/>
      <c r="K12" s="62"/>
      <c r="L12" s="62" t="s">
        <v>1137</v>
      </c>
      <c r="M12" s="62"/>
      <c r="N12" s="62"/>
      <c r="O12" s="62"/>
      <c r="P12" s="63" t="s">
        <v>50</v>
      </c>
      <c r="Q12" s="63" t="s">
        <v>45</v>
      </c>
      <c r="R12" s="63">
        <v>3.45</v>
      </c>
      <c r="S12" s="63">
        <v>3.45</v>
      </c>
      <c r="T12" s="63">
        <v>0.03</v>
      </c>
      <c r="U12" s="64">
        <f>IF(ISERR((S12-T12)*100/S12+100),"N/A",(S12-T12)*100/S12+100)</f>
        <v>199.13043478260869</v>
      </c>
    </row>
    <row r="13" spans="1:34" ht="75" customHeight="1" thickTop="1" thickBot="1" x14ac:dyDescent="0.25">
      <c r="A13" s="60"/>
      <c r="B13" s="61" t="s">
        <v>52</v>
      </c>
      <c r="C13" s="62" t="s">
        <v>1138</v>
      </c>
      <c r="D13" s="62"/>
      <c r="E13" s="62"/>
      <c r="F13" s="62"/>
      <c r="G13" s="62"/>
      <c r="H13" s="62"/>
      <c r="I13" s="62" t="s">
        <v>1139</v>
      </c>
      <c r="J13" s="62"/>
      <c r="K13" s="62"/>
      <c r="L13" s="62" t="s">
        <v>1140</v>
      </c>
      <c r="M13" s="62"/>
      <c r="N13" s="62"/>
      <c r="O13" s="62"/>
      <c r="P13" s="63" t="s">
        <v>50</v>
      </c>
      <c r="Q13" s="63" t="s">
        <v>45</v>
      </c>
      <c r="R13" s="63">
        <v>90.91</v>
      </c>
      <c r="S13" s="63">
        <v>90.91</v>
      </c>
      <c r="T13" s="63">
        <v>103.03</v>
      </c>
      <c r="U13" s="64">
        <f t="shared" ref="U13:U19" si="0">IF(ISERR(T13/S13*100),"N/A",T13/S13*100)</f>
        <v>113.3318666813332</v>
      </c>
    </row>
    <row r="14" spans="1:34" ht="75" customHeight="1" thickTop="1" x14ac:dyDescent="0.2">
      <c r="A14" s="60"/>
      <c r="B14" s="61" t="s">
        <v>63</v>
      </c>
      <c r="C14" s="62" t="s">
        <v>1141</v>
      </c>
      <c r="D14" s="62"/>
      <c r="E14" s="62"/>
      <c r="F14" s="62"/>
      <c r="G14" s="62"/>
      <c r="H14" s="62"/>
      <c r="I14" s="62" t="s">
        <v>1142</v>
      </c>
      <c r="J14" s="62"/>
      <c r="K14" s="62"/>
      <c r="L14" s="62" t="s">
        <v>1143</v>
      </c>
      <c r="M14" s="62"/>
      <c r="N14" s="62"/>
      <c r="O14" s="62"/>
      <c r="P14" s="63" t="s">
        <v>50</v>
      </c>
      <c r="Q14" s="63" t="s">
        <v>138</v>
      </c>
      <c r="R14" s="63">
        <v>80</v>
      </c>
      <c r="S14" s="63">
        <v>80</v>
      </c>
      <c r="T14" s="63">
        <v>56.67</v>
      </c>
      <c r="U14" s="64">
        <f t="shared" si="0"/>
        <v>70.837499999999991</v>
      </c>
    </row>
    <row r="15" spans="1:34" ht="75" customHeight="1" x14ac:dyDescent="0.2">
      <c r="A15" s="60"/>
      <c r="B15" s="65" t="s">
        <v>57</v>
      </c>
      <c r="C15" s="66" t="s">
        <v>1144</v>
      </c>
      <c r="D15" s="66"/>
      <c r="E15" s="66"/>
      <c r="F15" s="66"/>
      <c r="G15" s="66"/>
      <c r="H15" s="66"/>
      <c r="I15" s="66" t="s">
        <v>1145</v>
      </c>
      <c r="J15" s="66"/>
      <c r="K15" s="66"/>
      <c r="L15" s="66" t="s">
        <v>1146</v>
      </c>
      <c r="M15" s="66"/>
      <c r="N15" s="66"/>
      <c r="O15" s="66"/>
      <c r="P15" s="67" t="s">
        <v>50</v>
      </c>
      <c r="Q15" s="67" t="s">
        <v>537</v>
      </c>
      <c r="R15" s="67">
        <v>100</v>
      </c>
      <c r="S15" s="67">
        <v>100</v>
      </c>
      <c r="T15" s="67">
        <v>73.56</v>
      </c>
      <c r="U15" s="68">
        <f t="shared" si="0"/>
        <v>73.56</v>
      </c>
    </row>
    <row r="16" spans="1:34" ht="75" customHeight="1" x14ac:dyDescent="0.2">
      <c r="A16" s="60"/>
      <c r="B16" s="65" t="s">
        <v>57</v>
      </c>
      <c r="C16" s="66" t="s">
        <v>57</v>
      </c>
      <c r="D16" s="66"/>
      <c r="E16" s="66"/>
      <c r="F16" s="66"/>
      <c r="G16" s="66"/>
      <c r="H16" s="66"/>
      <c r="I16" s="66" t="s">
        <v>1147</v>
      </c>
      <c r="J16" s="66"/>
      <c r="K16" s="66"/>
      <c r="L16" s="66" t="s">
        <v>1148</v>
      </c>
      <c r="M16" s="66"/>
      <c r="N16" s="66"/>
      <c r="O16" s="66"/>
      <c r="P16" s="67" t="s">
        <v>50</v>
      </c>
      <c r="Q16" s="67" t="s">
        <v>537</v>
      </c>
      <c r="R16" s="67">
        <v>100</v>
      </c>
      <c r="S16" s="67">
        <v>100</v>
      </c>
      <c r="T16" s="67">
        <v>73.56</v>
      </c>
      <c r="U16" s="68">
        <f t="shared" si="0"/>
        <v>73.56</v>
      </c>
    </row>
    <row r="17" spans="1:22" ht="75" customHeight="1" x14ac:dyDescent="0.2">
      <c r="A17" s="60"/>
      <c r="B17" s="65" t="s">
        <v>57</v>
      </c>
      <c r="C17" s="66" t="s">
        <v>57</v>
      </c>
      <c r="D17" s="66"/>
      <c r="E17" s="66"/>
      <c r="F17" s="66"/>
      <c r="G17" s="66"/>
      <c r="H17" s="66"/>
      <c r="I17" s="66" t="s">
        <v>1149</v>
      </c>
      <c r="J17" s="66"/>
      <c r="K17" s="66"/>
      <c r="L17" s="66" t="s">
        <v>1150</v>
      </c>
      <c r="M17" s="66"/>
      <c r="N17" s="66"/>
      <c r="O17" s="66"/>
      <c r="P17" s="67" t="s">
        <v>50</v>
      </c>
      <c r="Q17" s="67" t="s">
        <v>138</v>
      </c>
      <c r="R17" s="67">
        <v>107.98</v>
      </c>
      <c r="S17" s="67">
        <v>107.98</v>
      </c>
      <c r="T17" s="67">
        <v>89.2</v>
      </c>
      <c r="U17" s="68">
        <f t="shared" si="0"/>
        <v>82.607890350064821</v>
      </c>
    </row>
    <row r="18" spans="1:22" ht="75" customHeight="1" x14ac:dyDescent="0.2">
      <c r="A18" s="60"/>
      <c r="B18" s="65" t="s">
        <v>57</v>
      </c>
      <c r="C18" s="66" t="s">
        <v>1151</v>
      </c>
      <c r="D18" s="66"/>
      <c r="E18" s="66"/>
      <c r="F18" s="66"/>
      <c r="G18" s="66"/>
      <c r="H18" s="66"/>
      <c r="I18" s="66" t="s">
        <v>1152</v>
      </c>
      <c r="J18" s="66"/>
      <c r="K18" s="66"/>
      <c r="L18" s="66" t="s">
        <v>1153</v>
      </c>
      <c r="M18" s="66"/>
      <c r="N18" s="66"/>
      <c r="O18" s="66"/>
      <c r="P18" s="67" t="s">
        <v>50</v>
      </c>
      <c r="Q18" s="67" t="s">
        <v>138</v>
      </c>
      <c r="R18" s="67">
        <v>95.45</v>
      </c>
      <c r="S18" s="67">
        <v>95.45</v>
      </c>
      <c r="T18" s="67">
        <v>75</v>
      </c>
      <c r="U18" s="68">
        <f t="shared" si="0"/>
        <v>78.575170246202191</v>
      </c>
    </row>
    <row r="19" spans="1:22" ht="75" customHeight="1" thickBot="1" x14ac:dyDescent="0.25">
      <c r="A19" s="60"/>
      <c r="B19" s="65" t="s">
        <v>57</v>
      </c>
      <c r="C19" s="66" t="s">
        <v>57</v>
      </c>
      <c r="D19" s="66"/>
      <c r="E19" s="66"/>
      <c r="F19" s="66"/>
      <c r="G19" s="66"/>
      <c r="H19" s="66"/>
      <c r="I19" s="66" t="s">
        <v>1154</v>
      </c>
      <c r="J19" s="66"/>
      <c r="K19" s="66"/>
      <c r="L19" s="66" t="s">
        <v>1155</v>
      </c>
      <c r="M19" s="66"/>
      <c r="N19" s="66"/>
      <c r="O19" s="66"/>
      <c r="P19" s="67" t="s">
        <v>50</v>
      </c>
      <c r="Q19" s="67" t="s">
        <v>138</v>
      </c>
      <c r="R19" s="67">
        <v>107.91</v>
      </c>
      <c r="S19" s="67">
        <v>107.91</v>
      </c>
      <c r="T19" s="67">
        <v>89.21</v>
      </c>
      <c r="U19" s="68">
        <f t="shared" si="0"/>
        <v>82.670744138634049</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27.481073</f>
        <v>27.481072999999999</v>
      </c>
      <c r="S23" s="87">
        <f>27.481073</f>
        <v>27.481072999999999</v>
      </c>
      <c r="T23" s="87">
        <f>20.90595835</f>
        <v>20.905958349999999</v>
      </c>
      <c r="U23" s="88">
        <f>+IF(ISERR(T23/S23*100),"N/A",T23/S23*100)</f>
        <v>76.074025020784305</v>
      </c>
    </row>
    <row r="24" spans="1:22" ht="13.5" customHeight="1" thickBot="1" x14ac:dyDescent="0.25">
      <c r="B24" s="89" t="s">
        <v>90</v>
      </c>
      <c r="C24" s="90"/>
      <c r="D24" s="90"/>
      <c r="E24" s="91"/>
      <c r="F24" s="91"/>
      <c r="G24" s="91"/>
      <c r="H24" s="92"/>
      <c r="I24" s="92"/>
      <c r="J24" s="92"/>
      <c r="K24" s="92"/>
      <c r="L24" s="92"/>
      <c r="M24" s="92"/>
      <c r="N24" s="92"/>
      <c r="O24" s="92"/>
      <c r="P24" s="93"/>
      <c r="Q24" s="93"/>
      <c r="R24" s="87">
        <f>23.46395835</f>
        <v>23.463958349999999</v>
      </c>
      <c r="S24" s="87">
        <f>23.46395835</f>
        <v>23.463958349999999</v>
      </c>
      <c r="T24" s="87">
        <f>20.90595835</f>
        <v>20.905958349999999</v>
      </c>
      <c r="U24" s="88">
        <f>+IF(ISERR(T24/S24*100),"N/A",T24/S24*100)</f>
        <v>89.098173625082325</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74.25" customHeight="1" x14ac:dyDescent="0.2">
      <c r="B27" s="97" t="s">
        <v>1156</v>
      </c>
      <c r="C27" s="99"/>
      <c r="D27" s="99"/>
      <c r="E27" s="99"/>
      <c r="F27" s="99"/>
      <c r="G27" s="99"/>
      <c r="H27" s="99"/>
      <c r="I27" s="99"/>
      <c r="J27" s="99"/>
      <c r="K27" s="99"/>
      <c r="L27" s="99"/>
      <c r="M27" s="99"/>
      <c r="N27" s="99"/>
      <c r="O27" s="99"/>
      <c r="P27" s="99"/>
      <c r="Q27" s="99"/>
      <c r="R27" s="99"/>
      <c r="S27" s="99"/>
      <c r="T27" s="99"/>
      <c r="U27" s="98"/>
    </row>
    <row r="28" spans="1:22" ht="119.85" customHeight="1" x14ac:dyDescent="0.2">
      <c r="B28" s="97" t="s">
        <v>1157</v>
      </c>
      <c r="C28" s="99"/>
      <c r="D28" s="99"/>
      <c r="E28" s="99"/>
      <c r="F28" s="99"/>
      <c r="G28" s="99"/>
      <c r="H28" s="99"/>
      <c r="I28" s="99"/>
      <c r="J28" s="99"/>
      <c r="K28" s="99"/>
      <c r="L28" s="99"/>
      <c r="M28" s="99"/>
      <c r="N28" s="99"/>
      <c r="O28" s="99"/>
      <c r="P28" s="99"/>
      <c r="Q28" s="99"/>
      <c r="R28" s="99"/>
      <c r="S28" s="99"/>
      <c r="T28" s="99"/>
      <c r="U28" s="98"/>
    </row>
    <row r="29" spans="1:22" ht="47.45" customHeight="1" x14ac:dyDescent="0.2">
      <c r="B29" s="97" t="s">
        <v>1158</v>
      </c>
      <c r="C29" s="99"/>
      <c r="D29" s="99"/>
      <c r="E29" s="99"/>
      <c r="F29" s="99"/>
      <c r="G29" s="99"/>
      <c r="H29" s="99"/>
      <c r="I29" s="99"/>
      <c r="J29" s="99"/>
      <c r="K29" s="99"/>
      <c r="L29" s="99"/>
      <c r="M29" s="99"/>
      <c r="N29" s="99"/>
      <c r="O29" s="99"/>
      <c r="P29" s="99"/>
      <c r="Q29" s="99"/>
      <c r="R29" s="99"/>
      <c r="S29" s="99"/>
      <c r="T29" s="99"/>
      <c r="U29" s="98"/>
    </row>
    <row r="30" spans="1:22" ht="122.25" customHeight="1" x14ac:dyDescent="0.2">
      <c r="B30" s="97" t="s">
        <v>1159</v>
      </c>
      <c r="C30" s="99"/>
      <c r="D30" s="99"/>
      <c r="E30" s="99"/>
      <c r="F30" s="99"/>
      <c r="G30" s="99"/>
      <c r="H30" s="99"/>
      <c r="I30" s="99"/>
      <c r="J30" s="99"/>
      <c r="K30" s="99"/>
      <c r="L30" s="99"/>
      <c r="M30" s="99"/>
      <c r="N30" s="99"/>
      <c r="O30" s="99"/>
      <c r="P30" s="99"/>
      <c r="Q30" s="99"/>
      <c r="R30" s="99"/>
      <c r="S30" s="99"/>
      <c r="T30" s="99"/>
      <c r="U30" s="98"/>
    </row>
    <row r="31" spans="1:22" ht="109.7" customHeight="1" x14ac:dyDescent="0.2">
      <c r="B31" s="97" t="s">
        <v>1160</v>
      </c>
      <c r="C31" s="99"/>
      <c r="D31" s="99"/>
      <c r="E31" s="99"/>
      <c r="F31" s="99"/>
      <c r="G31" s="99"/>
      <c r="H31" s="99"/>
      <c r="I31" s="99"/>
      <c r="J31" s="99"/>
      <c r="K31" s="99"/>
      <c r="L31" s="99"/>
      <c r="M31" s="99"/>
      <c r="N31" s="99"/>
      <c r="O31" s="99"/>
      <c r="P31" s="99"/>
      <c r="Q31" s="99"/>
      <c r="R31" s="99"/>
      <c r="S31" s="99"/>
      <c r="T31" s="99"/>
      <c r="U31" s="98"/>
    </row>
    <row r="32" spans="1:22" ht="113.85" customHeight="1" x14ac:dyDescent="0.2">
      <c r="B32" s="97" t="s">
        <v>1161</v>
      </c>
      <c r="C32" s="99"/>
      <c r="D32" s="99"/>
      <c r="E32" s="99"/>
      <c r="F32" s="99"/>
      <c r="G32" s="99"/>
      <c r="H32" s="99"/>
      <c r="I32" s="99"/>
      <c r="J32" s="99"/>
      <c r="K32" s="99"/>
      <c r="L32" s="99"/>
      <c r="M32" s="99"/>
      <c r="N32" s="99"/>
      <c r="O32" s="99"/>
      <c r="P32" s="99"/>
      <c r="Q32" s="99"/>
      <c r="R32" s="99"/>
      <c r="S32" s="99"/>
      <c r="T32" s="99"/>
      <c r="U32" s="98"/>
    </row>
    <row r="33" spans="2:21" ht="57.95" customHeight="1" x14ac:dyDescent="0.2">
      <c r="B33" s="97" t="s">
        <v>1162</v>
      </c>
      <c r="C33" s="99"/>
      <c r="D33" s="99"/>
      <c r="E33" s="99"/>
      <c r="F33" s="99"/>
      <c r="G33" s="99"/>
      <c r="H33" s="99"/>
      <c r="I33" s="99"/>
      <c r="J33" s="99"/>
      <c r="K33" s="99"/>
      <c r="L33" s="99"/>
      <c r="M33" s="99"/>
      <c r="N33" s="99"/>
      <c r="O33" s="99"/>
      <c r="P33" s="99"/>
      <c r="Q33" s="99"/>
      <c r="R33" s="99"/>
      <c r="S33" s="99"/>
      <c r="T33" s="99"/>
      <c r="U33" s="98"/>
    </row>
    <row r="34" spans="2:21" ht="113.25" customHeight="1" x14ac:dyDescent="0.2">
      <c r="B34" s="97" t="s">
        <v>1163</v>
      </c>
      <c r="C34" s="99"/>
      <c r="D34" s="99"/>
      <c r="E34" s="99"/>
      <c r="F34" s="99"/>
      <c r="G34" s="99"/>
      <c r="H34" s="99"/>
      <c r="I34" s="99"/>
      <c r="J34" s="99"/>
      <c r="K34" s="99"/>
      <c r="L34" s="99"/>
      <c r="M34" s="99"/>
      <c r="N34" s="99"/>
      <c r="O34" s="99"/>
      <c r="P34" s="99"/>
      <c r="Q34" s="99"/>
      <c r="R34" s="99"/>
      <c r="S34" s="99"/>
      <c r="T34" s="99"/>
      <c r="U34" s="98"/>
    </row>
    <row r="35" spans="2:21" ht="76.7" customHeight="1" thickBot="1" x14ac:dyDescent="0.25">
      <c r="B35" s="100" t="s">
        <v>1164</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topLeftCell="J10"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1165</v>
      </c>
      <c r="D4" s="19" t="s">
        <v>1166</v>
      </c>
      <c r="E4" s="19"/>
      <c r="F4" s="19"/>
      <c r="G4" s="19"/>
      <c r="H4" s="19"/>
      <c r="I4" s="20"/>
      <c r="J4" s="21" t="s">
        <v>10</v>
      </c>
      <c r="K4" s="22" t="s">
        <v>11</v>
      </c>
      <c r="L4" s="23" t="s">
        <v>12</v>
      </c>
      <c r="M4" s="23"/>
      <c r="N4" s="23"/>
      <c r="O4" s="23"/>
      <c r="P4" s="21" t="s">
        <v>13</v>
      </c>
      <c r="Q4" s="23" t="s">
        <v>614</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327</v>
      </c>
      <c r="Q6" s="29"/>
      <c r="R6" s="33"/>
      <c r="S6" s="32" t="s">
        <v>24</v>
      </c>
      <c r="T6" s="29" t="s">
        <v>615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1167</v>
      </c>
      <c r="D11" s="62"/>
      <c r="E11" s="62"/>
      <c r="F11" s="62"/>
      <c r="G11" s="62"/>
      <c r="H11" s="62"/>
      <c r="I11" s="62" t="s">
        <v>1168</v>
      </c>
      <c r="J11" s="62"/>
      <c r="K11" s="62"/>
      <c r="L11" s="62" t="s">
        <v>1169</v>
      </c>
      <c r="M11" s="62"/>
      <c r="N11" s="62"/>
      <c r="O11" s="62"/>
      <c r="P11" s="63" t="s">
        <v>50</v>
      </c>
      <c r="Q11" s="63" t="s">
        <v>45</v>
      </c>
      <c r="R11" s="63">
        <v>95</v>
      </c>
      <c r="S11" s="63">
        <v>95</v>
      </c>
      <c r="T11" s="63">
        <v>100</v>
      </c>
      <c r="U11" s="64">
        <f t="shared" ref="U11:U18" si="0">IF(ISERR(T11/S11*100),"N/A",T11/S11*100)</f>
        <v>105.26315789473684</v>
      </c>
    </row>
    <row r="12" spans="1:34" ht="75" customHeight="1" thickTop="1" thickBot="1" x14ac:dyDescent="0.25">
      <c r="A12" s="60"/>
      <c r="B12" s="61" t="s">
        <v>46</v>
      </c>
      <c r="C12" s="62" t="s">
        <v>1170</v>
      </c>
      <c r="D12" s="62"/>
      <c r="E12" s="62"/>
      <c r="F12" s="62"/>
      <c r="G12" s="62"/>
      <c r="H12" s="62"/>
      <c r="I12" s="62" t="s">
        <v>1171</v>
      </c>
      <c r="J12" s="62"/>
      <c r="K12" s="62"/>
      <c r="L12" s="62" t="s">
        <v>1172</v>
      </c>
      <c r="M12" s="62"/>
      <c r="N12" s="62"/>
      <c r="O12" s="62"/>
      <c r="P12" s="63" t="s">
        <v>416</v>
      </c>
      <c r="Q12" s="63" t="s">
        <v>45</v>
      </c>
      <c r="R12" s="63">
        <v>100</v>
      </c>
      <c r="S12" s="63">
        <v>100</v>
      </c>
      <c r="T12" s="63">
        <v>127.97</v>
      </c>
      <c r="U12" s="64">
        <f t="shared" si="0"/>
        <v>127.97</v>
      </c>
    </row>
    <row r="13" spans="1:34" ht="75" customHeight="1" thickTop="1" x14ac:dyDescent="0.2">
      <c r="A13" s="60"/>
      <c r="B13" s="61" t="s">
        <v>52</v>
      </c>
      <c r="C13" s="62" t="s">
        <v>1173</v>
      </c>
      <c r="D13" s="62"/>
      <c r="E13" s="62"/>
      <c r="F13" s="62"/>
      <c r="G13" s="62"/>
      <c r="H13" s="62"/>
      <c r="I13" s="62" t="s">
        <v>1174</v>
      </c>
      <c r="J13" s="62"/>
      <c r="K13" s="62"/>
      <c r="L13" s="62" t="s">
        <v>1175</v>
      </c>
      <c r="M13" s="62"/>
      <c r="N13" s="62"/>
      <c r="O13" s="62"/>
      <c r="P13" s="63" t="s">
        <v>50</v>
      </c>
      <c r="Q13" s="63" t="s">
        <v>73</v>
      </c>
      <c r="R13" s="63">
        <v>100</v>
      </c>
      <c r="S13" s="63">
        <v>100</v>
      </c>
      <c r="T13" s="63">
        <v>86.69</v>
      </c>
      <c r="U13" s="64">
        <f t="shared" si="0"/>
        <v>86.69</v>
      </c>
    </row>
    <row r="14" spans="1:34" ht="75" customHeight="1" x14ac:dyDescent="0.2">
      <c r="A14" s="60"/>
      <c r="B14" s="65" t="s">
        <v>57</v>
      </c>
      <c r="C14" s="66" t="s">
        <v>1176</v>
      </c>
      <c r="D14" s="66"/>
      <c r="E14" s="66"/>
      <c r="F14" s="66"/>
      <c r="G14" s="66"/>
      <c r="H14" s="66"/>
      <c r="I14" s="66" t="s">
        <v>1177</v>
      </c>
      <c r="J14" s="66"/>
      <c r="K14" s="66"/>
      <c r="L14" s="66" t="s">
        <v>1178</v>
      </c>
      <c r="M14" s="66"/>
      <c r="N14" s="66"/>
      <c r="O14" s="66"/>
      <c r="P14" s="67" t="s">
        <v>506</v>
      </c>
      <c r="Q14" s="67" t="s">
        <v>73</v>
      </c>
      <c r="R14" s="67">
        <v>100</v>
      </c>
      <c r="S14" s="67">
        <v>100</v>
      </c>
      <c r="T14" s="67">
        <v>100</v>
      </c>
      <c r="U14" s="68">
        <f t="shared" si="0"/>
        <v>100</v>
      </c>
    </row>
    <row r="15" spans="1:34" ht="75" customHeight="1" thickBot="1" x14ac:dyDescent="0.25">
      <c r="A15" s="60"/>
      <c r="B15" s="65" t="s">
        <v>57</v>
      </c>
      <c r="C15" s="66" t="s">
        <v>1179</v>
      </c>
      <c r="D15" s="66"/>
      <c r="E15" s="66"/>
      <c r="F15" s="66"/>
      <c r="G15" s="66"/>
      <c r="H15" s="66"/>
      <c r="I15" s="66" t="s">
        <v>1180</v>
      </c>
      <c r="J15" s="66"/>
      <c r="K15" s="66"/>
      <c r="L15" s="66" t="s">
        <v>1181</v>
      </c>
      <c r="M15" s="66"/>
      <c r="N15" s="66"/>
      <c r="O15" s="66"/>
      <c r="P15" s="67" t="s">
        <v>1182</v>
      </c>
      <c r="Q15" s="67" t="s">
        <v>73</v>
      </c>
      <c r="R15" s="67">
        <v>100</v>
      </c>
      <c r="S15" s="67">
        <v>100</v>
      </c>
      <c r="T15" s="67">
        <v>100</v>
      </c>
      <c r="U15" s="68">
        <f t="shared" si="0"/>
        <v>100</v>
      </c>
    </row>
    <row r="16" spans="1:34" ht="75" customHeight="1" thickTop="1" x14ac:dyDescent="0.2">
      <c r="A16" s="60"/>
      <c r="B16" s="61" t="s">
        <v>63</v>
      </c>
      <c r="C16" s="62" t="s">
        <v>1183</v>
      </c>
      <c r="D16" s="62"/>
      <c r="E16" s="62"/>
      <c r="F16" s="62"/>
      <c r="G16" s="62"/>
      <c r="H16" s="62"/>
      <c r="I16" s="62" t="s">
        <v>1184</v>
      </c>
      <c r="J16" s="62"/>
      <c r="K16" s="62"/>
      <c r="L16" s="62" t="s">
        <v>1185</v>
      </c>
      <c r="M16" s="62"/>
      <c r="N16" s="62"/>
      <c r="O16" s="62"/>
      <c r="P16" s="63" t="s">
        <v>506</v>
      </c>
      <c r="Q16" s="63" t="s">
        <v>73</v>
      </c>
      <c r="R16" s="63">
        <v>100</v>
      </c>
      <c r="S16" s="63">
        <v>100</v>
      </c>
      <c r="T16" s="63">
        <v>96.88</v>
      </c>
      <c r="U16" s="64">
        <f t="shared" si="0"/>
        <v>96.88</v>
      </c>
    </row>
    <row r="17" spans="1:22" ht="75" customHeight="1" x14ac:dyDescent="0.2">
      <c r="A17" s="60"/>
      <c r="B17" s="65" t="s">
        <v>57</v>
      </c>
      <c r="C17" s="66" t="s">
        <v>1186</v>
      </c>
      <c r="D17" s="66"/>
      <c r="E17" s="66"/>
      <c r="F17" s="66"/>
      <c r="G17" s="66"/>
      <c r="H17" s="66"/>
      <c r="I17" s="66" t="s">
        <v>1187</v>
      </c>
      <c r="J17" s="66"/>
      <c r="K17" s="66"/>
      <c r="L17" s="66" t="s">
        <v>1188</v>
      </c>
      <c r="M17" s="66"/>
      <c r="N17" s="66"/>
      <c r="O17" s="66"/>
      <c r="P17" s="67" t="s">
        <v>506</v>
      </c>
      <c r="Q17" s="67" t="s">
        <v>73</v>
      </c>
      <c r="R17" s="67">
        <v>100</v>
      </c>
      <c r="S17" s="67">
        <v>100</v>
      </c>
      <c r="T17" s="67">
        <v>100</v>
      </c>
      <c r="U17" s="68">
        <f t="shared" si="0"/>
        <v>100</v>
      </c>
    </row>
    <row r="18" spans="1:22" ht="75" customHeight="1" thickBot="1" x14ac:dyDescent="0.25">
      <c r="A18" s="60"/>
      <c r="B18" s="65" t="s">
        <v>57</v>
      </c>
      <c r="C18" s="66" t="s">
        <v>1189</v>
      </c>
      <c r="D18" s="66"/>
      <c r="E18" s="66"/>
      <c r="F18" s="66"/>
      <c r="G18" s="66"/>
      <c r="H18" s="66"/>
      <c r="I18" s="66" t="s">
        <v>1190</v>
      </c>
      <c r="J18" s="66"/>
      <c r="K18" s="66"/>
      <c r="L18" s="66" t="s">
        <v>1191</v>
      </c>
      <c r="M18" s="66"/>
      <c r="N18" s="66"/>
      <c r="O18" s="66"/>
      <c r="P18" s="67" t="s">
        <v>506</v>
      </c>
      <c r="Q18" s="67" t="s">
        <v>73</v>
      </c>
      <c r="R18" s="67">
        <v>100</v>
      </c>
      <c r="S18" s="67">
        <v>100</v>
      </c>
      <c r="T18" s="67">
        <v>100</v>
      </c>
      <c r="U18" s="68">
        <f t="shared" si="0"/>
        <v>100</v>
      </c>
    </row>
    <row r="19" spans="1:22" ht="22.5" customHeight="1" thickTop="1" thickBot="1" x14ac:dyDescent="0.25">
      <c r="B19" s="13" t="s">
        <v>82</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83</v>
      </c>
      <c r="S20" s="44" t="s">
        <v>84</v>
      </c>
      <c r="T20" s="75" t="s">
        <v>85</v>
      </c>
      <c r="U20" s="44" t="s">
        <v>86</v>
      </c>
    </row>
    <row r="21" spans="1:22" ht="26.25" customHeight="1" thickBot="1" x14ac:dyDescent="0.25">
      <c r="B21" s="76"/>
      <c r="C21" s="77"/>
      <c r="D21" s="77"/>
      <c r="E21" s="77"/>
      <c r="F21" s="77"/>
      <c r="G21" s="77"/>
      <c r="H21" s="78"/>
      <c r="I21" s="78"/>
      <c r="J21" s="78"/>
      <c r="K21" s="78"/>
      <c r="L21" s="78"/>
      <c r="M21" s="78"/>
      <c r="N21" s="78"/>
      <c r="O21" s="78"/>
      <c r="P21" s="79"/>
      <c r="Q21" s="80"/>
      <c r="R21" s="81" t="s">
        <v>87</v>
      </c>
      <c r="S21" s="80" t="s">
        <v>87</v>
      </c>
      <c r="T21" s="80" t="s">
        <v>87</v>
      </c>
      <c r="U21" s="80" t="s">
        <v>88</v>
      </c>
    </row>
    <row r="22" spans="1:22" ht="13.5" customHeight="1" thickBot="1" x14ac:dyDescent="0.25">
      <c r="B22" s="82" t="s">
        <v>89</v>
      </c>
      <c r="C22" s="83"/>
      <c r="D22" s="83"/>
      <c r="E22" s="84"/>
      <c r="F22" s="84"/>
      <c r="G22" s="84"/>
      <c r="H22" s="85"/>
      <c r="I22" s="85"/>
      <c r="J22" s="85"/>
      <c r="K22" s="85"/>
      <c r="L22" s="85"/>
      <c r="M22" s="85"/>
      <c r="N22" s="85"/>
      <c r="O22" s="85"/>
      <c r="P22" s="86"/>
      <c r="Q22" s="86"/>
      <c r="R22" s="87">
        <f>6102.953668</f>
        <v>6102.9536680000001</v>
      </c>
      <c r="S22" s="87">
        <f>6102.953668</f>
        <v>6102.9536680000001</v>
      </c>
      <c r="T22" s="87">
        <f>4276.83446064</f>
        <v>4276.8344606399996</v>
      </c>
      <c r="U22" s="88">
        <f>+IF(ISERR(T22/S22*100),"N/A",T22/S22*100)</f>
        <v>70.078107967048709</v>
      </c>
    </row>
    <row r="23" spans="1:22" ht="13.5" customHeight="1" thickBot="1" x14ac:dyDescent="0.25">
      <c r="B23" s="89" t="s">
        <v>90</v>
      </c>
      <c r="C23" s="90"/>
      <c r="D23" s="90"/>
      <c r="E23" s="91"/>
      <c r="F23" s="91"/>
      <c r="G23" s="91"/>
      <c r="H23" s="92"/>
      <c r="I23" s="92"/>
      <c r="J23" s="92"/>
      <c r="K23" s="92"/>
      <c r="L23" s="92"/>
      <c r="M23" s="92"/>
      <c r="N23" s="92"/>
      <c r="O23" s="92"/>
      <c r="P23" s="93"/>
      <c r="Q23" s="93"/>
      <c r="R23" s="87">
        <f>4290.96410148</f>
        <v>4290.96410148</v>
      </c>
      <c r="S23" s="87">
        <f>4290.96410148</f>
        <v>4290.96410148</v>
      </c>
      <c r="T23" s="87">
        <f>4276.83446064</f>
        <v>4276.8344606399996</v>
      </c>
      <c r="U23" s="88">
        <f>+IF(ISERR(T23/S23*100),"N/A",T23/S23*100)</f>
        <v>99.670711744357703</v>
      </c>
    </row>
    <row r="24" spans="1:22" ht="14.85" customHeight="1" thickTop="1" thickBot="1" x14ac:dyDescent="0.25">
      <c r="B24" s="13" t="s">
        <v>91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92</v>
      </c>
      <c r="C25" s="96"/>
      <c r="D25" s="96"/>
      <c r="E25" s="96"/>
      <c r="F25" s="96"/>
      <c r="G25" s="96"/>
      <c r="H25" s="96"/>
      <c r="I25" s="96"/>
      <c r="J25" s="96"/>
      <c r="K25" s="96"/>
      <c r="L25" s="96"/>
      <c r="M25" s="96"/>
      <c r="N25" s="96"/>
      <c r="O25" s="96"/>
      <c r="P25" s="96"/>
      <c r="Q25" s="96"/>
      <c r="R25" s="96"/>
      <c r="S25" s="96"/>
      <c r="T25" s="96"/>
      <c r="U25" s="95"/>
    </row>
    <row r="26" spans="1:22" ht="30.75" customHeight="1" x14ac:dyDescent="0.2">
      <c r="B26" s="97" t="s">
        <v>1192</v>
      </c>
      <c r="C26" s="99"/>
      <c r="D26" s="99"/>
      <c r="E26" s="99"/>
      <c r="F26" s="99"/>
      <c r="G26" s="99"/>
      <c r="H26" s="99"/>
      <c r="I26" s="99"/>
      <c r="J26" s="99"/>
      <c r="K26" s="99"/>
      <c r="L26" s="99"/>
      <c r="M26" s="99"/>
      <c r="N26" s="99"/>
      <c r="O26" s="99"/>
      <c r="P26" s="99"/>
      <c r="Q26" s="99"/>
      <c r="R26" s="99"/>
      <c r="S26" s="99"/>
      <c r="T26" s="99"/>
      <c r="U26" s="98"/>
    </row>
    <row r="27" spans="1:22" ht="30.2" customHeight="1" x14ac:dyDescent="0.2">
      <c r="B27" s="97" t="s">
        <v>1193</v>
      </c>
      <c r="C27" s="99"/>
      <c r="D27" s="99"/>
      <c r="E27" s="99"/>
      <c r="F27" s="99"/>
      <c r="G27" s="99"/>
      <c r="H27" s="99"/>
      <c r="I27" s="99"/>
      <c r="J27" s="99"/>
      <c r="K27" s="99"/>
      <c r="L27" s="99"/>
      <c r="M27" s="99"/>
      <c r="N27" s="99"/>
      <c r="O27" s="99"/>
      <c r="P27" s="99"/>
      <c r="Q27" s="99"/>
      <c r="R27" s="99"/>
      <c r="S27" s="99"/>
      <c r="T27" s="99"/>
      <c r="U27" s="98"/>
    </row>
    <row r="28" spans="1:22" ht="44.45" customHeight="1" x14ac:dyDescent="0.2">
      <c r="B28" s="97" t="s">
        <v>1194</v>
      </c>
      <c r="C28" s="99"/>
      <c r="D28" s="99"/>
      <c r="E28" s="99"/>
      <c r="F28" s="99"/>
      <c r="G28" s="99"/>
      <c r="H28" s="99"/>
      <c r="I28" s="99"/>
      <c r="J28" s="99"/>
      <c r="K28" s="99"/>
      <c r="L28" s="99"/>
      <c r="M28" s="99"/>
      <c r="N28" s="99"/>
      <c r="O28" s="99"/>
      <c r="P28" s="99"/>
      <c r="Q28" s="99"/>
      <c r="R28" s="99"/>
      <c r="S28" s="99"/>
      <c r="T28" s="99"/>
      <c r="U28" s="98"/>
    </row>
    <row r="29" spans="1:22" ht="34.5" customHeight="1" x14ac:dyDescent="0.2">
      <c r="B29" s="97" t="s">
        <v>1195</v>
      </c>
      <c r="C29" s="99"/>
      <c r="D29" s="99"/>
      <c r="E29" s="99"/>
      <c r="F29" s="99"/>
      <c r="G29" s="99"/>
      <c r="H29" s="99"/>
      <c r="I29" s="99"/>
      <c r="J29" s="99"/>
      <c r="K29" s="99"/>
      <c r="L29" s="99"/>
      <c r="M29" s="99"/>
      <c r="N29" s="99"/>
      <c r="O29" s="99"/>
      <c r="P29" s="99"/>
      <c r="Q29" s="99"/>
      <c r="R29" s="99"/>
      <c r="S29" s="99"/>
      <c r="T29" s="99"/>
      <c r="U29" s="98"/>
    </row>
    <row r="30" spans="1:22" ht="34.5" customHeight="1" x14ac:dyDescent="0.2">
      <c r="B30" s="97" t="s">
        <v>1196</v>
      </c>
      <c r="C30" s="99"/>
      <c r="D30" s="99"/>
      <c r="E30" s="99"/>
      <c r="F30" s="99"/>
      <c r="G30" s="99"/>
      <c r="H30" s="99"/>
      <c r="I30" s="99"/>
      <c r="J30" s="99"/>
      <c r="K30" s="99"/>
      <c r="L30" s="99"/>
      <c r="M30" s="99"/>
      <c r="N30" s="99"/>
      <c r="O30" s="99"/>
      <c r="P30" s="99"/>
      <c r="Q30" s="99"/>
      <c r="R30" s="99"/>
      <c r="S30" s="99"/>
      <c r="T30" s="99"/>
      <c r="U30" s="98"/>
    </row>
    <row r="31" spans="1:22" ht="21.2" customHeight="1" x14ac:dyDescent="0.2">
      <c r="B31" s="97" t="s">
        <v>1197</v>
      </c>
      <c r="C31" s="99"/>
      <c r="D31" s="99"/>
      <c r="E31" s="99"/>
      <c r="F31" s="99"/>
      <c r="G31" s="99"/>
      <c r="H31" s="99"/>
      <c r="I31" s="99"/>
      <c r="J31" s="99"/>
      <c r="K31" s="99"/>
      <c r="L31" s="99"/>
      <c r="M31" s="99"/>
      <c r="N31" s="99"/>
      <c r="O31" s="99"/>
      <c r="P31" s="99"/>
      <c r="Q31" s="99"/>
      <c r="R31" s="99"/>
      <c r="S31" s="99"/>
      <c r="T31" s="99"/>
      <c r="U31" s="98"/>
    </row>
    <row r="32" spans="1:22" ht="34.5" customHeight="1" x14ac:dyDescent="0.2">
      <c r="B32" s="97" t="s">
        <v>1198</v>
      </c>
      <c r="C32" s="99"/>
      <c r="D32" s="99"/>
      <c r="E32" s="99"/>
      <c r="F32" s="99"/>
      <c r="G32" s="99"/>
      <c r="H32" s="99"/>
      <c r="I32" s="99"/>
      <c r="J32" s="99"/>
      <c r="K32" s="99"/>
      <c r="L32" s="99"/>
      <c r="M32" s="99"/>
      <c r="N32" s="99"/>
      <c r="O32" s="99"/>
      <c r="P32" s="99"/>
      <c r="Q32" s="99"/>
      <c r="R32" s="99"/>
      <c r="S32" s="99"/>
      <c r="T32" s="99"/>
      <c r="U32" s="98"/>
    </row>
    <row r="33" spans="2:21" ht="48.6" customHeight="1" thickBot="1" x14ac:dyDescent="0.25">
      <c r="B33" s="100" t="s">
        <v>1199</v>
      </c>
      <c r="C33" s="102"/>
      <c r="D33" s="102"/>
      <c r="E33" s="102"/>
      <c r="F33" s="102"/>
      <c r="G33" s="102"/>
      <c r="H33" s="102"/>
      <c r="I33" s="102"/>
      <c r="J33" s="102"/>
      <c r="K33" s="102"/>
      <c r="L33" s="102"/>
      <c r="M33" s="102"/>
      <c r="N33" s="102"/>
      <c r="O33" s="102"/>
      <c r="P33" s="102"/>
      <c r="Q33" s="102"/>
      <c r="R33" s="102"/>
      <c r="S33" s="102"/>
      <c r="T33" s="102"/>
      <c r="U33" s="101"/>
    </row>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topLeftCell="M19" zoomScale="80" zoomScaleNormal="80" zoomScaleSheetLayoutView="80" workbookViewId="0">
      <selection activeCell="T18" sqref="T1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4.75" style="1" customWidth="1"/>
    <col min="19" max="19" width="15" style="1" customWidth="1"/>
    <col min="20" max="20" width="15.8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1200</v>
      </c>
      <c r="D4" s="19" t="s">
        <v>1201</v>
      </c>
      <c r="E4" s="19"/>
      <c r="F4" s="19"/>
      <c r="G4" s="19"/>
      <c r="H4" s="19"/>
      <c r="I4" s="20"/>
      <c r="J4" s="21" t="s">
        <v>10</v>
      </c>
      <c r="K4" s="22" t="s">
        <v>11</v>
      </c>
      <c r="L4" s="23" t="s">
        <v>12</v>
      </c>
      <c r="M4" s="23"/>
      <c r="N4" s="23"/>
      <c r="O4" s="23"/>
      <c r="P4" s="21" t="s">
        <v>13</v>
      </c>
      <c r="Q4" s="23" t="s">
        <v>525</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152</v>
      </c>
      <c r="Q6" s="29"/>
      <c r="R6" s="33"/>
      <c r="S6" s="32" t="s">
        <v>24</v>
      </c>
      <c r="T6" s="29" t="s">
        <v>153</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2">
      <c r="A11" s="60"/>
      <c r="B11" s="61" t="s">
        <v>40</v>
      </c>
      <c r="C11" s="62" t="s">
        <v>1202</v>
      </c>
      <c r="D11" s="62"/>
      <c r="E11" s="62"/>
      <c r="F11" s="62"/>
      <c r="G11" s="62"/>
      <c r="H11" s="62"/>
      <c r="I11" s="62" t="s">
        <v>1203</v>
      </c>
      <c r="J11" s="62"/>
      <c r="K11" s="62"/>
      <c r="L11" s="62" t="s">
        <v>1204</v>
      </c>
      <c r="M11" s="62"/>
      <c r="N11" s="62"/>
      <c r="O11" s="62"/>
      <c r="P11" s="63" t="s">
        <v>50</v>
      </c>
      <c r="Q11" s="63" t="s">
        <v>45</v>
      </c>
      <c r="R11" s="63">
        <v>55.61</v>
      </c>
      <c r="S11" s="63">
        <v>55.61</v>
      </c>
      <c r="T11" s="63">
        <v>55.61</v>
      </c>
      <c r="U11" s="64">
        <f t="shared" ref="U11:U24" si="0">IF(ISERR(T11/S11*100),"N/A",T11/S11*100)</f>
        <v>100</v>
      </c>
    </row>
    <row r="12" spans="1:34" ht="75" customHeight="1" x14ac:dyDescent="0.2">
      <c r="A12" s="60"/>
      <c r="B12" s="65" t="s">
        <v>57</v>
      </c>
      <c r="C12" s="66" t="s">
        <v>57</v>
      </c>
      <c r="D12" s="66"/>
      <c r="E12" s="66"/>
      <c r="F12" s="66"/>
      <c r="G12" s="66"/>
      <c r="H12" s="66"/>
      <c r="I12" s="66" t="s">
        <v>1205</v>
      </c>
      <c r="J12" s="66"/>
      <c r="K12" s="66"/>
      <c r="L12" s="66" t="s">
        <v>1206</v>
      </c>
      <c r="M12" s="66"/>
      <c r="N12" s="66"/>
      <c r="O12" s="66"/>
      <c r="P12" s="67" t="s">
        <v>50</v>
      </c>
      <c r="Q12" s="67" t="s">
        <v>45</v>
      </c>
      <c r="R12" s="67">
        <v>13.41</v>
      </c>
      <c r="S12" s="67">
        <v>13.41</v>
      </c>
      <c r="T12" s="67">
        <v>9.0299999999999994</v>
      </c>
      <c r="U12" s="68">
        <f t="shared" si="0"/>
        <v>67.337807606263979</v>
      </c>
    </row>
    <row r="13" spans="1:34" ht="75" customHeight="1" thickBot="1" x14ac:dyDescent="0.25">
      <c r="A13" s="60"/>
      <c r="B13" s="65" t="s">
        <v>57</v>
      </c>
      <c r="C13" s="66" t="s">
        <v>57</v>
      </c>
      <c r="D13" s="66"/>
      <c r="E13" s="66"/>
      <c r="F13" s="66"/>
      <c r="G13" s="66"/>
      <c r="H13" s="66"/>
      <c r="I13" s="66" t="s">
        <v>1207</v>
      </c>
      <c r="J13" s="66"/>
      <c r="K13" s="66"/>
      <c r="L13" s="66" t="s">
        <v>1208</v>
      </c>
      <c r="M13" s="66"/>
      <c r="N13" s="66"/>
      <c r="O13" s="66"/>
      <c r="P13" s="67" t="s">
        <v>50</v>
      </c>
      <c r="Q13" s="67" t="s">
        <v>45</v>
      </c>
      <c r="R13" s="67">
        <v>7.39</v>
      </c>
      <c r="S13" s="67">
        <v>7.39</v>
      </c>
      <c r="T13" s="67">
        <v>7.39</v>
      </c>
      <c r="U13" s="68">
        <f t="shared" si="0"/>
        <v>100</v>
      </c>
    </row>
    <row r="14" spans="1:34" ht="75" customHeight="1" thickTop="1" x14ac:dyDescent="0.2">
      <c r="A14" s="60"/>
      <c r="B14" s="61" t="s">
        <v>46</v>
      </c>
      <c r="C14" s="62" t="s">
        <v>1209</v>
      </c>
      <c r="D14" s="62"/>
      <c r="E14" s="62"/>
      <c r="F14" s="62"/>
      <c r="G14" s="62"/>
      <c r="H14" s="62"/>
      <c r="I14" s="62" t="s">
        <v>1210</v>
      </c>
      <c r="J14" s="62"/>
      <c r="K14" s="62"/>
      <c r="L14" s="62" t="s">
        <v>1211</v>
      </c>
      <c r="M14" s="62"/>
      <c r="N14" s="62"/>
      <c r="O14" s="62"/>
      <c r="P14" s="63" t="s">
        <v>50</v>
      </c>
      <c r="Q14" s="63" t="s">
        <v>45</v>
      </c>
      <c r="R14" s="63">
        <v>46.79</v>
      </c>
      <c r="S14" s="63">
        <v>46.79</v>
      </c>
      <c r="T14" s="63">
        <v>21.63</v>
      </c>
      <c r="U14" s="64">
        <f t="shared" si="0"/>
        <v>46.227826458645012</v>
      </c>
    </row>
    <row r="15" spans="1:34" ht="75" customHeight="1" thickBot="1" x14ac:dyDescent="0.25">
      <c r="A15" s="60"/>
      <c r="B15" s="65" t="s">
        <v>57</v>
      </c>
      <c r="C15" s="66" t="s">
        <v>57</v>
      </c>
      <c r="D15" s="66"/>
      <c r="E15" s="66"/>
      <c r="F15" s="66"/>
      <c r="G15" s="66"/>
      <c r="H15" s="66"/>
      <c r="I15" s="66" t="s">
        <v>1212</v>
      </c>
      <c r="J15" s="66"/>
      <c r="K15" s="66"/>
      <c r="L15" s="66" t="s">
        <v>1213</v>
      </c>
      <c r="M15" s="66"/>
      <c r="N15" s="66"/>
      <c r="O15" s="66"/>
      <c r="P15" s="67" t="s">
        <v>50</v>
      </c>
      <c r="Q15" s="67" t="s">
        <v>45</v>
      </c>
      <c r="R15" s="67">
        <v>23.37</v>
      </c>
      <c r="S15" s="67">
        <v>23.37</v>
      </c>
      <c r="T15" s="67">
        <v>23.37</v>
      </c>
      <c r="U15" s="68">
        <f t="shared" si="0"/>
        <v>100</v>
      </c>
    </row>
    <row r="16" spans="1:34" ht="75" customHeight="1" thickTop="1" x14ac:dyDescent="0.2">
      <c r="A16" s="60"/>
      <c r="B16" s="61" t="s">
        <v>52</v>
      </c>
      <c r="C16" s="62" t="s">
        <v>1214</v>
      </c>
      <c r="D16" s="62"/>
      <c r="E16" s="62"/>
      <c r="F16" s="62"/>
      <c r="G16" s="62"/>
      <c r="H16" s="62"/>
      <c r="I16" s="62" t="s">
        <v>1215</v>
      </c>
      <c r="J16" s="62"/>
      <c r="K16" s="62"/>
      <c r="L16" s="62" t="s">
        <v>1216</v>
      </c>
      <c r="M16" s="62"/>
      <c r="N16" s="62"/>
      <c r="O16" s="62"/>
      <c r="P16" s="63" t="s">
        <v>1217</v>
      </c>
      <c r="Q16" s="63" t="s">
        <v>1002</v>
      </c>
      <c r="R16" s="63">
        <v>615485611</v>
      </c>
      <c r="S16" s="63">
        <v>615485611</v>
      </c>
      <c r="T16" s="63">
        <v>648715167</v>
      </c>
      <c r="U16" s="64">
        <f t="shared" si="0"/>
        <v>105.39891679124891</v>
      </c>
    </row>
    <row r="17" spans="1:22" ht="75" customHeight="1" x14ac:dyDescent="0.2">
      <c r="A17" s="60"/>
      <c r="B17" s="65" t="s">
        <v>57</v>
      </c>
      <c r="C17" s="66" t="s">
        <v>57</v>
      </c>
      <c r="D17" s="66"/>
      <c r="E17" s="66"/>
      <c r="F17" s="66"/>
      <c r="G17" s="66"/>
      <c r="H17" s="66"/>
      <c r="I17" s="66" t="s">
        <v>1218</v>
      </c>
      <c r="J17" s="66"/>
      <c r="K17" s="66"/>
      <c r="L17" s="66" t="s">
        <v>1219</v>
      </c>
      <c r="M17" s="66"/>
      <c r="N17" s="66"/>
      <c r="O17" s="66"/>
      <c r="P17" s="67" t="s">
        <v>1217</v>
      </c>
      <c r="Q17" s="67" t="s">
        <v>45</v>
      </c>
      <c r="R17" s="67">
        <v>45738</v>
      </c>
      <c r="S17" s="67">
        <v>45738</v>
      </c>
      <c r="T17" s="67">
        <v>45738.17</v>
      </c>
      <c r="U17" s="68">
        <f t="shared" si="0"/>
        <v>100.00037168218986</v>
      </c>
    </row>
    <row r="18" spans="1:22" ht="75" customHeight="1" x14ac:dyDescent="0.2">
      <c r="A18" s="60"/>
      <c r="B18" s="65" t="s">
        <v>57</v>
      </c>
      <c r="C18" s="66" t="s">
        <v>57</v>
      </c>
      <c r="D18" s="66"/>
      <c r="E18" s="66"/>
      <c r="F18" s="66"/>
      <c r="G18" s="66"/>
      <c r="H18" s="66"/>
      <c r="I18" s="66" t="s">
        <v>1220</v>
      </c>
      <c r="J18" s="66"/>
      <c r="K18" s="66"/>
      <c r="L18" s="66" t="s">
        <v>1221</v>
      </c>
      <c r="M18" s="66"/>
      <c r="N18" s="66"/>
      <c r="O18" s="66"/>
      <c r="P18" s="67" t="s">
        <v>1222</v>
      </c>
      <c r="Q18" s="67" t="s">
        <v>718</v>
      </c>
      <c r="R18" s="67">
        <v>8503</v>
      </c>
      <c r="S18" s="67">
        <v>8503</v>
      </c>
      <c r="T18" s="67">
        <v>8503.06</v>
      </c>
      <c r="U18" s="68">
        <f t="shared" si="0"/>
        <v>100.00070563330587</v>
      </c>
    </row>
    <row r="19" spans="1:22" ht="75" customHeight="1" x14ac:dyDescent="0.2">
      <c r="A19" s="60"/>
      <c r="B19" s="65" t="s">
        <v>57</v>
      </c>
      <c r="C19" s="66" t="s">
        <v>57</v>
      </c>
      <c r="D19" s="66"/>
      <c r="E19" s="66"/>
      <c r="F19" s="66"/>
      <c r="G19" s="66"/>
      <c r="H19" s="66"/>
      <c r="I19" s="66" t="s">
        <v>1223</v>
      </c>
      <c r="J19" s="66"/>
      <c r="K19" s="66"/>
      <c r="L19" s="66" t="s">
        <v>1224</v>
      </c>
      <c r="M19" s="66"/>
      <c r="N19" s="66"/>
      <c r="O19" s="66"/>
      <c r="P19" s="67" t="s">
        <v>1225</v>
      </c>
      <c r="Q19" s="67" t="s">
        <v>45</v>
      </c>
      <c r="R19" s="67">
        <v>4721428</v>
      </c>
      <c r="S19" s="67">
        <v>4721428</v>
      </c>
      <c r="T19" s="67">
        <v>4721427.93</v>
      </c>
      <c r="U19" s="68">
        <f t="shared" si="0"/>
        <v>99.9999985173977</v>
      </c>
    </row>
    <row r="20" spans="1:22" ht="75" customHeight="1" x14ac:dyDescent="0.2">
      <c r="A20" s="60"/>
      <c r="B20" s="65" t="s">
        <v>57</v>
      </c>
      <c r="C20" s="66" t="s">
        <v>57</v>
      </c>
      <c r="D20" s="66"/>
      <c r="E20" s="66"/>
      <c r="F20" s="66"/>
      <c r="G20" s="66"/>
      <c r="H20" s="66"/>
      <c r="I20" s="66" t="s">
        <v>1226</v>
      </c>
      <c r="J20" s="66"/>
      <c r="K20" s="66"/>
      <c r="L20" s="66" t="s">
        <v>1227</v>
      </c>
      <c r="M20" s="66"/>
      <c r="N20" s="66"/>
      <c r="O20" s="66"/>
      <c r="P20" s="67" t="s">
        <v>1228</v>
      </c>
      <c r="Q20" s="67" t="s">
        <v>1229</v>
      </c>
      <c r="R20" s="67">
        <v>21363636</v>
      </c>
      <c r="S20" s="67">
        <v>21363636</v>
      </c>
      <c r="T20" s="67">
        <v>20797911.48</v>
      </c>
      <c r="U20" s="68">
        <f t="shared" si="0"/>
        <v>97.351927733649831</v>
      </c>
    </row>
    <row r="21" spans="1:22" ht="75" customHeight="1" x14ac:dyDescent="0.2">
      <c r="A21" s="60"/>
      <c r="B21" s="65" t="s">
        <v>57</v>
      </c>
      <c r="C21" s="66" t="s">
        <v>57</v>
      </c>
      <c r="D21" s="66"/>
      <c r="E21" s="66"/>
      <c r="F21" s="66"/>
      <c r="G21" s="66"/>
      <c r="H21" s="66"/>
      <c r="I21" s="66" t="s">
        <v>1230</v>
      </c>
      <c r="J21" s="66"/>
      <c r="K21" s="66"/>
      <c r="L21" s="66" t="s">
        <v>1231</v>
      </c>
      <c r="M21" s="66"/>
      <c r="N21" s="66"/>
      <c r="O21" s="66"/>
      <c r="P21" s="67" t="s">
        <v>1228</v>
      </c>
      <c r="Q21" s="67" t="s">
        <v>1229</v>
      </c>
      <c r="R21" s="67">
        <v>15243</v>
      </c>
      <c r="S21" s="67">
        <v>15243</v>
      </c>
      <c r="T21" s="67">
        <v>15243.24</v>
      </c>
      <c r="U21" s="68">
        <f t="shared" si="0"/>
        <v>100.00157449320999</v>
      </c>
    </row>
    <row r="22" spans="1:22" ht="75" customHeight="1" x14ac:dyDescent="0.2">
      <c r="A22" s="60"/>
      <c r="B22" s="65" t="s">
        <v>57</v>
      </c>
      <c r="C22" s="66" t="s">
        <v>57</v>
      </c>
      <c r="D22" s="66"/>
      <c r="E22" s="66"/>
      <c r="F22" s="66"/>
      <c r="G22" s="66"/>
      <c r="H22" s="66"/>
      <c r="I22" s="66" t="s">
        <v>1232</v>
      </c>
      <c r="J22" s="66"/>
      <c r="K22" s="66"/>
      <c r="L22" s="66" t="s">
        <v>1233</v>
      </c>
      <c r="M22" s="66"/>
      <c r="N22" s="66"/>
      <c r="O22" s="66"/>
      <c r="P22" s="67" t="s">
        <v>1228</v>
      </c>
      <c r="Q22" s="67" t="s">
        <v>1229</v>
      </c>
      <c r="R22" s="67">
        <v>13239</v>
      </c>
      <c r="S22" s="67">
        <v>13239</v>
      </c>
      <c r="T22" s="67">
        <v>13239.22</v>
      </c>
      <c r="U22" s="68">
        <f t="shared" si="0"/>
        <v>100.00166175693028</v>
      </c>
    </row>
    <row r="23" spans="1:22" ht="75" customHeight="1" thickBot="1" x14ac:dyDescent="0.25">
      <c r="A23" s="60"/>
      <c r="B23" s="65" t="s">
        <v>57</v>
      </c>
      <c r="C23" s="66" t="s">
        <v>57</v>
      </c>
      <c r="D23" s="66"/>
      <c r="E23" s="66"/>
      <c r="F23" s="66"/>
      <c r="G23" s="66"/>
      <c r="H23" s="66"/>
      <c r="I23" s="66" t="s">
        <v>1234</v>
      </c>
      <c r="J23" s="66"/>
      <c r="K23" s="66"/>
      <c r="L23" s="66" t="s">
        <v>1235</v>
      </c>
      <c r="M23" s="66"/>
      <c r="N23" s="66"/>
      <c r="O23" s="66"/>
      <c r="P23" s="67" t="s">
        <v>1228</v>
      </c>
      <c r="Q23" s="67" t="s">
        <v>45</v>
      </c>
      <c r="R23" s="67">
        <v>20797911</v>
      </c>
      <c r="S23" s="67">
        <v>20797911</v>
      </c>
      <c r="T23" s="67">
        <v>20797911.48</v>
      </c>
      <c r="U23" s="68">
        <f t="shared" si="0"/>
        <v>100.00000230792409</v>
      </c>
    </row>
    <row r="24" spans="1:22" ht="75" customHeight="1" thickTop="1" thickBot="1" x14ac:dyDescent="0.25">
      <c r="A24" s="60"/>
      <c r="B24" s="61" t="s">
        <v>63</v>
      </c>
      <c r="C24" s="62" t="s">
        <v>1236</v>
      </c>
      <c r="D24" s="62"/>
      <c r="E24" s="62"/>
      <c r="F24" s="62"/>
      <c r="G24" s="62"/>
      <c r="H24" s="62"/>
      <c r="I24" s="62" t="s">
        <v>1237</v>
      </c>
      <c r="J24" s="62"/>
      <c r="K24" s="62"/>
      <c r="L24" s="62" t="s">
        <v>1238</v>
      </c>
      <c r="M24" s="62"/>
      <c r="N24" s="62"/>
      <c r="O24" s="62"/>
      <c r="P24" s="63" t="s">
        <v>50</v>
      </c>
      <c r="Q24" s="63" t="s">
        <v>1002</v>
      </c>
      <c r="R24" s="63">
        <v>100</v>
      </c>
      <c r="S24" s="63">
        <v>100</v>
      </c>
      <c r="T24" s="63">
        <v>105.4</v>
      </c>
      <c r="U24" s="64">
        <f t="shared" si="0"/>
        <v>105.4</v>
      </c>
    </row>
    <row r="25" spans="1:22" ht="22.5" customHeight="1" thickTop="1" thickBot="1" x14ac:dyDescent="0.25">
      <c r="B25" s="13" t="s">
        <v>82</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2">
      <c r="B26" s="70"/>
      <c r="C26" s="71"/>
      <c r="D26" s="71"/>
      <c r="E26" s="71"/>
      <c r="F26" s="71"/>
      <c r="G26" s="71"/>
      <c r="H26" s="72"/>
      <c r="I26" s="72"/>
      <c r="J26" s="72"/>
      <c r="K26" s="72"/>
      <c r="L26" s="72"/>
      <c r="M26" s="72"/>
      <c r="N26" s="72"/>
      <c r="O26" s="72"/>
      <c r="P26" s="73"/>
      <c r="Q26" s="74"/>
      <c r="R26" s="75" t="s">
        <v>83</v>
      </c>
      <c r="S26" s="44" t="s">
        <v>84</v>
      </c>
      <c r="T26" s="75" t="s">
        <v>85</v>
      </c>
      <c r="U26" s="44" t="s">
        <v>86</v>
      </c>
    </row>
    <row r="27" spans="1:22" ht="26.25" customHeight="1" thickBot="1" x14ac:dyDescent="0.25">
      <c r="B27" s="76"/>
      <c r="C27" s="77"/>
      <c r="D27" s="77"/>
      <c r="E27" s="77"/>
      <c r="F27" s="77"/>
      <c r="G27" s="77"/>
      <c r="H27" s="78"/>
      <c r="I27" s="78"/>
      <c r="J27" s="78"/>
      <c r="K27" s="78"/>
      <c r="L27" s="78"/>
      <c r="M27" s="78"/>
      <c r="N27" s="78"/>
      <c r="O27" s="78"/>
      <c r="P27" s="79"/>
      <c r="Q27" s="80"/>
      <c r="R27" s="81" t="s">
        <v>87</v>
      </c>
      <c r="S27" s="80" t="s">
        <v>87</v>
      </c>
      <c r="T27" s="80" t="s">
        <v>87</v>
      </c>
      <c r="U27" s="80" t="s">
        <v>88</v>
      </c>
    </row>
    <row r="28" spans="1:22" ht="13.5" customHeight="1" thickBot="1" x14ac:dyDescent="0.25">
      <c r="B28" s="82" t="s">
        <v>89</v>
      </c>
      <c r="C28" s="83"/>
      <c r="D28" s="83"/>
      <c r="E28" s="84"/>
      <c r="F28" s="84"/>
      <c r="G28" s="84"/>
      <c r="H28" s="85"/>
      <c r="I28" s="85"/>
      <c r="J28" s="85"/>
      <c r="K28" s="85"/>
      <c r="L28" s="85"/>
      <c r="M28" s="85"/>
      <c r="N28" s="85"/>
      <c r="O28" s="85"/>
      <c r="P28" s="86"/>
      <c r="Q28" s="86"/>
      <c r="R28" s="87">
        <f>60446.963596</f>
        <v>60446.963596000001</v>
      </c>
      <c r="S28" s="87">
        <f>60446.963596</f>
        <v>60446.963596000001</v>
      </c>
      <c r="T28" s="87">
        <f>64798.4976725999</f>
        <v>64798.4976725999</v>
      </c>
      <c r="U28" s="88">
        <f>+IF(ISERR(T28/S28*100),"N/A",T28/S28*100)</f>
        <v>107.19892914006992</v>
      </c>
    </row>
    <row r="29" spans="1:22" ht="13.5" customHeight="1" thickBot="1" x14ac:dyDescent="0.25">
      <c r="B29" s="89" t="s">
        <v>90</v>
      </c>
      <c r="C29" s="90"/>
      <c r="D29" s="90"/>
      <c r="E29" s="91"/>
      <c r="F29" s="91"/>
      <c r="G29" s="91"/>
      <c r="H29" s="92"/>
      <c r="I29" s="92"/>
      <c r="J29" s="92"/>
      <c r="K29" s="92"/>
      <c r="L29" s="92"/>
      <c r="M29" s="92"/>
      <c r="N29" s="92"/>
      <c r="O29" s="92"/>
      <c r="P29" s="93"/>
      <c r="Q29" s="93"/>
      <c r="R29" s="87">
        <f>64836.1399302399</f>
        <v>64836.1399302399</v>
      </c>
      <c r="S29" s="87">
        <f>64836.1399302399</f>
        <v>64836.1399302399</v>
      </c>
      <c r="T29" s="87">
        <f>64798.4976725999</f>
        <v>64798.4976725999</v>
      </c>
      <c r="U29" s="88">
        <f>+IF(ISERR(T29/S29*100),"N/A",T29/S29*100)</f>
        <v>99.941942475785112</v>
      </c>
    </row>
    <row r="30" spans="1:22" ht="14.85" customHeight="1" thickTop="1" thickBot="1" x14ac:dyDescent="0.25">
      <c r="B30" s="13" t="s">
        <v>91</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2">
      <c r="B31" s="94" t="s">
        <v>92</v>
      </c>
      <c r="C31" s="96"/>
      <c r="D31" s="96"/>
      <c r="E31" s="96"/>
      <c r="F31" s="96"/>
      <c r="G31" s="96"/>
      <c r="H31" s="96"/>
      <c r="I31" s="96"/>
      <c r="J31" s="96"/>
      <c r="K31" s="96"/>
      <c r="L31" s="96"/>
      <c r="M31" s="96"/>
      <c r="N31" s="96"/>
      <c r="O31" s="96"/>
      <c r="P31" s="96"/>
      <c r="Q31" s="96"/>
      <c r="R31" s="96"/>
      <c r="S31" s="96"/>
      <c r="T31" s="96"/>
      <c r="U31" s="95"/>
    </row>
    <row r="32" spans="1:22" ht="34.5" customHeight="1" x14ac:dyDescent="0.2">
      <c r="B32" s="97" t="s">
        <v>1239</v>
      </c>
      <c r="C32" s="99"/>
      <c r="D32" s="99"/>
      <c r="E32" s="99"/>
      <c r="F32" s="99"/>
      <c r="G32" s="99"/>
      <c r="H32" s="99"/>
      <c r="I32" s="99"/>
      <c r="J32" s="99"/>
      <c r="K32" s="99"/>
      <c r="L32" s="99"/>
      <c r="M32" s="99"/>
      <c r="N32" s="99"/>
      <c r="O32" s="99"/>
      <c r="P32" s="99"/>
      <c r="Q32" s="99"/>
      <c r="R32" s="99"/>
      <c r="S32" s="99"/>
      <c r="T32" s="99"/>
      <c r="U32" s="98"/>
    </row>
    <row r="33" spans="2:21" ht="34.5" customHeight="1" x14ac:dyDescent="0.2">
      <c r="B33" s="97" t="s">
        <v>1240</v>
      </c>
      <c r="C33" s="99"/>
      <c r="D33" s="99"/>
      <c r="E33" s="99"/>
      <c r="F33" s="99"/>
      <c r="G33" s="99"/>
      <c r="H33" s="99"/>
      <c r="I33" s="99"/>
      <c r="J33" s="99"/>
      <c r="K33" s="99"/>
      <c r="L33" s="99"/>
      <c r="M33" s="99"/>
      <c r="N33" s="99"/>
      <c r="O33" s="99"/>
      <c r="P33" s="99"/>
      <c r="Q33" s="99"/>
      <c r="R33" s="99"/>
      <c r="S33" s="99"/>
      <c r="T33" s="99"/>
      <c r="U33" s="98"/>
    </row>
    <row r="34" spans="2:21" ht="34.5" customHeight="1" x14ac:dyDescent="0.2">
      <c r="B34" s="97" t="s">
        <v>1241</v>
      </c>
      <c r="C34" s="99"/>
      <c r="D34" s="99"/>
      <c r="E34" s="99"/>
      <c r="F34" s="99"/>
      <c r="G34" s="99"/>
      <c r="H34" s="99"/>
      <c r="I34" s="99"/>
      <c r="J34" s="99"/>
      <c r="K34" s="99"/>
      <c r="L34" s="99"/>
      <c r="M34" s="99"/>
      <c r="N34" s="99"/>
      <c r="O34" s="99"/>
      <c r="P34" s="99"/>
      <c r="Q34" s="99"/>
      <c r="R34" s="99"/>
      <c r="S34" s="99"/>
      <c r="T34" s="99"/>
      <c r="U34" s="98"/>
    </row>
    <row r="35" spans="2:21" ht="34.5" customHeight="1" x14ac:dyDescent="0.2">
      <c r="B35" s="97" t="s">
        <v>1242</v>
      </c>
      <c r="C35" s="99"/>
      <c r="D35" s="99"/>
      <c r="E35" s="99"/>
      <c r="F35" s="99"/>
      <c r="G35" s="99"/>
      <c r="H35" s="99"/>
      <c r="I35" s="99"/>
      <c r="J35" s="99"/>
      <c r="K35" s="99"/>
      <c r="L35" s="99"/>
      <c r="M35" s="99"/>
      <c r="N35" s="99"/>
      <c r="O35" s="99"/>
      <c r="P35" s="99"/>
      <c r="Q35" s="99"/>
      <c r="R35" s="99"/>
      <c r="S35" s="99"/>
      <c r="T35" s="99"/>
      <c r="U35" s="98"/>
    </row>
    <row r="36" spans="2:21" ht="34.5" customHeight="1" x14ac:dyDescent="0.2">
      <c r="B36" s="97" t="s">
        <v>1243</v>
      </c>
      <c r="C36" s="99"/>
      <c r="D36" s="99"/>
      <c r="E36" s="99"/>
      <c r="F36" s="99"/>
      <c r="G36" s="99"/>
      <c r="H36" s="99"/>
      <c r="I36" s="99"/>
      <c r="J36" s="99"/>
      <c r="K36" s="99"/>
      <c r="L36" s="99"/>
      <c r="M36" s="99"/>
      <c r="N36" s="99"/>
      <c r="O36" s="99"/>
      <c r="P36" s="99"/>
      <c r="Q36" s="99"/>
      <c r="R36" s="99"/>
      <c r="S36" s="99"/>
      <c r="T36" s="99"/>
      <c r="U36" s="98"/>
    </row>
    <row r="37" spans="2:21" ht="21.2" customHeight="1" x14ac:dyDescent="0.2">
      <c r="B37" s="97" t="s">
        <v>1244</v>
      </c>
      <c r="C37" s="99"/>
      <c r="D37" s="99"/>
      <c r="E37" s="99"/>
      <c r="F37" s="99"/>
      <c r="G37" s="99"/>
      <c r="H37" s="99"/>
      <c r="I37" s="99"/>
      <c r="J37" s="99"/>
      <c r="K37" s="99"/>
      <c r="L37" s="99"/>
      <c r="M37" s="99"/>
      <c r="N37" s="99"/>
      <c r="O37" s="99"/>
      <c r="P37" s="99"/>
      <c r="Q37" s="99"/>
      <c r="R37" s="99"/>
      <c r="S37" s="99"/>
      <c r="T37" s="99"/>
      <c r="U37" s="98"/>
    </row>
    <row r="38" spans="2:21" ht="22.7" customHeight="1" x14ac:dyDescent="0.2">
      <c r="B38" s="97" t="s">
        <v>1245</v>
      </c>
      <c r="C38" s="99"/>
      <c r="D38" s="99"/>
      <c r="E38" s="99"/>
      <c r="F38" s="99"/>
      <c r="G38" s="99"/>
      <c r="H38" s="99"/>
      <c r="I38" s="99"/>
      <c r="J38" s="99"/>
      <c r="K38" s="99"/>
      <c r="L38" s="99"/>
      <c r="M38" s="99"/>
      <c r="N38" s="99"/>
      <c r="O38" s="99"/>
      <c r="P38" s="99"/>
      <c r="Q38" s="99"/>
      <c r="R38" s="99"/>
      <c r="S38" s="99"/>
      <c r="T38" s="99"/>
      <c r="U38" s="98"/>
    </row>
    <row r="39" spans="2:21" ht="18.600000000000001" customHeight="1" x14ac:dyDescent="0.2">
      <c r="B39" s="97" t="s">
        <v>1246</v>
      </c>
      <c r="C39" s="99"/>
      <c r="D39" s="99"/>
      <c r="E39" s="99"/>
      <c r="F39" s="99"/>
      <c r="G39" s="99"/>
      <c r="H39" s="99"/>
      <c r="I39" s="99"/>
      <c r="J39" s="99"/>
      <c r="K39" s="99"/>
      <c r="L39" s="99"/>
      <c r="M39" s="99"/>
      <c r="N39" s="99"/>
      <c r="O39" s="99"/>
      <c r="P39" s="99"/>
      <c r="Q39" s="99"/>
      <c r="R39" s="99"/>
      <c r="S39" s="99"/>
      <c r="T39" s="99"/>
      <c r="U39" s="98"/>
    </row>
    <row r="40" spans="2:21" ht="34.5" customHeight="1" x14ac:dyDescent="0.2">
      <c r="B40" s="97" t="s">
        <v>1247</v>
      </c>
      <c r="C40" s="99"/>
      <c r="D40" s="99"/>
      <c r="E40" s="99"/>
      <c r="F40" s="99"/>
      <c r="G40" s="99"/>
      <c r="H40" s="99"/>
      <c r="I40" s="99"/>
      <c r="J40" s="99"/>
      <c r="K40" s="99"/>
      <c r="L40" s="99"/>
      <c r="M40" s="99"/>
      <c r="N40" s="99"/>
      <c r="O40" s="99"/>
      <c r="P40" s="99"/>
      <c r="Q40" s="99"/>
      <c r="R40" s="99"/>
      <c r="S40" s="99"/>
      <c r="T40" s="99"/>
      <c r="U40" s="98"/>
    </row>
    <row r="41" spans="2:21" ht="18" customHeight="1" x14ac:dyDescent="0.2">
      <c r="B41" s="97" t="s">
        <v>1248</v>
      </c>
      <c r="C41" s="99"/>
      <c r="D41" s="99"/>
      <c r="E41" s="99"/>
      <c r="F41" s="99"/>
      <c r="G41" s="99"/>
      <c r="H41" s="99"/>
      <c r="I41" s="99"/>
      <c r="J41" s="99"/>
      <c r="K41" s="99"/>
      <c r="L41" s="99"/>
      <c r="M41" s="99"/>
      <c r="N41" s="99"/>
      <c r="O41" s="99"/>
      <c r="P41" s="99"/>
      <c r="Q41" s="99"/>
      <c r="R41" s="99"/>
      <c r="S41" s="99"/>
      <c r="T41" s="99"/>
      <c r="U41" s="98"/>
    </row>
    <row r="42" spans="2:21" ht="34.5" customHeight="1" x14ac:dyDescent="0.2">
      <c r="B42" s="97" t="s">
        <v>1249</v>
      </c>
      <c r="C42" s="99"/>
      <c r="D42" s="99"/>
      <c r="E42" s="99"/>
      <c r="F42" s="99"/>
      <c r="G42" s="99"/>
      <c r="H42" s="99"/>
      <c r="I42" s="99"/>
      <c r="J42" s="99"/>
      <c r="K42" s="99"/>
      <c r="L42" s="99"/>
      <c r="M42" s="99"/>
      <c r="N42" s="99"/>
      <c r="O42" s="99"/>
      <c r="P42" s="99"/>
      <c r="Q42" s="99"/>
      <c r="R42" s="99"/>
      <c r="S42" s="99"/>
      <c r="T42" s="99"/>
      <c r="U42" s="98"/>
    </row>
    <row r="43" spans="2:21" ht="17.25" customHeight="1" x14ac:dyDescent="0.2">
      <c r="B43" s="97" t="s">
        <v>1250</v>
      </c>
      <c r="C43" s="99"/>
      <c r="D43" s="99"/>
      <c r="E43" s="99"/>
      <c r="F43" s="99"/>
      <c r="G43" s="99"/>
      <c r="H43" s="99"/>
      <c r="I43" s="99"/>
      <c r="J43" s="99"/>
      <c r="K43" s="99"/>
      <c r="L43" s="99"/>
      <c r="M43" s="99"/>
      <c r="N43" s="99"/>
      <c r="O43" s="99"/>
      <c r="P43" s="99"/>
      <c r="Q43" s="99"/>
      <c r="R43" s="99"/>
      <c r="S43" s="99"/>
      <c r="T43" s="99"/>
      <c r="U43" s="98"/>
    </row>
    <row r="44" spans="2:21" ht="34.5" customHeight="1" x14ac:dyDescent="0.2">
      <c r="B44" s="97" t="s">
        <v>1251</v>
      </c>
      <c r="C44" s="99"/>
      <c r="D44" s="99"/>
      <c r="E44" s="99"/>
      <c r="F44" s="99"/>
      <c r="G44" s="99"/>
      <c r="H44" s="99"/>
      <c r="I44" s="99"/>
      <c r="J44" s="99"/>
      <c r="K44" s="99"/>
      <c r="L44" s="99"/>
      <c r="M44" s="99"/>
      <c r="N44" s="99"/>
      <c r="O44" s="99"/>
      <c r="P44" s="99"/>
      <c r="Q44" s="99"/>
      <c r="R44" s="99"/>
      <c r="S44" s="99"/>
      <c r="T44" s="99"/>
      <c r="U44" s="98"/>
    </row>
    <row r="45" spans="2:21" ht="34.5" customHeight="1" thickBot="1" x14ac:dyDescent="0.25">
      <c r="B45" s="100" t="s">
        <v>1252</v>
      </c>
      <c r="C45" s="102"/>
      <c r="D45" s="102"/>
      <c r="E45" s="102"/>
      <c r="F45" s="102"/>
      <c r="G45" s="102"/>
      <c r="H45" s="102"/>
      <c r="I45" s="102"/>
      <c r="J45" s="102"/>
      <c r="K45" s="102"/>
      <c r="L45" s="102"/>
      <c r="M45" s="102"/>
      <c r="N45" s="102"/>
      <c r="O45" s="102"/>
      <c r="P45" s="102"/>
      <c r="Q45" s="102"/>
      <c r="R45" s="102"/>
      <c r="S45" s="102"/>
      <c r="T45" s="102"/>
      <c r="U45" s="101"/>
    </row>
  </sheetData>
  <mergeCells count="80">
    <mergeCell ref="B44:U44"/>
    <mergeCell ref="B45:U45"/>
    <mergeCell ref="B38:U38"/>
    <mergeCell ref="B39:U39"/>
    <mergeCell ref="B40:U40"/>
    <mergeCell ref="B41:U41"/>
    <mergeCell ref="B42:U42"/>
    <mergeCell ref="B43:U43"/>
    <mergeCell ref="B32:U32"/>
    <mergeCell ref="B33:U33"/>
    <mergeCell ref="B34:U34"/>
    <mergeCell ref="B35:U35"/>
    <mergeCell ref="B36:U36"/>
    <mergeCell ref="B37:U37"/>
    <mergeCell ref="C24:H24"/>
    <mergeCell ref="I24:K24"/>
    <mergeCell ref="L24:O24"/>
    <mergeCell ref="B28:D28"/>
    <mergeCell ref="B29:D29"/>
    <mergeCell ref="B31:U31"/>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F7" zoomScale="80" zoomScaleNormal="80" zoomScaleSheetLayoutView="80" workbookViewId="0">
      <selection activeCell="L14" sqref="L14:O1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1253</v>
      </c>
      <c r="D4" s="19" t="s">
        <v>1254</v>
      </c>
      <c r="E4" s="19"/>
      <c r="F4" s="19"/>
      <c r="G4" s="19"/>
      <c r="H4" s="19"/>
      <c r="I4" s="20"/>
      <c r="J4" s="21" t="s">
        <v>10</v>
      </c>
      <c r="K4" s="22" t="s">
        <v>11</v>
      </c>
      <c r="L4" s="23" t="s">
        <v>12</v>
      </c>
      <c r="M4" s="23"/>
      <c r="N4" s="23"/>
      <c r="O4" s="23"/>
      <c r="P4" s="21" t="s">
        <v>13</v>
      </c>
      <c r="Q4" s="23" t="s">
        <v>525</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588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1255</v>
      </c>
      <c r="D11" s="62"/>
      <c r="E11" s="62"/>
      <c r="F11" s="62"/>
      <c r="G11" s="62"/>
      <c r="H11" s="62"/>
      <c r="I11" s="62" t="s">
        <v>1256</v>
      </c>
      <c r="J11" s="62"/>
      <c r="K11" s="62"/>
      <c r="L11" s="62" t="s">
        <v>1257</v>
      </c>
      <c r="M11" s="62"/>
      <c r="N11" s="62"/>
      <c r="O11" s="62"/>
      <c r="P11" s="63" t="s">
        <v>1258</v>
      </c>
      <c r="Q11" s="63" t="s">
        <v>45</v>
      </c>
      <c r="R11" s="63">
        <v>6.32</v>
      </c>
      <c r="S11" s="63">
        <v>6.32</v>
      </c>
      <c r="T11" s="63">
        <v>100</v>
      </c>
      <c r="U11" s="64">
        <f>IF(ISERR(T11/S11*100),"N/A",T11/S11*100)</f>
        <v>1582.2784810126582</v>
      </c>
    </row>
    <row r="12" spans="1:34" ht="75" customHeight="1" thickTop="1" thickBot="1" x14ac:dyDescent="0.25">
      <c r="A12" s="60"/>
      <c r="B12" s="61" t="s">
        <v>46</v>
      </c>
      <c r="C12" s="62" t="s">
        <v>1259</v>
      </c>
      <c r="D12" s="62"/>
      <c r="E12" s="62"/>
      <c r="F12" s="62"/>
      <c r="G12" s="62"/>
      <c r="H12" s="62"/>
      <c r="I12" s="62" t="s">
        <v>1260</v>
      </c>
      <c r="J12" s="62"/>
      <c r="K12" s="62"/>
      <c r="L12" s="62" t="s">
        <v>1261</v>
      </c>
      <c r="M12" s="62"/>
      <c r="N12" s="62"/>
      <c r="O12" s="62"/>
      <c r="P12" s="63" t="s">
        <v>61</v>
      </c>
      <c r="Q12" s="63" t="s">
        <v>45</v>
      </c>
      <c r="R12" s="63">
        <v>4.2300000000000004</v>
      </c>
      <c r="S12" s="63">
        <v>4.2300000000000004</v>
      </c>
      <c r="T12" s="63">
        <v>100</v>
      </c>
      <c r="U12" s="64">
        <f>IF(ISERR(T12/S12*100),"N/A",T12/S12*100)</f>
        <v>2364.0661938534276</v>
      </c>
    </row>
    <row r="13" spans="1:34" ht="75" customHeight="1" thickTop="1" thickBot="1" x14ac:dyDescent="0.25">
      <c r="A13" s="60"/>
      <c r="B13" s="61" t="s">
        <v>52</v>
      </c>
      <c r="C13" s="62" t="s">
        <v>1262</v>
      </c>
      <c r="D13" s="62"/>
      <c r="E13" s="62"/>
      <c r="F13" s="62"/>
      <c r="G13" s="62"/>
      <c r="H13" s="62"/>
      <c r="I13" s="62" t="s">
        <v>1263</v>
      </c>
      <c r="J13" s="62"/>
      <c r="K13" s="62"/>
      <c r="L13" s="62" t="s">
        <v>1264</v>
      </c>
      <c r="M13" s="62"/>
      <c r="N13" s="62"/>
      <c r="O13" s="62"/>
      <c r="P13" s="63" t="s">
        <v>1265</v>
      </c>
      <c r="Q13" s="63" t="s">
        <v>73</v>
      </c>
      <c r="R13" s="63">
        <v>100</v>
      </c>
      <c r="S13" s="63">
        <v>100</v>
      </c>
      <c r="T13" s="63">
        <v>107.14</v>
      </c>
      <c r="U13" s="64">
        <f>IF(ISERR(T13/S13*100),"N/A",T13/S13*100)</f>
        <v>107.13999999999999</v>
      </c>
    </row>
    <row r="14" spans="1:34" ht="75" customHeight="1" thickTop="1" thickBot="1" x14ac:dyDescent="0.25">
      <c r="A14" s="60"/>
      <c r="B14" s="61" t="s">
        <v>63</v>
      </c>
      <c r="C14" s="62" t="s">
        <v>1266</v>
      </c>
      <c r="D14" s="62"/>
      <c r="E14" s="62"/>
      <c r="F14" s="62"/>
      <c r="G14" s="62"/>
      <c r="H14" s="62"/>
      <c r="I14" s="62" t="s">
        <v>1267</v>
      </c>
      <c r="J14" s="62"/>
      <c r="K14" s="62"/>
      <c r="L14" s="62" t="s">
        <v>1268</v>
      </c>
      <c r="M14" s="62"/>
      <c r="N14" s="62"/>
      <c r="O14" s="62"/>
      <c r="P14" s="63" t="s">
        <v>1269</v>
      </c>
      <c r="Q14" s="63" t="s">
        <v>73</v>
      </c>
      <c r="R14" s="63">
        <v>93.75</v>
      </c>
      <c r="S14" s="63">
        <v>93.75</v>
      </c>
      <c r="T14" s="63">
        <v>73.33</v>
      </c>
      <c r="U14" s="64">
        <f>IF(ISERR(T14/S14*100),"N/A",T14/S14*100)</f>
        <v>78.218666666666664</v>
      </c>
    </row>
    <row r="15" spans="1:34" ht="22.5" customHeight="1" thickTop="1" thickBot="1" x14ac:dyDescent="0.25">
      <c r="B15" s="13" t="s">
        <v>82</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2">
      <c r="B16" s="70"/>
      <c r="C16" s="71"/>
      <c r="D16" s="71"/>
      <c r="E16" s="71"/>
      <c r="F16" s="71"/>
      <c r="G16" s="71"/>
      <c r="H16" s="72"/>
      <c r="I16" s="72"/>
      <c r="J16" s="72"/>
      <c r="K16" s="72"/>
      <c r="L16" s="72"/>
      <c r="M16" s="72"/>
      <c r="N16" s="72"/>
      <c r="O16" s="72"/>
      <c r="P16" s="73"/>
      <c r="Q16" s="74"/>
      <c r="R16" s="75" t="s">
        <v>83</v>
      </c>
      <c r="S16" s="44" t="s">
        <v>84</v>
      </c>
      <c r="T16" s="75" t="s">
        <v>85</v>
      </c>
      <c r="U16" s="44" t="s">
        <v>86</v>
      </c>
    </row>
    <row r="17" spans="2:21" ht="26.25" customHeight="1" thickBot="1" x14ac:dyDescent="0.25">
      <c r="B17" s="76"/>
      <c r="C17" s="77"/>
      <c r="D17" s="77"/>
      <c r="E17" s="77"/>
      <c r="F17" s="77"/>
      <c r="G17" s="77"/>
      <c r="H17" s="78"/>
      <c r="I17" s="78"/>
      <c r="J17" s="78"/>
      <c r="K17" s="78"/>
      <c r="L17" s="78"/>
      <c r="M17" s="78"/>
      <c r="N17" s="78"/>
      <c r="O17" s="78"/>
      <c r="P17" s="79"/>
      <c r="Q17" s="80"/>
      <c r="R17" s="81" t="s">
        <v>87</v>
      </c>
      <c r="S17" s="80" t="s">
        <v>87</v>
      </c>
      <c r="T17" s="80" t="s">
        <v>87</v>
      </c>
      <c r="U17" s="80" t="s">
        <v>88</v>
      </c>
    </row>
    <row r="18" spans="2:21" ht="13.5" customHeight="1" thickBot="1" x14ac:dyDescent="0.25">
      <c r="B18" s="82" t="s">
        <v>89</v>
      </c>
      <c r="C18" s="83"/>
      <c r="D18" s="83"/>
      <c r="E18" s="84"/>
      <c r="F18" s="84"/>
      <c r="G18" s="84"/>
      <c r="H18" s="85"/>
      <c r="I18" s="85"/>
      <c r="J18" s="85"/>
      <c r="K18" s="85"/>
      <c r="L18" s="85"/>
      <c r="M18" s="85"/>
      <c r="N18" s="85"/>
      <c r="O18" s="85"/>
      <c r="P18" s="86"/>
      <c r="Q18" s="86"/>
      <c r="R18" s="87">
        <f>1000</f>
        <v>1000</v>
      </c>
      <c r="S18" s="87">
        <f>1000</f>
        <v>1000</v>
      </c>
      <c r="T18" s="87">
        <f>939.98924196</f>
        <v>939.98924195999996</v>
      </c>
      <c r="U18" s="88">
        <f>+IF(ISERR(T18/S18*100),"N/A",T18/S18*100)</f>
        <v>93.998924196000004</v>
      </c>
    </row>
    <row r="19" spans="2:21" ht="13.5" customHeight="1" thickBot="1" x14ac:dyDescent="0.25">
      <c r="B19" s="89" t="s">
        <v>90</v>
      </c>
      <c r="C19" s="90"/>
      <c r="D19" s="90"/>
      <c r="E19" s="91"/>
      <c r="F19" s="91"/>
      <c r="G19" s="91"/>
      <c r="H19" s="92"/>
      <c r="I19" s="92"/>
      <c r="J19" s="92"/>
      <c r="K19" s="92"/>
      <c r="L19" s="92"/>
      <c r="M19" s="92"/>
      <c r="N19" s="92"/>
      <c r="O19" s="92"/>
      <c r="P19" s="93"/>
      <c r="Q19" s="93"/>
      <c r="R19" s="87">
        <f>939.98924196</f>
        <v>939.98924195999996</v>
      </c>
      <c r="S19" s="87">
        <f>939.98924196</f>
        <v>939.98924195999996</v>
      </c>
      <c r="T19" s="87">
        <f>939.98924196</f>
        <v>939.98924195999996</v>
      </c>
      <c r="U19" s="88">
        <f>+IF(ISERR(T19/S19*100),"N/A",T19/S19*100)</f>
        <v>100</v>
      </c>
    </row>
    <row r="20" spans="2:21" ht="14.85" customHeight="1" thickTop="1" thickBot="1" x14ac:dyDescent="0.25">
      <c r="B20" s="13" t="s">
        <v>91</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4" t="s">
        <v>92</v>
      </c>
      <c r="C21" s="96"/>
      <c r="D21" s="96"/>
      <c r="E21" s="96"/>
      <c r="F21" s="96"/>
      <c r="G21" s="96"/>
      <c r="H21" s="96"/>
      <c r="I21" s="96"/>
      <c r="J21" s="96"/>
      <c r="K21" s="96"/>
      <c r="L21" s="96"/>
      <c r="M21" s="96"/>
      <c r="N21" s="96"/>
      <c r="O21" s="96"/>
      <c r="P21" s="96"/>
      <c r="Q21" s="96"/>
      <c r="R21" s="96"/>
      <c r="S21" s="96"/>
      <c r="T21" s="96"/>
      <c r="U21" s="95"/>
    </row>
    <row r="22" spans="2:21" ht="19.350000000000001" customHeight="1" x14ac:dyDescent="0.2">
      <c r="B22" s="97" t="s">
        <v>1270</v>
      </c>
      <c r="C22" s="99"/>
      <c r="D22" s="99"/>
      <c r="E22" s="99"/>
      <c r="F22" s="99"/>
      <c r="G22" s="99"/>
      <c r="H22" s="99"/>
      <c r="I22" s="99"/>
      <c r="J22" s="99"/>
      <c r="K22" s="99"/>
      <c r="L22" s="99"/>
      <c r="M22" s="99"/>
      <c r="N22" s="99"/>
      <c r="O22" s="99"/>
      <c r="P22" s="99"/>
      <c r="Q22" s="99"/>
      <c r="R22" s="99"/>
      <c r="S22" s="99"/>
      <c r="T22" s="99"/>
      <c r="U22" s="98"/>
    </row>
    <row r="23" spans="2:21" ht="34.5" customHeight="1" x14ac:dyDescent="0.2">
      <c r="B23" s="97" t="s">
        <v>1271</v>
      </c>
      <c r="C23" s="99"/>
      <c r="D23" s="99"/>
      <c r="E23" s="99"/>
      <c r="F23" s="99"/>
      <c r="G23" s="99"/>
      <c r="H23" s="99"/>
      <c r="I23" s="99"/>
      <c r="J23" s="99"/>
      <c r="K23" s="99"/>
      <c r="L23" s="99"/>
      <c r="M23" s="99"/>
      <c r="N23" s="99"/>
      <c r="O23" s="99"/>
      <c r="P23" s="99"/>
      <c r="Q23" s="99"/>
      <c r="R23" s="99"/>
      <c r="S23" s="99"/>
      <c r="T23" s="99"/>
      <c r="U23" s="98"/>
    </row>
    <row r="24" spans="2:21" ht="19.350000000000001" customHeight="1" x14ac:dyDescent="0.2">
      <c r="B24" s="97" t="s">
        <v>1272</v>
      </c>
      <c r="C24" s="99"/>
      <c r="D24" s="99"/>
      <c r="E24" s="99"/>
      <c r="F24" s="99"/>
      <c r="G24" s="99"/>
      <c r="H24" s="99"/>
      <c r="I24" s="99"/>
      <c r="J24" s="99"/>
      <c r="K24" s="99"/>
      <c r="L24" s="99"/>
      <c r="M24" s="99"/>
      <c r="N24" s="99"/>
      <c r="O24" s="99"/>
      <c r="P24" s="99"/>
      <c r="Q24" s="99"/>
      <c r="R24" s="99"/>
      <c r="S24" s="99"/>
      <c r="T24" s="99"/>
      <c r="U24" s="98"/>
    </row>
    <row r="25" spans="2:21" ht="21.95" customHeight="1" thickBot="1" x14ac:dyDescent="0.25">
      <c r="B25" s="100" t="s">
        <v>1273</v>
      </c>
      <c r="C25" s="102"/>
      <c r="D25" s="102"/>
      <c r="E25" s="102"/>
      <c r="F25" s="102"/>
      <c r="G25" s="102"/>
      <c r="H25" s="102"/>
      <c r="I25" s="102"/>
      <c r="J25" s="102"/>
      <c r="K25" s="102"/>
      <c r="L25" s="102"/>
      <c r="M25" s="102"/>
      <c r="N25" s="102"/>
      <c r="O25" s="102"/>
      <c r="P25" s="102"/>
      <c r="Q25" s="102"/>
      <c r="R25" s="102"/>
      <c r="S25" s="102"/>
      <c r="T25" s="102"/>
      <c r="U25" s="101"/>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K16" zoomScale="80" zoomScaleNormal="80" zoomScaleSheetLayoutView="80" workbookViewId="0">
      <selection activeCell="S15" sqref="S1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1274</v>
      </c>
      <c r="D4" s="19" t="s">
        <v>1275</v>
      </c>
      <c r="E4" s="19"/>
      <c r="F4" s="19"/>
      <c r="G4" s="19"/>
      <c r="H4" s="19"/>
      <c r="I4" s="20"/>
      <c r="J4" s="21" t="s">
        <v>10</v>
      </c>
      <c r="K4" s="22" t="s">
        <v>11</v>
      </c>
      <c r="L4" s="23" t="s">
        <v>12</v>
      </c>
      <c r="M4" s="23"/>
      <c r="N4" s="23"/>
      <c r="O4" s="23"/>
      <c r="P4" s="21" t="s">
        <v>13</v>
      </c>
      <c r="Q4" s="23" t="s">
        <v>1276</v>
      </c>
      <c r="R4" s="23"/>
      <c r="S4" s="21" t="s">
        <v>15</v>
      </c>
      <c r="T4" s="23" t="s">
        <v>467</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588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1277</v>
      </c>
      <c r="D11" s="62"/>
      <c r="E11" s="62"/>
      <c r="F11" s="62"/>
      <c r="G11" s="62"/>
      <c r="H11" s="62"/>
      <c r="I11" s="62" t="s">
        <v>1278</v>
      </c>
      <c r="J11" s="62"/>
      <c r="K11" s="62"/>
      <c r="L11" s="62" t="s">
        <v>1279</v>
      </c>
      <c r="M11" s="62"/>
      <c r="N11" s="62"/>
      <c r="O11" s="62"/>
      <c r="P11" s="63" t="s">
        <v>50</v>
      </c>
      <c r="Q11" s="63" t="s">
        <v>45</v>
      </c>
      <c r="R11" s="63">
        <v>20.62</v>
      </c>
      <c r="S11" s="63">
        <v>20.62</v>
      </c>
      <c r="T11" s="63">
        <v>23.88</v>
      </c>
      <c r="U11" s="64">
        <f t="shared" ref="U11:U19" si="0">IF(ISERR(T11/S11*100),"N/A",T11/S11*100)</f>
        <v>115.80989330746847</v>
      </c>
    </row>
    <row r="12" spans="1:34" ht="75" customHeight="1" thickTop="1" thickBot="1" x14ac:dyDescent="0.25">
      <c r="A12" s="60"/>
      <c r="B12" s="61" t="s">
        <v>46</v>
      </c>
      <c r="C12" s="62" t="s">
        <v>1280</v>
      </c>
      <c r="D12" s="62"/>
      <c r="E12" s="62"/>
      <c r="F12" s="62"/>
      <c r="G12" s="62"/>
      <c r="H12" s="62"/>
      <c r="I12" s="62" t="s">
        <v>1281</v>
      </c>
      <c r="J12" s="62"/>
      <c r="K12" s="62"/>
      <c r="L12" s="62" t="s">
        <v>1282</v>
      </c>
      <c r="M12" s="62"/>
      <c r="N12" s="62"/>
      <c r="O12" s="62"/>
      <c r="P12" s="63" t="s">
        <v>50</v>
      </c>
      <c r="Q12" s="63" t="s">
        <v>45</v>
      </c>
      <c r="R12" s="63">
        <v>86.31</v>
      </c>
      <c r="S12" s="63">
        <v>86.31</v>
      </c>
      <c r="T12" s="63">
        <v>83.85</v>
      </c>
      <c r="U12" s="64">
        <f t="shared" si="0"/>
        <v>97.149808828640943</v>
      </c>
    </row>
    <row r="13" spans="1:34" ht="75" customHeight="1" thickTop="1" x14ac:dyDescent="0.2">
      <c r="A13" s="60"/>
      <c r="B13" s="61" t="s">
        <v>52</v>
      </c>
      <c r="C13" s="62" t="s">
        <v>1283</v>
      </c>
      <c r="D13" s="62"/>
      <c r="E13" s="62"/>
      <c r="F13" s="62"/>
      <c r="G13" s="62"/>
      <c r="H13" s="62"/>
      <c r="I13" s="62" t="s">
        <v>1284</v>
      </c>
      <c r="J13" s="62"/>
      <c r="K13" s="62"/>
      <c r="L13" s="62" t="s">
        <v>1285</v>
      </c>
      <c r="M13" s="62"/>
      <c r="N13" s="62"/>
      <c r="O13" s="62"/>
      <c r="P13" s="63" t="s">
        <v>50</v>
      </c>
      <c r="Q13" s="63" t="s">
        <v>51</v>
      </c>
      <c r="R13" s="63">
        <v>5.7</v>
      </c>
      <c r="S13" s="63">
        <v>5.7</v>
      </c>
      <c r="T13" s="63">
        <v>5.96</v>
      </c>
      <c r="U13" s="64">
        <f t="shared" si="0"/>
        <v>104.56140350877192</v>
      </c>
    </row>
    <row r="14" spans="1:34" ht="75" customHeight="1" x14ac:dyDescent="0.2">
      <c r="A14" s="60"/>
      <c r="B14" s="65" t="s">
        <v>57</v>
      </c>
      <c r="C14" s="66" t="s">
        <v>1286</v>
      </c>
      <c r="D14" s="66"/>
      <c r="E14" s="66"/>
      <c r="F14" s="66"/>
      <c r="G14" s="66"/>
      <c r="H14" s="66"/>
      <c r="I14" s="66" t="s">
        <v>1287</v>
      </c>
      <c r="J14" s="66"/>
      <c r="K14" s="66"/>
      <c r="L14" s="66" t="s">
        <v>1288</v>
      </c>
      <c r="M14" s="66"/>
      <c r="N14" s="66"/>
      <c r="O14" s="66"/>
      <c r="P14" s="67" t="s">
        <v>50</v>
      </c>
      <c r="Q14" s="67" t="s">
        <v>51</v>
      </c>
      <c r="R14" s="67">
        <v>16.89</v>
      </c>
      <c r="S14" s="67">
        <v>16.89</v>
      </c>
      <c r="T14" s="67">
        <v>24.65</v>
      </c>
      <c r="U14" s="68">
        <f t="shared" si="0"/>
        <v>145.94434576672586</v>
      </c>
    </row>
    <row r="15" spans="1:34" ht="75" customHeight="1" x14ac:dyDescent="0.2">
      <c r="A15" s="60"/>
      <c r="B15" s="65" t="s">
        <v>57</v>
      </c>
      <c r="C15" s="66" t="s">
        <v>1289</v>
      </c>
      <c r="D15" s="66"/>
      <c r="E15" s="66"/>
      <c r="F15" s="66"/>
      <c r="G15" s="66"/>
      <c r="H15" s="66"/>
      <c r="I15" s="66" t="s">
        <v>1290</v>
      </c>
      <c r="J15" s="66"/>
      <c r="K15" s="66"/>
      <c r="L15" s="66" t="s">
        <v>1291</v>
      </c>
      <c r="M15" s="66"/>
      <c r="N15" s="66"/>
      <c r="O15" s="66"/>
      <c r="P15" s="67" t="s">
        <v>50</v>
      </c>
      <c r="Q15" s="67" t="s">
        <v>51</v>
      </c>
      <c r="R15" s="67">
        <v>11.97</v>
      </c>
      <c r="S15" s="67">
        <v>11.97</v>
      </c>
      <c r="T15" s="67">
        <v>14.21</v>
      </c>
      <c r="U15" s="68">
        <f t="shared" si="0"/>
        <v>118.71345029239765</v>
      </c>
    </row>
    <row r="16" spans="1:34" ht="75" customHeight="1" thickBot="1" x14ac:dyDescent="0.25">
      <c r="A16" s="60"/>
      <c r="B16" s="65" t="s">
        <v>57</v>
      </c>
      <c r="C16" s="66" t="s">
        <v>1292</v>
      </c>
      <c r="D16" s="66"/>
      <c r="E16" s="66"/>
      <c r="F16" s="66"/>
      <c r="G16" s="66"/>
      <c r="H16" s="66"/>
      <c r="I16" s="66" t="s">
        <v>1293</v>
      </c>
      <c r="J16" s="66"/>
      <c r="K16" s="66"/>
      <c r="L16" s="66" t="s">
        <v>1294</v>
      </c>
      <c r="M16" s="66"/>
      <c r="N16" s="66"/>
      <c r="O16" s="66"/>
      <c r="P16" s="67" t="s">
        <v>50</v>
      </c>
      <c r="Q16" s="67" t="s">
        <v>51</v>
      </c>
      <c r="R16" s="67">
        <v>96.92</v>
      </c>
      <c r="S16" s="67">
        <v>96.92</v>
      </c>
      <c r="T16" s="67">
        <v>99.23</v>
      </c>
      <c r="U16" s="68">
        <f t="shared" si="0"/>
        <v>102.38340899711102</v>
      </c>
    </row>
    <row r="17" spans="1:22" ht="75" customHeight="1" thickTop="1" x14ac:dyDescent="0.2">
      <c r="A17" s="60"/>
      <c r="B17" s="61" t="s">
        <v>63</v>
      </c>
      <c r="C17" s="62" t="s">
        <v>1295</v>
      </c>
      <c r="D17" s="62"/>
      <c r="E17" s="62"/>
      <c r="F17" s="62"/>
      <c r="G17" s="62"/>
      <c r="H17" s="62"/>
      <c r="I17" s="62" t="s">
        <v>1296</v>
      </c>
      <c r="J17" s="62"/>
      <c r="K17" s="62"/>
      <c r="L17" s="62" t="s">
        <v>1297</v>
      </c>
      <c r="M17" s="62"/>
      <c r="N17" s="62"/>
      <c r="O17" s="62"/>
      <c r="P17" s="63" t="s">
        <v>50</v>
      </c>
      <c r="Q17" s="63" t="s">
        <v>68</v>
      </c>
      <c r="R17" s="63">
        <v>79.37</v>
      </c>
      <c r="S17" s="63">
        <v>79.37</v>
      </c>
      <c r="T17" s="63">
        <v>82.62</v>
      </c>
      <c r="U17" s="64">
        <f t="shared" si="0"/>
        <v>104.09474612574022</v>
      </c>
    </row>
    <row r="18" spans="1:22" ht="75" customHeight="1" x14ac:dyDescent="0.2">
      <c r="A18" s="60"/>
      <c r="B18" s="65" t="s">
        <v>57</v>
      </c>
      <c r="C18" s="66" t="s">
        <v>1298</v>
      </c>
      <c r="D18" s="66"/>
      <c r="E18" s="66"/>
      <c r="F18" s="66"/>
      <c r="G18" s="66"/>
      <c r="H18" s="66"/>
      <c r="I18" s="66" t="s">
        <v>1299</v>
      </c>
      <c r="J18" s="66"/>
      <c r="K18" s="66"/>
      <c r="L18" s="66" t="s">
        <v>1297</v>
      </c>
      <c r="M18" s="66"/>
      <c r="N18" s="66"/>
      <c r="O18" s="66"/>
      <c r="P18" s="67" t="s">
        <v>50</v>
      </c>
      <c r="Q18" s="67" t="s">
        <v>68</v>
      </c>
      <c r="R18" s="67">
        <v>71.53</v>
      </c>
      <c r="S18" s="67">
        <v>71.53</v>
      </c>
      <c r="T18" s="67">
        <v>123.93</v>
      </c>
      <c r="U18" s="68">
        <f t="shared" si="0"/>
        <v>173.25597651335104</v>
      </c>
    </row>
    <row r="19" spans="1:22" ht="75" customHeight="1" thickBot="1" x14ac:dyDescent="0.25">
      <c r="A19" s="60"/>
      <c r="B19" s="65" t="s">
        <v>57</v>
      </c>
      <c r="C19" s="66" t="s">
        <v>1300</v>
      </c>
      <c r="D19" s="66"/>
      <c r="E19" s="66"/>
      <c r="F19" s="66"/>
      <c r="G19" s="66"/>
      <c r="H19" s="66"/>
      <c r="I19" s="66" t="s">
        <v>1301</v>
      </c>
      <c r="J19" s="66"/>
      <c r="K19" s="66"/>
      <c r="L19" s="66" t="s">
        <v>1297</v>
      </c>
      <c r="M19" s="66"/>
      <c r="N19" s="66"/>
      <c r="O19" s="66"/>
      <c r="P19" s="67" t="s">
        <v>50</v>
      </c>
      <c r="Q19" s="67" t="s">
        <v>68</v>
      </c>
      <c r="R19" s="67">
        <v>98.57</v>
      </c>
      <c r="S19" s="67">
        <v>98.57</v>
      </c>
      <c r="T19" s="67">
        <v>95.09</v>
      </c>
      <c r="U19" s="68">
        <f t="shared" si="0"/>
        <v>96.469514050928282</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6784.427489</f>
        <v>6784.4274889999997</v>
      </c>
      <c r="S23" s="87">
        <f>6784.427489</f>
        <v>6784.4274889999997</v>
      </c>
      <c r="T23" s="87">
        <f>5876.51753174</f>
        <v>5876.5175317399999</v>
      </c>
      <c r="U23" s="88">
        <f>+IF(ISERR(T23/S23*100),"N/A",T23/S23*100)</f>
        <v>86.617736592629981</v>
      </c>
    </row>
    <row r="24" spans="1:22" ht="13.5" customHeight="1" thickBot="1" x14ac:dyDescent="0.25">
      <c r="B24" s="89" t="s">
        <v>90</v>
      </c>
      <c r="C24" s="90"/>
      <c r="D24" s="90"/>
      <c r="E24" s="91"/>
      <c r="F24" s="91"/>
      <c r="G24" s="91"/>
      <c r="H24" s="92"/>
      <c r="I24" s="92"/>
      <c r="J24" s="92"/>
      <c r="K24" s="92"/>
      <c r="L24" s="92"/>
      <c r="M24" s="92"/>
      <c r="N24" s="92"/>
      <c r="O24" s="92"/>
      <c r="P24" s="93"/>
      <c r="Q24" s="93"/>
      <c r="R24" s="87">
        <f>5903.65051338</f>
        <v>5903.6505133800001</v>
      </c>
      <c r="S24" s="87">
        <f>5903.65051338</f>
        <v>5903.6505133800001</v>
      </c>
      <c r="T24" s="87">
        <f>5876.51753174</f>
        <v>5876.5175317399999</v>
      </c>
      <c r="U24" s="88">
        <f>+IF(ISERR(T24/S24*100),"N/A",T24/S24*100)</f>
        <v>99.540403322003797</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36.950000000000003" customHeight="1" x14ac:dyDescent="0.2">
      <c r="B27" s="97" t="s">
        <v>1302</v>
      </c>
      <c r="C27" s="99"/>
      <c r="D27" s="99"/>
      <c r="E27" s="99"/>
      <c r="F27" s="99"/>
      <c r="G27" s="99"/>
      <c r="H27" s="99"/>
      <c r="I27" s="99"/>
      <c r="J27" s="99"/>
      <c r="K27" s="99"/>
      <c r="L27" s="99"/>
      <c r="M27" s="99"/>
      <c r="N27" s="99"/>
      <c r="O27" s="99"/>
      <c r="P27" s="99"/>
      <c r="Q27" s="99"/>
      <c r="R27" s="99"/>
      <c r="S27" s="99"/>
      <c r="T27" s="99"/>
      <c r="U27" s="98"/>
    </row>
    <row r="28" spans="1:22" ht="34.5" customHeight="1" x14ac:dyDescent="0.2">
      <c r="B28" s="97" t="s">
        <v>1303</v>
      </c>
      <c r="C28" s="99"/>
      <c r="D28" s="99"/>
      <c r="E28" s="99"/>
      <c r="F28" s="99"/>
      <c r="G28" s="99"/>
      <c r="H28" s="99"/>
      <c r="I28" s="99"/>
      <c r="J28" s="99"/>
      <c r="K28" s="99"/>
      <c r="L28" s="99"/>
      <c r="M28" s="99"/>
      <c r="N28" s="99"/>
      <c r="O28" s="99"/>
      <c r="P28" s="99"/>
      <c r="Q28" s="99"/>
      <c r="R28" s="99"/>
      <c r="S28" s="99"/>
      <c r="T28" s="99"/>
      <c r="U28" s="98"/>
    </row>
    <row r="29" spans="1:22" ht="35.85" customHeight="1" x14ac:dyDescent="0.2">
      <c r="B29" s="97" t="s">
        <v>1304</v>
      </c>
      <c r="C29" s="99"/>
      <c r="D29" s="99"/>
      <c r="E29" s="99"/>
      <c r="F29" s="99"/>
      <c r="G29" s="99"/>
      <c r="H29" s="99"/>
      <c r="I29" s="99"/>
      <c r="J29" s="99"/>
      <c r="K29" s="99"/>
      <c r="L29" s="99"/>
      <c r="M29" s="99"/>
      <c r="N29" s="99"/>
      <c r="O29" s="99"/>
      <c r="P29" s="99"/>
      <c r="Q29" s="99"/>
      <c r="R29" s="99"/>
      <c r="S29" s="99"/>
      <c r="T29" s="99"/>
      <c r="U29" s="98"/>
    </row>
    <row r="30" spans="1:22" ht="33.75" customHeight="1" x14ac:dyDescent="0.2">
      <c r="B30" s="97" t="s">
        <v>1305</v>
      </c>
      <c r="C30" s="99"/>
      <c r="D30" s="99"/>
      <c r="E30" s="99"/>
      <c r="F30" s="99"/>
      <c r="G30" s="99"/>
      <c r="H30" s="99"/>
      <c r="I30" s="99"/>
      <c r="J30" s="99"/>
      <c r="K30" s="99"/>
      <c r="L30" s="99"/>
      <c r="M30" s="99"/>
      <c r="N30" s="99"/>
      <c r="O30" s="99"/>
      <c r="P30" s="99"/>
      <c r="Q30" s="99"/>
      <c r="R30" s="99"/>
      <c r="S30" s="99"/>
      <c r="T30" s="99"/>
      <c r="U30" s="98"/>
    </row>
    <row r="31" spans="1:22" ht="45.75" customHeight="1" x14ac:dyDescent="0.2">
      <c r="B31" s="97" t="s">
        <v>1306</v>
      </c>
      <c r="C31" s="99"/>
      <c r="D31" s="99"/>
      <c r="E31" s="99"/>
      <c r="F31" s="99"/>
      <c r="G31" s="99"/>
      <c r="H31" s="99"/>
      <c r="I31" s="99"/>
      <c r="J31" s="99"/>
      <c r="K31" s="99"/>
      <c r="L31" s="99"/>
      <c r="M31" s="99"/>
      <c r="N31" s="99"/>
      <c r="O31" s="99"/>
      <c r="P31" s="99"/>
      <c r="Q31" s="99"/>
      <c r="R31" s="99"/>
      <c r="S31" s="99"/>
      <c r="T31" s="99"/>
      <c r="U31" s="98"/>
    </row>
    <row r="32" spans="1:22" ht="30.6" customHeight="1" x14ac:dyDescent="0.2">
      <c r="B32" s="97" t="s">
        <v>1307</v>
      </c>
      <c r="C32" s="99"/>
      <c r="D32" s="99"/>
      <c r="E32" s="99"/>
      <c r="F32" s="99"/>
      <c r="G32" s="99"/>
      <c r="H32" s="99"/>
      <c r="I32" s="99"/>
      <c r="J32" s="99"/>
      <c r="K32" s="99"/>
      <c r="L32" s="99"/>
      <c r="M32" s="99"/>
      <c r="N32" s="99"/>
      <c r="O32" s="99"/>
      <c r="P32" s="99"/>
      <c r="Q32" s="99"/>
      <c r="R32" s="99"/>
      <c r="S32" s="99"/>
      <c r="T32" s="99"/>
      <c r="U32" s="98"/>
    </row>
    <row r="33" spans="2:21" ht="35.1" customHeight="1" x14ac:dyDescent="0.2">
      <c r="B33" s="97" t="s">
        <v>1308</v>
      </c>
      <c r="C33" s="99"/>
      <c r="D33" s="99"/>
      <c r="E33" s="99"/>
      <c r="F33" s="99"/>
      <c r="G33" s="99"/>
      <c r="H33" s="99"/>
      <c r="I33" s="99"/>
      <c r="J33" s="99"/>
      <c r="K33" s="99"/>
      <c r="L33" s="99"/>
      <c r="M33" s="99"/>
      <c r="N33" s="99"/>
      <c r="O33" s="99"/>
      <c r="P33" s="99"/>
      <c r="Q33" s="99"/>
      <c r="R33" s="99"/>
      <c r="S33" s="99"/>
      <c r="T33" s="99"/>
      <c r="U33" s="98"/>
    </row>
    <row r="34" spans="2:21" ht="42.95" customHeight="1" x14ac:dyDescent="0.2">
      <c r="B34" s="97" t="s">
        <v>1309</v>
      </c>
      <c r="C34" s="99"/>
      <c r="D34" s="99"/>
      <c r="E34" s="99"/>
      <c r="F34" s="99"/>
      <c r="G34" s="99"/>
      <c r="H34" s="99"/>
      <c r="I34" s="99"/>
      <c r="J34" s="99"/>
      <c r="K34" s="99"/>
      <c r="L34" s="99"/>
      <c r="M34" s="99"/>
      <c r="N34" s="99"/>
      <c r="O34" s="99"/>
      <c r="P34" s="99"/>
      <c r="Q34" s="99"/>
      <c r="R34" s="99"/>
      <c r="S34" s="99"/>
      <c r="T34" s="99"/>
      <c r="U34" s="98"/>
    </row>
    <row r="35" spans="2:21" ht="36" customHeight="1" thickBot="1" x14ac:dyDescent="0.25">
      <c r="B35" s="100" t="s">
        <v>1310</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K4" zoomScale="80" zoomScaleNormal="80" zoomScaleSheetLayoutView="80" workbookViewId="0">
      <selection activeCell="B22" sqref="B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1311</v>
      </c>
      <c r="D4" s="19" t="s">
        <v>1312</v>
      </c>
      <c r="E4" s="19"/>
      <c r="F4" s="19"/>
      <c r="G4" s="19"/>
      <c r="H4" s="19"/>
      <c r="I4" s="20"/>
      <c r="J4" s="21" t="s">
        <v>10</v>
      </c>
      <c r="K4" s="22" t="s">
        <v>11</v>
      </c>
      <c r="L4" s="23" t="s">
        <v>12</v>
      </c>
      <c r="M4" s="23"/>
      <c r="N4" s="23"/>
      <c r="O4" s="23"/>
      <c r="P4" s="21" t="s">
        <v>13</v>
      </c>
      <c r="Q4" s="23" t="s">
        <v>1313</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1314</v>
      </c>
      <c r="Q6" s="29"/>
      <c r="R6" s="33"/>
      <c r="S6" s="32" t="s">
        <v>24</v>
      </c>
      <c r="T6" s="29" t="s">
        <v>787</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1315</v>
      </c>
      <c r="D11" s="62"/>
      <c r="E11" s="62"/>
      <c r="F11" s="62"/>
      <c r="G11" s="62"/>
      <c r="H11" s="62"/>
      <c r="I11" s="62" t="s">
        <v>1316</v>
      </c>
      <c r="J11" s="62"/>
      <c r="K11" s="62"/>
      <c r="L11" s="62" t="s">
        <v>1317</v>
      </c>
      <c r="M11" s="62"/>
      <c r="N11" s="62"/>
      <c r="O11" s="62"/>
      <c r="P11" s="63" t="s">
        <v>201</v>
      </c>
      <c r="Q11" s="63" t="s">
        <v>45</v>
      </c>
      <c r="R11" s="63">
        <v>2.73</v>
      </c>
      <c r="S11" s="63">
        <v>2.73</v>
      </c>
      <c r="T11" s="63">
        <v>0.9</v>
      </c>
      <c r="U11" s="64">
        <f>IF(ISERR(T11/S11*100),"N/A",T11/S11*100)</f>
        <v>32.967032967032964</v>
      </c>
    </row>
    <row r="12" spans="1:34" ht="75" customHeight="1" thickTop="1" thickBot="1" x14ac:dyDescent="0.25">
      <c r="A12" s="60"/>
      <c r="B12" s="61" t="s">
        <v>46</v>
      </c>
      <c r="C12" s="62" t="s">
        <v>1318</v>
      </c>
      <c r="D12" s="62"/>
      <c r="E12" s="62"/>
      <c r="F12" s="62"/>
      <c r="G12" s="62"/>
      <c r="H12" s="62"/>
      <c r="I12" s="62" t="s">
        <v>1319</v>
      </c>
      <c r="J12" s="62"/>
      <c r="K12" s="62"/>
      <c r="L12" s="62" t="s">
        <v>1320</v>
      </c>
      <c r="M12" s="62"/>
      <c r="N12" s="62"/>
      <c r="O12" s="62"/>
      <c r="P12" s="63" t="s">
        <v>50</v>
      </c>
      <c r="Q12" s="63" t="s">
        <v>45</v>
      </c>
      <c r="R12" s="63">
        <v>100</v>
      </c>
      <c r="S12" s="63">
        <v>100</v>
      </c>
      <c r="T12" s="63">
        <v>100</v>
      </c>
      <c r="U12" s="64">
        <f>IF(ISERR(T12/S12*100),"N/A",T12/S12*100)</f>
        <v>100</v>
      </c>
    </row>
    <row r="13" spans="1:34" ht="75" customHeight="1" thickTop="1" thickBot="1" x14ac:dyDescent="0.25">
      <c r="A13" s="60"/>
      <c r="B13" s="61" t="s">
        <v>52</v>
      </c>
      <c r="C13" s="62" t="s">
        <v>1321</v>
      </c>
      <c r="D13" s="62"/>
      <c r="E13" s="62"/>
      <c r="F13" s="62"/>
      <c r="G13" s="62"/>
      <c r="H13" s="62"/>
      <c r="I13" s="62" t="s">
        <v>1322</v>
      </c>
      <c r="J13" s="62"/>
      <c r="K13" s="62"/>
      <c r="L13" s="62" t="s">
        <v>1323</v>
      </c>
      <c r="M13" s="62"/>
      <c r="N13" s="62"/>
      <c r="O13" s="62"/>
      <c r="P13" s="63" t="s">
        <v>50</v>
      </c>
      <c r="Q13" s="63" t="s">
        <v>45</v>
      </c>
      <c r="R13" s="63">
        <v>100</v>
      </c>
      <c r="S13" s="63">
        <v>100</v>
      </c>
      <c r="T13" s="63">
        <v>101.79</v>
      </c>
      <c r="U13" s="64">
        <f>IF(ISERR(T13/S13*100),"N/A",T13/S13*100)</f>
        <v>101.79</v>
      </c>
    </row>
    <row r="14" spans="1:34" ht="75" customHeight="1" thickTop="1" thickBot="1" x14ac:dyDescent="0.25">
      <c r="A14" s="60"/>
      <c r="B14" s="61" t="s">
        <v>63</v>
      </c>
      <c r="C14" s="62" t="s">
        <v>1324</v>
      </c>
      <c r="D14" s="62"/>
      <c r="E14" s="62"/>
      <c r="F14" s="62"/>
      <c r="G14" s="62"/>
      <c r="H14" s="62"/>
      <c r="I14" s="62" t="s">
        <v>1325</v>
      </c>
      <c r="J14" s="62"/>
      <c r="K14" s="62"/>
      <c r="L14" s="62" t="s">
        <v>1326</v>
      </c>
      <c r="M14" s="62"/>
      <c r="N14" s="62"/>
      <c r="O14" s="62"/>
      <c r="P14" s="63" t="s">
        <v>50</v>
      </c>
      <c r="Q14" s="63" t="s">
        <v>537</v>
      </c>
      <c r="R14" s="63">
        <v>100</v>
      </c>
      <c r="S14" s="63">
        <v>100</v>
      </c>
      <c r="T14" s="63">
        <v>98</v>
      </c>
      <c r="U14" s="64">
        <f>IF(ISERR(T14/S14*100),"N/A",T14/S14*100)</f>
        <v>98</v>
      </c>
    </row>
    <row r="15" spans="1:34" ht="22.5" customHeight="1" thickTop="1" thickBot="1" x14ac:dyDescent="0.25">
      <c r="B15" s="13" t="s">
        <v>82</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2">
      <c r="B16" s="70"/>
      <c r="C16" s="71"/>
      <c r="D16" s="71"/>
      <c r="E16" s="71"/>
      <c r="F16" s="71"/>
      <c r="G16" s="71"/>
      <c r="H16" s="72"/>
      <c r="I16" s="72"/>
      <c r="J16" s="72"/>
      <c r="K16" s="72"/>
      <c r="L16" s="72"/>
      <c r="M16" s="72"/>
      <c r="N16" s="72"/>
      <c r="O16" s="72"/>
      <c r="P16" s="73"/>
      <c r="Q16" s="74"/>
      <c r="R16" s="75" t="s">
        <v>83</v>
      </c>
      <c r="S16" s="44" t="s">
        <v>84</v>
      </c>
      <c r="T16" s="75" t="s">
        <v>85</v>
      </c>
      <c r="U16" s="44" t="s">
        <v>86</v>
      </c>
    </row>
    <row r="17" spans="2:21" ht="26.25" customHeight="1" thickBot="1" x14ac:dyDescent="0.25">
      <c r="B17" s="76"/>
      <c r="C17" s="77"/>
      <c r="D17" s="77"/>
      <c r="E17" s="77"/>
      <c r="F17" s="77"/>
      <c r="G17" s="77"/>
      <c r="H17" s="78"/>
      <c r="I17" s="78"/>
      <c r="J17" s="78"/>
      <c r="K17" s="78"/>
      <c r="L17" s="78"/>
      <c r="M17" s="78"/>
      <c r="N17" s="78"/>
      <c r="O17" s="78"/>
      <c r="P17" s="79"/>
      <c r="Q17" s="80"/>
      <c r="R17" s="81" t="s">
        <v>87</v>
      </c>
      <c r="S17" s="80" t="s">
        <v>87</v>
      </c>
      <c r="T17" s="80" t="s">
        <v>87</v>
      </c>
      <c r="U17" s="80" t="s">
        <v>88</v>
      </c>
    </row>
    <row r="18" spans="2:21" ht="13.5" customHeight="1" thickBot="1" x14ac:dyDescent="0.25">
      <c r="B18" s="82" t="s">
        <v>89</v>
      </c>
      <c r="C18" s="83"/>
      <c r="D18" s="83"/>
      <c r="E18" s="84"/>
      <c r="F18" s="84"/>
      <c r="G18" s="84"/>
      <c r="H18" s="85"/>
      <c r="I18" s="85"/>
      <c r="J18" s="85"/>
      <c r="K18" s="85"/>
      <c r="L18" s="85"/>
      <c r="M18" s="85"/>
      <c r="N18" s="85"/>
      <c r="O18" s="85"/>
      <c r="P18" s="86"/>
      <c r="Q18" s="86"/>
      <c r="R18" s="87">
        <f>379.007562</f>
        <v>379.00756200000001</v>
      </c>
      <c r="S18" s="87">
        <f>379.007562</f>
        <v>379.00756200000001</v>
      </c>
      <c r="T18" s="87">
        <f>376.66272289</f>
        <v>376.66272289</v>
      </c>
      <c r="U18" s="88">
        <f>+IF(ISERR(T18/S18*100),"N/A",T18/S18*100)</f>
        <v>99.381321286143617</v>
      </c>
    </row>
    <row r="19" spans="2:21" ht="13.5" customHeight="1" thickBot="1" x14ac:dyDescent="0.25">
      <c r="B19" s="89" t="s">
        <v>90</v>
      </c>
      <c r="C19" s="90"/>
      <c r="D19" s="90"/>
      <c r="E19" s="91"/>
      <c r="F19" s="91"/>
      <c r="G19" s="91"/>
      <c r="H19" s="92"/>
      <c r="I19" s="92"/>
      <c r="J19" s="92"/>
      <c r="K19" s="92"/>
      <c r="L19" s="92"/>
      <c r="M19" s="92"/>
      <c r="N19" s="92"/>
      <c r="O19" s="92"/>
      <c r="P19" s="93"/>
      <c r="Q19" s="93"/>
      <c r="R19" s="87">
        <f>376.7995365</f>
        <v>376.79953649999999</v>
      </c>
      <c r="S19" s="87">
        <f>376.7995365</f>
        <v>376.79953649999999</v>
      </c>
      <c r="T19" s="87">
        <f>376.66272289</f>
        <v>376.66272289</v>
      </c>
      <c r="U19" s="88">
        <f>+IF(ISERR(T19/S19*100),"N/A",T19/S19*100)</f>
        <v>99.963690610856162</v>
      </c>
    </row>
    <row r="20" spans="2:21" ht="14.85" customHeight="1" thickTop="1" thickBot="1" x14ac:dyDescent="0.25">
      <c r="B20" s="13" t="s">
        <v>91</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4" t="s">
        <v>92</v>
      </c>
      <c r="C21" s="96"/>
      <c r="D21" s="96"/>
      <c r="E21" s="96"/>
      <c r="F21" s="96"/>
      <c r="G21" s="96"/>
      <c r="H21" s="96"/>
      <c r="I21" s="96"/>
      <c r="J21" s="96"/>
      <c r="K21" s="96"/>
      <c r="L21" s="96"/>
      <c r="M21" s="96"/>
      <c r="N21" s="96"/>
      <c r="O21" s="96"/>
      <c r="P21" s="96"/>
      <c r="Q21" s="96"/>
      <c r="R21" s="96"/>
      <c r="S21" s="96"/>
      <c r="T21" s="96"/>
      <c r="U21" s="95"/>
    </row>
    <row r="22" spans="2:21" ht="22.35" customHeight="1" x14ac:dyDescent="0.2">
      <c r="B22" s="97" t="s">
        <v>1327</v>
      </c>
      <c r="C22" s="99"/>
      <c r="D22" s="99"/>
      <c r="E22" s="99"/>
      <c r="F22" s="99"/>
      <c r="G22" s="99"/>
      <c r="H22" s="99"/>
      <c r="I22" s="99"/>
      <c r="J22" s="99"/>
      <c r="K22" s="99"/>
      <c r="L22" s="99"/>
      <c r="M22" s="99"/>
      <c r="N22" s="99"/>
      <c r="O22" s="99"/>
      <c r="P22" s="99"/>
      <c r="Q22" s="99"/>
      <c r="R22" s="99"/>
      <c r="S22" s="99"/>
      <c r="T22" s="99"/>
      <c r="U22" s="98"/>
    </row>
    <row r="23" spans="2:21" ht="18" customHeight="1" x14ac:dyDescent="0.2">
      <c r="B23" s="97" t="s">
        <v>1328</v>
      </c>
      <c r="C23" s="99"/>
      <c r="D23" s="99"/>
      <c r="E23" s="99"/>
      <c r="F23" s="99"/>
      <c r="G23" s="99"/>
      <c r="H23" s="99"/>
      <c r="I23" s="99"/>
      <c r="J23" s="99"/>
      <c r="K23" s="99"/>
      <c r="L23" s="99"/>
      <c r="M23" s="99"/>
      <c r="N23" s="99"/>
      <c r="O23" s="99"/>
      <c r="P23" s="99"/>
      <c r="Q23" s="99"/>
      <c r="R23" s="99"/>
      <c r="S23" s="99"/>
      <c r="T23" s="99"/>
      <c r="U23" s="98"/>
    </row>
    <row r="24" spans="2:21" ht="18.75" customHeight="1" x14ac:dyDescent="0.2">
      <c r="B24" s="97" t="s">
        <v>1329</v>
      </c>
      <c r="C24" s="99"/>
      <c r="D24" s="99"/>
      <c r="E24" s="99"/>
      <c r="F24" s="99"/>
      <c r="G24" s="99"/>
      <c r="H24" s="99"/>
      <c r="I24" s="99"/>
      <c r="J24" s="99"/>
      <c r="K24" s="99"/>
      <c r="L24" s="99"/>
      <c r="M24" s="99"/>
      <c r="N24" s="99"/>
      <c r="O24" s="99"/>
      <c r="P24" s="99"/>
      <c r="Q24" s="99"/>
      <c r="R24" s="99"/>
      <c r="S24" s="99"/>
      <c r="T24" s="99"/>
      <c r="U24" s="98"/>
    </row>
    <row r="25" spans="2:21" ht="27.2" customHeight="1" thickBot="1" x14ac:dyDescent="0.25">
      <c r="B25" s="100" t="s">
        <v>1330</v>
      </c>
      <c r="C25" s="102"/>
      <c r="D25" s="102"/>
      <c r="E25" s="102"/>
      <c r="F25" s="102"/>
      <c r="G25" s="102"/>
      <c r="H25" s="102"/>
      <c r="I25" s="102"/>
      <c r="J25" s="102"/>
      <c r="K25" s="102"/>
      <c r="L25" s="102"/>
      <c r="M25" s="102"/>
      <c r="N25" s="102"/>
      <c r="O25" s="102"/>
      <c r="P25" s="102"/>
      <c r="Q25" s="102"/>
      <c r="R25" s="102"/>
      <c r="S25" s="102"/>
      <c r="T25" s="102"/>
      <c r="U25" s="101"/>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J13" zoomScale="80" zoomScaleNormal="80" zoomScaleSheetLayoutView="80" workbookViewId="0">
      <selection activeCell="U22" sqref="U22:U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1331</v>
      </c>
      <c r="D4" s="19" t="s">
        <v>1332</v>
      </c>
      <c r="E4" s="19"/>
      <c r="F4" s="19"/>
      <c r="G4" s="19"/>
      <c r="H4" s="19"/>
      <c r="I4" s="20"/>
      <c r="J4" s="21" t="s">
        <v>10</v>
      </c>
      <c r="K4" s="22" t="s">
        <v>11</v>
      </c>
      <c r="L4" s="23" t="s">
        <v>12</v>
      </c>
      <c r="M4" s="23"/>
      <c r="N4" s="23"/>
      <c r="O4" s="23"/>
      <c r="P4" s="21" t="s">
        <v>13</v>
      </c>
      <c r="Q4" s="23" t="s">
        <v>587</v>
      </c>
      <c r="R4" s="23"/>
      <c r="S4" s="21" t="s">
        <v>15</v>
      </c>
      <c r="T4" s="23" t="s">
        <v>1333</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526</v>
      </c>
      <c r="Q6" s="29"/>
      <c r="R6" s="33"/>
      <c r="S6" s="32" t="s">
        <v>24</v>
      </c>
      <c r="T6" s="29" t="s">
        <v>588</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1334</v>
      </c>
      <c r="D11" s="62"/>
      <c r="E11" s="62"/>
      <c r="F11" s="62"/>
      <c r="G11" s="62"/>
      <c r="H11" s="62"/>
      <c r="I11" s="62" t="s">
        <v>1335</v>
      </c>
      <c r="J11" s="62"/>
      <c r="K11" s="62"/>
      <c r="L11" s="62" t="s">
        <v>1336</v>
      </c>
      <c r="M11" s="62"/>
      <c r="N11" s="62"/>
      <c r="O11" s="62"/>
      <c r="P11" s="63" t="s">
        <v>50</v>
      </c>
      <c r="Q11" s="63" t="s">
        <v>45</v>
      </c>
      <c r="R11" s="63">
        <v>0.17</v>
      </c>
      <c r="S11" s="63">
        <v>0.17</v>
      </c>
      <c r="T11" s="63" t="s">
        <v>868</v>
      </c>
      <c r="U11" s="64" t="str">
        <f t="shared" ref="U11:U19" si="0">IF(ISERR(T11/S11*100),"N/A",T11/S11*100)</f>
        <v>N/A</v>
      </c>
    </row>
    <row r="12" spans="1:34" ht="75" customHeight="1" thickTop="1" x14ac:dyDescent="0.2">
      <c r="A12" s="60"/>
      <c r="B12" s="61" t="s">
        <v>46</v>
      </c>
      <c r="C12" s="62" t="s">
        <v>1337</v>
      </c>
      <c r="D12" s="62"/>
      <c r="E12" s="62"/>
      <c r="F12" s="62"/>
      <c r="G12" s="62"/>
      <c r="H12" s="62"/>
      <c r="I12" s="62" t="s">
        <v>1338</v>
      </c>
      <c r="J12" s="62"/>
      <c r="K12" s="62"/>
      <c r="L12" s="62" t="s">
        <v>1339</v>
      </c>
      <c r="M12" s="62"/>
      <c r="N12" s="62"/>
      <c r="O12" s="62"/>
      <c r="P12" s="63" t="s">
        <v>1340</v>
      </c>
      <c r="Q12" s="63" t="s">
        <v>45</v>
      </c>
      <c r="R12" s="104">
        <v>15</v>
      </c>
      <c r="S12" s="104">
        <v>15</v>
      </c>
      <c r="T12" s="104" t="s">
        <v>868</v>
      </c>
      <c r="U12" s="64" t="str">
        <f t="shared" si="0"/>
        <v>N/A</v>
      </c>
    </row>
    <row r="13" spans="1:34" ht="75" customHeight="1" thickBot="1" x14ac:dyDescent="0.25">
      <c r="A13" s="60"/>
      <c r="B13" s="65" t="s">
        <v>57</v>
      </c>
      <c r="C13" s="66" t="s">
        <v>57</v>
      </c>
      <c r="D13" s="66"/>
      <c r="E13" s="66"/>
      <c r="F13" s="66"/>
      <c r="G13" s="66"/>
      <c r="H13" s="66"/>
      <c r="I13" s="66" t="s">
        <v>1341</v>
      </c>
      <c r="J13" s="66"/>
      <c r="K13" s="66"/>
      <c r="L13" s="66" t="s">
        <v>1342</v>
      </c>
      <c r="M13" s="66"/>
      <c r="N13" s="66"/>
      <c r="O13" s="66"/>
      <c r="P13" s="67" t="s">
        <v>50</v>
      </c>
      <c r="Q13" s="67" t="s">
        <v>45</v>
      </c>
      <c r="R13" s="67">
        <v>36.29</v>
      </c>
      <c r="S13" s="67">
        <v>36.29</v>
      </c>
      <c r="T13" s="67">
        <v>110.51</v>
      </c>
      <c r="U13" s="68">
        <f t="shared" si="0"/>
        <v>304.5191512813447</v>
      </c>
    </row>
    <row r="14" spans="1:34" ht="75" customHeight="1" thickTop="1" x14ac:dyDescent="0.2">
      <c r="A14" s="60"/>
      <c r="B14" s="61" t="s">
        <v>52</v>
      </c>
      <c r="C14" s="62" t="s">
        <v>1343</v>
      </c>
      <c r="D14" s="62"/>
      <c r="E14" s="62"/>
      <c r="F14" s="62"/>
      <c r="G14" s="62"/>
      <c r="H14" s="62"/>
      <c r="I14" s="62" t="s">
        <v>1344</v>
      </c>
      <c r="J14" s="62"/>
      <c r="K14" s="62"/>
      <c r="L14" s="62" t="s">
        <v>1345</v>
      </c>
      <c r="M14" s="62"/>
      <c r="N14" s="62"/>
      <c r="O14" s="62"/>
      <c r="P14" s="63" t="s">
        <v>1346</v>
      </c>
      <c r="Q14" s="63" t="s">
        <v>45</v>
      </c>
      <c r="R14" s="104">
        <v>1278</v>
      </c>
      <c r="S14" s="104">
        <v>1278</v>
      </c>
      <c r="T14" s="104">
        <v>3892</v>
      </c>
      <c r="U14" s="64">
        <f t="shared" si="0"/>
        <v>304.53834115805944</v>
      </c>
    </row>
    <row r="15" spans="1:34" ht="75" customHeight="1" thickBot="1" x14ac:dyDescent="0.25">
      <c r="A15" s="60"/>
      <c r="B15" s="65" t="s">
        <v>57</v>
      </c>
      <c r="C15" s="66" t="s">
        <v>1347</v>
      </c>
      <c r="D15" s="66"/>
      <c r="E15" s="66"/>
      <c r="F15" s="66"/>
      <c r="G15" s="66"/>
      <c r="H15" s="66"/>
      <c r="I15" s="66" t="s">
        <v>1348</v>
      </c>
      <c r="J15" s="66"/>
      <c r="K15" s="66"/>
      <c r="L15" s="66" t="s">
        <v>1349</v>
      </c>
      <c r="M15" s="66"/>
      <c r="N15" s="66"/>
      <c r="O15" s="66"/>
      <c r="P15" s="67" t="s">
        <v>50</v>
      </c>
      <c r="Q15" s="67" t="s">
        <v>73</v>
      </c>
      <c r="R15" s="67">
        <v>50</v>
      </c>
      <c r="S15" s="67">
        <v>50</v>
      </c>
      <c r="T15" s="67" t="s">
        <v>868</v>
      </c>
      <c r="U15" s="68" t="str">
        <f t="shared" si="0"/>
        <v>N/A</v>
      </c>
    </row>
    <row r="16" spans="1:34" ht="75" customHeight="1" thickTop="1" x14ac:dyDescent="0.2">
      <c r="A16" s="60"/>
      <c r="B16" s="61" t="s">
        <v>63</v>
      </c>
      <c r="C16" s="62" t="s">
        <v>1350</v>
      </c>
      <c r="D16" s="62"/>
      <c r="E16" s="62"/>
      <c r="F16" s="62"/>
      <c r="G16" s="62"/>
      <c r="H16" s="62"/>
      <c r="I16" s="62" t="s">
        <v>1351</v>
      </c>
      <c r="J16" s="62"/>
      <c r="K16" s="62"/>
      <c r="L16" s="62" t="s">
        <v>1352</v>
      </c>
      <c r="M16" s="62"/>
      <c r="N16" s="62"/>
      <c r="O16" s="62"/>
      <c r="P16" s="63" t="s">
        <v>50</v>
      </c>
      <c r="Q16" s="63" t="s">
        <v>1002</v>
      </c>
      <c r="R16" s="63">
        <v>100</v>
      </c>
      <c r="S16" s="63">
        <v>100</v>
      </c>
      <c r="T16" s="63">
        <v>100</v>
      </c>
      <c r="U16" s="64">
        <f t="shared" si="0"/>
        <v>100</v>
      </c>
    </row>
    <row r="17" spans="1:22" ht="75" customHeight="1" x14ac:dyDescent="0.2">
      <c r="A17" s="60"/>
      <c r="B17" s="65" t="s">
        <v>57</v>
      </c>
      <c r="C17" s="66" t="s">
        <v>1353</v>
      </c>
      <c r="D17" s="66"/>
      <c r="E17" s="66"/>
      <c r="F17" s="66"/>
      <c r="G17" s="66"/>
      <c r="H17" s="66"/>
      <c r="I17" s="66" t="s">
        <v>1354</v>
      </c>
      <c r="J17" s="66"/>
      <c r="K17" s="66"/>
      <c r="L17" s="66" t="s">
        <v>1355</v>
      </c>
      <c r="M17" s="66"/>
      <c r="N17" s="66"/>
      <c r="O17" s="66"/>
      <c r="P17" s="67" t="s">
        <v>1356</v>
      </c>
      <c r="Q17" s="67" t="s">
        <v>73</v>
      </c>
      <c r="R17" s="103">
        <v>1</v>
      </c>
      <c r="S17" s="103">
        <v>1</v>
      </c>
      <c r="T17" s="103" t="s">
        <v>868</v>
      </c>
      <c r="U17" s="68" t="str">
        <f t="shared" si="0"/>
        <v>N/A</v>
      </c>
    </row>
    <row r="18" spans="1:22" ht="75" customHeight="1" x14ac:dyDescent="0.2">
      <c r="A18" s="60"/>
      <c r="B18" s="65" t="s">
        <v>57</v>
      </c>
      <c r="C18" s="66" t="s">
        <v>1357</v>
      </c>
      <c r="D18" s="66"/>
      <c r="E18" s="66"/>
      <c r="F18" s="66"/>
      <c r="G18" s="66"/>
      <c r="H18" s="66"/>
      <c r="I18" s="66" t="s">
        <v>1358</v>
      </c>
      <c r="J18" s="66"/>
      <c r="K18" s="66"/>
      <c r="L18" s="66" t="s">
        <v>1359</v>
      </c>
      <c r="M18" s="66"/>
      <c r="N18" s="66"/>
      <c r="O18" s="66"/>
      <c r="P18" s="67" t="s">
        <v>50</v>
      </c>
      <c r="Q18" s="67" t="s">
        <v>73</v>
      </c>
      <c r="R18" s="67">
        <v>85.2</v>
      </c>
      <c r="S18" s="67">
        <v>85.2</v>
      </c>
      <c r="T18" s="67">
        <v>259.47000000000003</v>
      </c>
      <c r="U18" s="68">
        <f t="shared" si="0"/>
        <v>304.54225352112678</v>
      </c>
    </row>
    <row r="19" spans="1:22" ht="75" customHeight="1" thickBot="1" x14ac:dyDescent="0.25">
      <c r="A19" s="60"/>
      <c r="B19" s="65" t="s">
        <v>57</v>
      </c>
      <c r="C19" s="66" t="s">
        <v>1360</v>
      </c>
      <c r="D19" s="66"/>
      <c r="E19" s="66"/>
      <c r="F19" s="66"/>
      <c r="G19" s="66"/>
      <c r="H19" s="66"/>
      <c r="I19" s="66" t="s">
        <v>1361</v>
      </c>
      <c r="J19" s="66"/>
      <c r="K19" s="66"/>
      <c r="L19" s="66" t="s">
        <v>1362</v>
      </c>
      <c r="M19" s="66"/>
      <c r="N19" s="66"/>
      <c r="O19" s="66"/>
      <c r="P19" s="67" t="s">
        <v>1363</v>
      </c>
      <c r="Q19" s="67" t="s">
        <v>73</v>
      </c>
      <c r="R19" s="103">
        <v>1</v>
      </c>
      <c r="S19" s="103">
        <v>1</v>
      </c>
      <c r="T19" s="103">
        <v>2</v>
      </c>
      <c r="U19" s="68">
        <f t="shared" si="0"/>
        <v>200</v>
      </c>
    </row>
    <row r="20" spans="1:22" ht="22.5" customHeight="1" thickTop="1" thickBot="1" x14ac:dyDescent="0.25">
      <c r="B20" s="13" t="s">
        <v>82</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83</v>
      </c>
      <c r="S21" s="44" t="s">
        <v>84</v>
      </c>
      <c r="T21" s="75" t="s">
        <v>85</v>
      </c>
      <c r="U21" s="44" t="s">
        <v>86</v>
      </c>
    </row>
    <row r="22" spans="1:22" ht="26.25" customHeight="1" thickBot="1" x14ac:dyDescent="0.25">
      <c r="B22" s="76"/>
      <c r="C22" s="77"/>
      <c r="D22" s="77"/>
      <c r="E22" s="77"/>
      <c r="F22" s="77"/>
      <c r="G22" s="77"/>
      <c r="H22" s="78"/>
      <c r="I22" s="78"/>
      <c r="J22" s="78"/>
      <c r="K22" s="78"/>
      <c r="L22" s="78"/>
      <c r="M22" s="78"/>
      <c r="N22" s="78"/>
      <c r="O22" s="78"/>
      <c r="P22" s="79"/>
      <c r="Q22" s="80"/>
      <c r="R22" s="81" t="s">
        <v>87</v>
      </c>
      <c r="S22" s="80" t="s">
        <v>87</v>
      </c>
      <c r="T22" s="80" t="s">
        <v>87</v>
      </c>
      <c r="U22" s="80" t="s">
        <v>88</v>
      </c>
    </row>
    <row r="23" spans="1:22" ht="13.5" customHeight="1" thickBot="1" x14ac:dyDescent="0.25">
      <c r="B23" s="82" t="s">
        <v>89</v>
      </c>
      <c r="C23" s="83"/>
      <c r="D23" s="83"/>
      <c r="E23" s="84"/>
      <c r="F23" s="84"/>
      <c r="G23" s="84"/>
      <c r="H23" s="85"/>
      <c r="I23" s="85"/>
      <c r="J23" s="85"/>
      <c r="K23" s="85"/>
      <c r="L23" s="85"/>
      <c r="M23" s="85"/>
      <c r="N23" s="85"/>
      <c r="O23" s="85"/>
      <c r="P23" s="86"/>
      <c r="Q23" s="86"/>
      <c r="R23" s="87">
        <f>330</f>
        <v>330</v>
      </c>
      <c r="S23" s="87">
        <f>330</f>
        <v>330</v>
      </c>
      <c r="T23" s="87">
        <f>87.10128975</f>
        <v>87.101289750000007</v>
      </c>
      <c r="U23" s="88">
        <f>+IF(ISERR(T23/S23*100),"N/A",T23/S23*100)</f>
        <v>26.394330227272729</v>
      </c>
    </row>
    <row r="24" spans="1:22" ht="13.5" customHeight="1" thickBot="1" x14ac:dyDescent="0.25">
      <c r="B24" s="89" t="s">
        <v>90</v>
      </c>
      <c r="C24" s="90"/>
      <c r="D24" s="90"/>
      <c r="E24" s="91"/>
      <c r="F24" s="91"/>
      <c r="G24" s="91"/>
      <c r="H24" s="92"/>
      <c r="I24" s="92"/>
      <c r="J24" s="92"/>
      <c r="K24" s="92"/>
      <c r="L24" s="92"/>
      <c r="M24" s="92"/>
      <c r="N24" s="92"/>
      <c r="O24" s="92"/>
      <c r="P24" s="93"/>
      <c r="Q24" s="93"/>
      <c r="R24" s="87">
        <f>88.34971575</f>
        <v>88.349715750000001</v>
      </c>
      <c r="S24" s="87">
        <f>88.34971575</f>
        <v>88.349715750000001</v>
      </c>
      <c r="T24" s="87">
        <f>87.10128975</f>
        <v>87.101289750000007</v>
      </c>
      <c r="U24" s="88">
        <f>+IF(ISERR(T24/S24*100),"N/A",T24/S24*100)</f>
        <v>98.586949613360815</v>
      </c>
    </row>
    <row r="25" spans="1:22" ht="14.85" customHeight="1" thickTop="1" thickBot="1" x14ac:dyDescent="0.25">
      <c r="B25" s="13" t="s">
        <v>91</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92</v>
      </c>
      <c r="C26" s="96"/>
      <c r="D26" s="96"/>
      <c r="E26" s="96"/>
      <c r="F26" s="96"/>
      <c r="G26" s="96"/>
      <c r="H26" s="96"/>
      <c r="I26" s="96"/>
      <c r="J26" s="96"/>
      <c r="K26" s="96"/>
      <c r="L26" s="96"/>
      <c r="M26" s="96"/>
      <c r="N26" s="96"/>
      <c r="O26" s="96"/>
      <c r="P26" s="96"/>
      <c r="Q26" s="96"/>
      <c r="R26" s="96"/>
      <c r="S26" s="96"/>
      <c r="T26" s="96"/>
      <c r="U26" s="95"/>
    </row>
    <row r="27" spans="1:22" ht="34.5" customHeight="1" x14ac:dyDescent="0.2">
      <c r="B27" s="97" t="s">
        <v>1364</v>
      </c>
      <c r="C27" s="99"/>
      <c r="D27" s="99"/>
      <c r="E27" s="99"/>
      <c r="F27" s="99"/>
      <c r="G27" s="99"/>
      <c r="H27" s="99"/>
      <c r="I27" s="99"/>
      <c r="J27" s="99"/>
      <c r="K27" s="99"/>
      <c r="L27" s="99"/>
      <c r="M27" s="99"/>
      <c r="N27" s="99"/>
      <c r="O27" s="99"/>
      <c r="P27" s="99"/>
      <c r="Q27" s="99"/>
      <c r="R27" s="99"/>
      <c r="S27" s="99"/>
      <c r="T27" s="99"/>
      <c r="U27" s="98"/>
    </row>
    <row r="28" spans="1:22" ht="34.5" customHeight="1" x14ac:dyDescent="0.2">
      <c r="B28" s="97" t="s">
        <v>1365</v>
      </c>
      <c r="C28" s="99"/>
      <c r="D28" s="99"/>
      <c r="E28" s="99"/>
      <c r="F28" s="99"/>
      <c r="G28" s="99"/>
      <c r="H28" s="99"/>
      <c r="I28" s="99"/>
      <c r="J28" s="99"/>
      <c r="K28" s="99"/>
      <c r="L28" s="99"/>
      <c r="M28" s="99"/>
      <c r="N28" s="99"/>
      <c r="O28" s="99"/>
      <c r="P28" s="99"/>
      <c r="Q28" s="99"/>
      <c r="R28" s="99"/>
      <c r="S28" s="99"/>
      <c r="T28" s="99"/>
      <c r="U28" s="98"/>
    </row>
    <row r="29" spans="1:22" ht="49.7" customHeight="1" x14ac:dyDescent="0.2">
      <c r="B29" s="97" t="s">
        <v>1366</v>
      </c>
      <c r="C29" s="99"/>
      <c r="D29" s="99"/>
      <c r="E29" s="99"/>
      <c r="F29" s="99"/>
      <c r="G29" s="99"/>
      <c r="H29" s="99"/>
      <c r="I29" s="99"/>
      <c r="J29" s="99"/>
      <c r="K29" s="99"/>
      <c r="L29" s="99"/>
      <c r="M29" s="99"/>
      <c r="N29" s="99"/>
      <c r="O29" s="99"/>
      <c r="P29" s="99"/>
      <c r="Q29" s="99"/>
      <c r="R29" s="99"/>
      <c r="S29" s="99"/>
      <c r="T29" s="99"/>
      <c r="U29" s="98"/>
    </row>
    <row r="30" spans="1:22" ht="34.5" customHeight="1" x14ac:dyDescent="0.2">
      <c r="B30" s="97" t="s">
        <v>1367</v>
      </c>
      <c r="C30" s="99"/>
      <c r="D30" s="99"/>
      <c r="E30" s="99"/>
      <c r="F30" s="99"/>
      <c r="G30" s="99"/>
      <c r="H30" s="99"/>
      <c r="I30" s="99"/>
      <c r="J30" s="99"/>
      <c r="K30" s="99"/>
      <c r="L30" s="99"/>
      <c r="M30" s="99"/>
      <c r="N30" s="99"/>
      <c r="O30" s="99"/>
      <c r="P30" s="99"/>
      <c r="Q30" s="99"/>
      <c r="R30" s="99"/>
      <c r="S30" s="99"/>
      <c r="T30" s="99"/>
      <c r="U30" s="98"/>
    </row>
    <row r="31" spans="1:22" ht="21" customHeight="1" x14ac:dyDescent="0.2">
      <c r="B31" s="97" t="s">
        <v>1368</v>
      </c>
      <c r="C31" s="99"/>
      <c r="D31" s="99"/>
      <c r="E31" s="99"/>
      <c r="F31" s="99"/>
      <c r="G31" s="99"/>
      <c r="H31" s="99"/>
      <c r="I31" s="99"/>
      <c r="J31" s="99"/>
      <c r="K31" s="99"/>
      <c r="L31" s="99"/>
      <c r="M31" s="99"/>
      <c r="N31" s="99"/>
      <c r="O31" s="99"/>
      <c r="P31" s="99"/>
      <c r="Q31" s="99"/>
      <c r="R31" s="99"/>
      <c r="S31" s="99"/>
      <c r="T31" s="99"/>
      <c r="U31" s="98"/>
    </row>
    <row r="32" spans="1:22" ht="18" customHeight="1" x14ac:dyDescent="0.2">
      <c r="B32" s="97" t="s">
        <v>1369</v>
      </c>
      <c r="C32" s="99"/>
      <c r="D32" s="99"/>
      <c r="E32" s="99"/>
      <c r="F32" s="99"/>
      <c r="G32" s="99"/>
      <c r="H32" s="99"/>
      <c r="I32" s="99"/>
      <c r="J32" s="99"/>
      <c r="K32" s="99"/>
      <c r="L32" s="99"/>
      <c r="M32" s="99"/>
      <c r="N32" s="99"/>
      <c r="O32" s="99"/>
      <c r="P32" s="99"/>
      <c r="Q32" s="99"/>
      <c r="R32" s="99"/>
      <c r="S32" s="99"/>
      <c r="T32" s="99"/>
      <c r="U32" s="98"/>
    </row>
    <row r="33" spans="2:21" ht="17.25" customHeight="1" x14ac:dyDescent="0.2">
      <c r="B33" s="97" t="s">
        <v>1370</v>
      </c>
      <c r="C33" s="99"/>
      <c r="D33" s="99"/>
      <c r="E33" s="99"/>
      <c r="F33" s="99"/>
      <c r="G33" s="99"/>
      <c r="H33" s="99"/>
      <c r="I33" s="99"/>
      <c r="J33" s="99"/>
      <c r="K33" s="99"/>
      <c r="L33" s="99"/>
      <c r="M33" s="99"/>
      <c r="N33" s="99"/>
      <c r="O33" s="99"/>
      <c r="P33" s="99"/>
      <c r="Q33" s="99"/>
      <c r="R33" s="99"/>
      <c r="S33" s="99"/>
      <c r="T33" s="99"/>
      <c r="U33" s="98"/>
    </row>
    <row r="34" spans="2:21" ht="17.850000000000001" customHeight="1" x14ac:dyDescent="0.2">
      <c r="B34" s="97" t="s">
        <v>1371</v>
      </c>
      <c r="C34" s="99"/>
      <c r="D34" s="99"/>
      <c r="E34" s="99"/>
      <c r="F34" s="99"/>
      <c r="G34" s="99"/>
      <c r="H34" s="99"/>
      <c r="I34" s="99"/>
      <c r="J34" s="99"/>
      <c r="K34" s="99"/>
      <c r="L34" s="99"/>
      <c r="M34" s="99"/>
      <c r="N34" s="99"/>
      <c r="O34" s="99"/>
      <c r="P34" s="99"/>
      <c r="Q34" s="99"/>
      <c r="R34" s="99"/>
      <c r="S34" s="99"/>
      <c r="T34" s="99"/>
      <c r="U34" s="98"/>
    </row>
    <row r="35" spans="2:21" ht="21.2" customHeight="1" thickBot="1" x14ac:dyDescent="0.25">
      <c r="B35" s="100" t="s">
        <v>1372</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K1" zoomScale="80" zoomScaleNormal="80" zoomScaleSheetLayoutView="80" workbookViewId="0">
      <selection activeCell="Q17" sqref="Q17:R1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1373</v>
      </c>
      <c r="D4" s="19" t="s">
        <v>1374</v>
      </c>
      <c r="E4" s="19"/>
      <c r="F4" s="19"/>
      <c r="G4" s="19"/>
      <c r="H4" s="19"/>
      <c r="I4" s="20"/>
      <c r="J4" s="21" t="s">
        <v>10</v>
      </c>
      <c r="K4" s="22" t="s">
        <v>11</v>
      </c>
      <c r="L4" s="23" t="s">
        <v>12</v>
      </c>
      <c r="M4" s="23"/>
      <c r="N4" s="23"/>
      <c r="O4" s="23"/>
      <c r="P4" s="21" t="s">
        <v>13</v>
      </c>
      <c r="Q4" s="23" t="s">
        <v>1313</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1314</v>
      </c>
      <c r="Q6" s="29"/>
      <c r="R6" s="33"/>
      <c r="S6" s="32" t="s">
        <v>24</v>
      </c>
      <c r="T6" s="29" t="s">
        <v>787</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1375</v>
      </c>
      <c r="D11" s="62"/>
      <c r="E11" s="62"/>
      <c r="F11" s="62"/>
      <c r="G11" s="62"/>
      <c r="H11" s="62"/>
      <c r="I11" s="62" t="s">
        <v>1376</v>
      </c>
      <c r="J11" s="62"/>
      <c r="K11" s="62"/>
      <c r="L11" s="62" t="s">
        <v>1377</v>
      </c>
      <c r="M11" s="62"/>
      <c r="N11" s="62"/>
      <c r="O11" s="62"/>
      <c r="P11" s="63" t="s">
        <v>50</v>
      </c>
      <c r="Q11" s="63" t="s">
        <v>45</v>
      </c>
      <c r="R11" s="63">
        <v>100</v>
      </c>
      <c r="S11" s="63">
        <v>100</v>
      </c>
      <c r="T11" s="63">
        <v>9706.3799999999992</v>
      </c>
      <c r="U11" s="64">
        <f>IF(ISERR(T11/S11*100),"N/A",T11/S11*100)</f>
        <v>9706.3799999999992</v>
      </c>
    </row>
    <row r="12" spans="1:34" ht="75" customHeight="1" thickTop="1" thickBot="1" x14ac:dyDescent="0.25">
      <c r="A12" s="60"/>
      <c r="B12" s="61" t="s">
        <v>46</v>
      </c>
      <c r="C12" s="62" t="s">
        <v>1378</v>
      </c>
      <c r="D12" s="62"/>
      <c r="E12" s="62"/>
      <c r="F12" s="62"/>
      <c r="G12" s="62"/>
      <c r="H12" s="62"/>
      <c r="I12" s="62" t="s">
        <v>1379</v>
      </c>
      <c r="J12" s="62"/>
      <c r="K12" s="62"/>
      <c r="L12" s="62" t="s">
        <v>1380</v>
      </c>
      <c r="M12" s="62"/>
      <c r="N12" s="62"/>
      <c r="O12" s="62"/>
      <c r="P12" s="63" t="s">
        <v>50</v>
      </c>
      <c r="Q12" s="63" t="s">
        <v>718</v>
      </c>
      <c r="R12" s="63">
        <v>100</v>
      </c>
      <c r="S12" s="63">
        <v>100</v>
      </c>
      <c r="T12" s="63">
        <v>96.88</v>
      </c>
      <c r="U12" s="64">
        <f>IF(ISERR(T12/S12*100),"N/A",T12/S12*100)</f>
        <v>96.88</v>
      </c>
    </row>
    <row r="13" spans="1:34" ht="75" customHeight="1" thickTop="1" thickBot="1" x14ac:dyDescent="0.25">
      <c r="A13" s="60"/>
      <c r="B13" s="61" t="s">
        <v>52</v>
      </c>
      <c r="C13" s="62" t="s">
        <v>1381</v>
      </c>
      <c r="D13" s="62"/>
      <c r="E13" s="62"/>
      <c r="F13" s="62"/>
      <c r="G13" s="62"/>
      <c r="H13" s="62"/>
      <c r="I13" s="62" t="s">
        <v>1382</v>
      </c>
      <c r="J13" s="62"/>
      <c r="K13" s="62"/>
      <c r="L13" s="62" t="s">
        <v>1383</v>
      </c>
      <c r="M13" s="62"/>
      <c r="N13" s="62"/>
      <c r="O13" s="62"/>
      <c r="P13" s="63" t="s">
        <v>50</v>
      </c>
      <c r="Q13" s="63" t="s">
        <v>73</v>
      </c>
      <c r="R13" s="63">
        <v>100</v>
      </c>
      <c r="S13" s="63">
        <v>100</v>
      </c>
      <c r="T13" s="63">
        <v>265.63</v>
      </c>
      <c r="U13" s="64">
        <f>IF(ISERR(T13/S13*100),"N/A",T13/S13*100)</f>
        <v>265.63</v>
      </c>
    </row>
    <row r="14" spans="1:34" ht="75" customHeight="1" thickTop="1" thickBot="1" x14ac:dyDescent="0.25">
      <c r="A14" s="60"/>
      <c r="B14" s="61" t="s">
        <v>63</v>
      </c>
      <c r="C14" s="62" t="s">
        <v>1384</v>
      </c>
      <c r="D14" s="62"/>
      <c r="E14" s="62"/>
      <c r="F14" s="62"/>
      <c r="G14" s="62"/>
      <c r="H14" s="62"/>
      <c r="I14" s="62" t="s">
        <v>1385</v>
      </c>
      <c r="J14" s="62"/>
      <c r="K14" s="62"/>
      <c r="L14" s="62" t="s">
        <v>1386</v>
      </c>
      <c r="M14" s="62"/>
      <c r="N14" s="62"/>
      <c r="O14" s="62"/>
      <c r="P14" s="63" t="s">
        <v>50</v>
      </c>
      <c r="Q14" s="63" t="s">
        <v>73</v>
      </c>
      <c r="R14" s="63">
        <v>100</v>
      </c>
      <c r="S14" s="63">
        <v>100</v>
      </c>
      <c r="T14" s="63">
        <v>265.63</v>
      </c>
      <c r="U14" s="64">
        <f>IF(ISERR(T14/S14*100),"N/A",T14/S14*100)</f>
        <v>265.63</v>
      </c>
    </row>
    <row r="15" spans="1:34" ht="22.5" customHeight="1" thickTop="1" thickBot="1" x14ac:dyDescent="0.25">
      <c r="B15" s="13" t="s">
        <v>82</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2">
      <c r="B16" s="70"/>
      <c r="C16" s="71"/>
      <c r="D16" s="71"/>
      <c r="E16" s="71"/>
      <c r="F16" s="71"/>
      <c r="G16" s="71"/>
      <c r="H16" s="72"/>
      <c r="I16" s="72"/>
      <c r="J16" s="72"/>
      <c r="K16" s="72"/>
      <c r="L16" s="72"/>
      <c r="M16" s="72"/>
      <c r="N16" s="72"/>
      <c r="O16" s="72"/>
      <c r="P16" s="73"/>
      <c r="Q16" s="74"/>
      <c r="R16" s="75" t="s">
        <v>83</v>
      </c>
      <c r="S16" s="44" t="s">
        <v>84</v>
      </c>
      <c r="T16" s="75" t="s">
        <v>85</v>
      </c>
      <c r="U16" s="44" t="s">
        <v>86</v>
      </c>
    </row>
    <row r="17" spans="2:21" ht="26.25" customHeight="1" thickBot="1" x14ac:dyDescent="0.25">
      <c r="B17" s="76"/>
      <c r="C17" s="77"/>
      <c r="D17" s="77"/>
      <c r="E17" s="77"/>
      <c r="F17" s="77"/>
      <c r="G17" s="77"/>
      <c r="H17" s="78"/>
      <c r="I17" s="78"/>
      <c r="J17" s="78"/>
      <c r="K17" s="78"/>
      <c r="L17" s="78"/>
      <c r="M17" s="78"/>
      <c r="N17" s="78"/>
      <c r="O17" s="78"/>
      <c r="P17" s="79"/>
      <c r="Q17" s="80"/>
      <c r="R17" s="81" t="s">
        <v>87</v>
      </c>
      <c r="S17" s="80" t="s">
        <v>87</v>
      </c>
      <c r="T17" s="80" t="s">
        <v>87</v>
      </c>
      <c r="U17" s="80" t="s">
        <v>88</v>
      </c>
    </row>
    <row r="18" spans="2:21" ht="13.5" customHeight="1" thickBot="1" x14ac:dyDescent="0.25">
      <c r="B18" s="82" t="s">
        <v>89</v>
      </c>
      <c r="C18" s="83"/>
      <c r="D18" s="83"/>
      <c r="E18" s="84"/>
      <c r="F18" s="84"/>
      <c r="G18" s="84"/>
      <c r="H18" s="85"/>
      <c r="I18" s="85"/>
      <c r="J18" s="85"/>
      <c r="K18" s="85"/>
      <c r="L18" s="85"/>
      <c r="M18" s="85"/>
      <c r="N18" s="85"/>
      <c r="O18" s="85"/>
      <c r="P18" s="86"/>
      <c r="Q18" s="86"/>
      <c r="R18" s="87">
        <f>310</f>
        <v>310</v>
      </c>
      <c r="S18" s="87">
        <f>310</f>
        <v>310</v>
      </c>
      <c r="T18" s="87">
        <f>30089.77340154</f>
        <v>30089.773401539998</v>
      </c>
      <c r="U18" s="88">
        <f>+IF(ISERR(T18/S18*100),"N/A",T18/S18*100)</f>
        <v>9706.3785166258058</v>
      </c>
    </row>
    <row r="19" spans="2:21" ht="13.5" customHeight="1" thickBot="1" x14ac:dyDescent="0.25">
      <c r="B19" s="89" t="s">
        <v>90</v>
      </c>
      <c r="C19" s="90"/>
      <c r="D19" s="90"/>
      <c r="E19" s="91"/>
      <c r="F19" s="91"/>
      <c r="G19" s="91"/>
      <c r="H19" s="92"/>
      <c r="I19" s="92"/>
      <c r="J19" s="92"/>
      <c r="K19" s="92"/>
      <c r="L19" s="92"/>
      <c r="M19" s="92"/>
      <c r="N19" s="92"/>
      <c r="O19" s="92"/>
      <c r="P19" s="93"/>
      <c r="Q19" s="93"/>
      <c r="R19" s="87">
        <f>30210.24028754</f>
        <v>30210.24028754</v>
      </c>
      <c r="S19" s="87">
        <f>30210.24028754</f>
        <v>30210.24028754</v>
      </c>
      <c r="T19" s="87">
        <f>30089.77340154</f>
        <v>30089.773401539998</v>
      </c>
      <c r="U19" s="88">
        <f>+IF(ISERR(T19/S19*100),"N/A",T19/S19*100)</f>
        <v>99.601238239572396</v>
      </c>
    </row>
    <row r="20" spans="2:21" ht="14.85" customHeight="1" thickTop="1" thickBot="1" x14ac:dyDescent="0.25">
      <c r="B20" s="13" t="s">
        <v>91</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4" t="s">
        <v>92</v>
      </c>
      <c r="C21" s="96"/>
      <c r="D21" s="96"/>
      <c r="E21" s="96"/>
      <c r="F21" s="96"/>
      <c r="G21" s="96"/>
      <c r="H21" s="96"/>
      <c r="I21" s="96"/>
      <c r="J21" s="96"/>
      <c r="K21" s="96"/>
      <c r="L21" s="96"/>
      <c r="M21" s="96"/>
      <c r="N21" s="96"/>
      <c r="O21" s="96"/>
      <c r="P21" s="96"/>
      <c r="Q21" s="96"/>
      <c r="R21" s="96"/>
      <c r="S21" s="96"/>
      <c r="T21" s="96"/>
      <c r="U21" s="95"/>
    </row>
    <row r="22" spans="2:21" ht="114.2" customHeight="1" x14ac:dyDescent="0.2">
      <c r="B22" s="97" t="s">
        <v>1387</v>
      </c>
      <c r="C22" s="99"/>
      <c r="D22" s="99"/>
      <c r="E22" s="99"/>
      <c r="F22" s="99"/>
      <c r="G22" s="99"/>
      <c r="H22" s="99"/>
      <c r="I22" s="99"/>
      <c r="J22" s="99"/>
      <c r="K22" s="99"/>
      <c r="L22" s="99"/>
      <c r="M22" s="99"/>
      <c r="N22" s="99"/>
      <c r="O22" s="99"/>
      <c r="P22" s="99"/>
      <c r="Q22" s="99"/>
      <c r="R22" s="99"/>
      <c r="S22" s="99"/>
      <c r="T22" s="99"/>
      <c r="U22" s="98"/>
    </row>
    <row r="23" spans="2:21" ht="75.75" customHeight="1" x14ac:dyDescent="0.2">
      <c r="B23" s="97" t="s">
        <v>1388</v>
      </c>
      <c r="C23" s="99"/>
      <c r="D23" s="99"/>
      <c r="E23" s="99"/>
      <c r="F23" s="99"/>
      <c r="G23" s="99"/>
      <c r="H23" s="99"/>
      <c r="I23" s="99"/>
      <c r="J23" s="99"/>
      <c r="K23" s="99"/>
      <c r="L23" s="99"/>
      <c r="M23" s="99"/>
      <c r="N23" s="99"/>
      <c r="O23" s="99"/>
      <c r="P23" s="99"/>
      <c r="Q23" s="99"/>
      <c r="R23" s="99"/>
      <c r="S23" s="99"/>
      <c r="T23" s="99"/>
      <c r="U23" s="98"/>
    </row>
    <row r="24" spans="2:21" ht="81.2" customHeight="1" x14ac:dyDescent="0.2">
      <c r="B24" s="97" t="s">
        <v>1389</v>
      </c>
      <c r="C24" s="99"/>
      <c r="D24" s="99"/>
      <c r="E24" s="99"/>
      <c r="F24" s="99"/>
      <c r="G24" s="99"/>
      <c r="H24" s="99"/>
      <c r="I24" s="99"/>
      <c r="J24" s="99"/>
      <c r="K24" s="99"/>
      <c r="L24" s="99"/>
      <c r="M24" s="99"/>
      <c r="N24" s="99"/>
      <c r="O24" s="99"/>
      <c r="P24" s="99"/>
      <c r="Q24" s="99"/>
      <c r="R24" s="99"/>
      <c r="S24" s="99"/>
      <c r="T24" s="99"/>
      <c r="U24" s="98"/>
    </row>
    <row r="25" spans="2:21" ht="78" customHeight="1" thickBot="1" x14ac:dyDescent="0.25">
      <c r="B25" s="100" t="s">
        <v>1390</v>
      </c>
      <c r="C25" s="102"/>
      <c r="D25" s="102"/>
      <c r="E25" s="102"/>
      <c r="F25" s="102"/>
      <c r="G25" s="102"/>
      <c r="H25" s="102"/>
      <c r="I25" s="102"/>
      <c r="J25" s="102"/>
      <c r="K25" s="102"/>
      <c r="L25" s="102"/>
      <c r="M25" s="102"/>
      <c r="N25" s="102"/>
      <c r="O25" s="102"/>
      <c r="P25" s="102"/>
      <c r="Q25" s="102"/>
      <c r="R25" s="102"/>
      <c r="S25" s="102"/>
      <c r="T25" s="102"/>
      <c r="U25" s="101"/>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tabSelected="1" view="pageBreakPreview" topLeftCell="J4" zoomScale="80" zoomScaleNormal="80" zoomScaleSheetLayoutView="80" workbookViewId="0">
      <selection activeCell="Q13" sqref="Q1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1391</v>
      </c>
      <c r="D4" s="19" t="s">
        <v>1392</v>
      </c>
      <c r="E4" s="19"/>
      <c r="F4" s="19"/>
      <c r="G4" s="19"/>
      <c r="H4" s="19"/>
      <c r="I4" s="20"/>
      <c r="J4" s="21" t="s">
        <v>10</v>
      </c>
      <c r="K4" s="22" t="s">
        <v>11</v>
      </c>
      <c r="L4" s="23" t="s">
        <v>12</v>
      </c>
      <c r="M4" s="23"/>
      <c r="N4" s="23"/>
      <c r="O4" s="23"/>
      <c r="P4" s="21" t="s">
        <v>13</v>
      </c>
      <c r="Q4" s="23" t="s">
        <v>1393</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1394</v>
      </c>
      <c r="D11" s="62"/>
      <c r="E11" s="62"/>
      <c r="F11" s="62"/>
      <c r="G11" s="62"/>
      <c r="H11" s="62"/>
      <c r="I11" s="62" t="s">
        <v>1395</v>
      </c>
      <c r="J11" s="62"/>
      <c r="K11" s="62"/>
      <c r="L11" s="62" t="s">
        <v>1396</v>
      </c>
      <c r="M11" s="62"/>
      <c r="N11" s="62"/>
      <c r="O11" s="62"/>
      <c r="P11" s="63" t="s">
        <v>1222</v>
      </c>
      <c r="Q11" s="63" t="s">
        <v>45</v>
      </c>
      <c r="R11" s="63">
        <v>69.73</v>
      </c>
      <c r="S11" s="63">
        <v>69.73</v>
      </c>
      <c r="T11" s="63">
        <v>71.540000000000006</v>
      </c>
      <c r="U11" s="64">
        <f>IF(ISERR(T11/S11*100),"N/A",T11/S11*100)</f>
        <v>102.5957263731536</v>
      </c>
    </row>
    <row r="12" spans="1:34" ht="75" customHeight="1" thickTop="1" thickBot="1" x14ac:dyDescent="0.25">
      <c r="A12" s="60"/>
      <c r="B12" s="61" t="s">
        <v>46</v>
      </c>
      <c r="C12" s="62" t="s">
        <v>1397</v>
      </c>
      <c r="D12" s="62"/>
      <c r="E12" s="62"/>
      <c r="F12" s="62"/>
      <c r="G12" s="62"/>
      <c r="H12" s="62"/>
      <c r="I12" s="62" t="s">
        <v>1398</v>
      </c>
      <c r="J12" s="62"/>
      <c r="K12" s="62"/>
      <c r="L12" s="62" t="s">
        <v>1399</v>
      </c>
      <c r="M12" s="62"/>
      <c r="N12" s="62"/>
      <c r="O12" s="62"/>
      <c r="P12" s="63" t="s">
        <v>201</v>
      </c>
      <c r="Q12" s="63" t="s">
        <v>45</v>
      </c>
      <c r="R12" s="63">
        <v>3.5</v>
      </c>
      <c r="S12" s="63">
        <v>3.5</v>
      </c>
      <c r="T12" s="63">
        <v>6.69</v>
      </c>
      <c r="U12" s="64">
        <f>IF(ISERR(T12/S12*100),"N/A",T12/S12*100)</f>
        <v>191.14285714285714</v>
      </c>
    </row>
    <row r="13" spans="1:34" ht="75" customHeight="1" thickTop="1" thickBot="1" x14ac:dyDescent="0.25">
      <c r="A13" s="60"/>
      <c r="B13" s="61" t="s">
        <v>52</v>
      </c>
      <c r="C13" s="62" t="s">
        <v>1400</v>
      </c>
      <c r="D13" s="62"/>
      <c r="E13" s="62"/>
      <c r="F13" s="62"/>
      <c r="G13" s="62"/>
      <c r="H13" s="62"/>
      <c r="I13" s="62" t="s">
        <v>1401</v>
      </c>
      <c r="J13" s="62"/>
      <c r="K13" s="62"/>
      <c r="L13" s="62" t="s">
        <v>1402</v>
      </c>
      <c r="M13" s="62"/>
      <c r="N13" s="62"/>
      <c r="O13" s="62"/>
      <c r="P13" s="63" t="s">
        <v>1403</v>
      </c>
      <c r="Q13" s="63" t="s">
        <v>45</v>
      </c>
      <c r="R13" s="63">
        <v>100</v>
      </c>
      <c r="S13" s="63">
        <v>100</v>
      </c>
      <c r="T13" s="63">
        <v>142.91</v>
      </c>
      <c r="U13" s="64">
        <f>IF(ISERR(T13/S13*100),"N/A",T13/S13*100)</f>
        <v>142.91</v>
      </c>
    </row>
    <row r="14" spans="1:34" ht="75" customHeight="1" thickTop="1" x14ac:dyDescent="0.2">
      <c r="A14" s="60"/>
      <c r="B14" s="61" t="s">
        <v>63</v>
      </c>
      <c r="C14" s="62" t="s">
        <v>1404</v>
      </c>
      <c r="D14" s="62"/>
      <c r="E14" s="62"/>
      <c r="F14" s="62"/>
      <c r="G14" s="62"/>
      <c r="H14" s="62"/>
      <c r="I14" s="62" t="s">
        <v>1405</v>
      </c>
      <c r="J14" s="62"/>
      <c r="K14" s="62"/>
      <c r="L14" s="62" t="s">
        <v>1406</v>
      </c>
      <c r="M14" s="62"/>
      <c r="N14" s="62"/>
      <c r="O14" s="62"/>
      <c r="P14" s="63" t="s">
        <v>1407</v>
      </c>
      <c r="Q14" s="63" t="s">
        <v>73</v>
      </c>
      <c r="R14" s="63">
        <v>100</v>
      </c>
      <c r="S14" s="63">
        <v>100</v>
      </c>
      <c r="T14" s="63">
        <v>93.55</v>
      </c>
      <c r="U14" s="64">
        <f>IF(ISERR(T14/S14*100),"N/A",T14/S14*100)</f>
        <v>93.55</v>
      </c>
    </row>
    <row r="15" spans="1:34" ht="75" customHeight="1" thickBot="1" x14ac:dyDescent="0.25">
      <c r="A15" s="60"/>
      <c r="B15" s="65" t="s">
        <v>57</v>
      </c>
      <c r="C15" s="66" t="s">
        <v>1408</v>
      </c>
      <c r="D15" s="66"/>
      <c r="E15" s="66"/>
      <c r="F15" s="66"/>
      <c r="G15" s="66"/>
      <c r="H15" s="66"/>
      <c r="I15" s="66" t="s">
        <v>1409</v>
      </c>
      <c r="J15" s="66"/>
      <c r="K15" s="66"/>
      <c r="L15" s="66" t="s">
        <v>1410</v>
      </c>
      <c r="M15" s="66"/>
      <c r="N15" s="66"/>
      <c r="O15" s="66"/>
      <c r="P15" s="67" t="s">
        <v>1411</v>
      </c>
      <c r="Q15" s="67" t="s">
        <v>1002</v>
      </c>
      <c r="R15" s="67">
        <v>100</v>
      </c>
      <c r="S15" s="67">
        <v>100</v>
      </c>
      <c r="T15" s="67">
        <v>572.6</v>
      </c>
      <c r="U15" s="68">
        <f>IF(ISERR(T15/S15*100),"N/A",T15/S15*100)</f>
        <v>572.6</v>
      </c>
    </row>
    <row r="16" spans="1:34" ht="22.5" customHeight="1" thickTop="1" thickBot="1" x14ac:dyDescent="0.25">
      <c r="B16" s="13" t="s">
        <v>82</v>
      </c>
      <c r="C16" s="14"/>
      <c r="D16" s="14"/>
      <c r="E16" s="14"/>
      <c r="F16" s="14"/>
      <c r="G16" s="14"/>
      <c r="H16" s="15"/>
      <c r="I16" s="15"/>
      <c r="J16" s="15"/>
      <c r="K16" s="15"/>
      <c r="L16" s="15"/>
      <c r="M16" s="15"/>
      <c r="N16" s="15"/>
      <c r="O16" s="15"/>
      <c r="P16" s="15"/>
      <c r="Q16" s="15"/>
      <c r="R16" s="15"/>
      <c r="S16" s="15"/>
      <c r="T16" s="15"/>
      <c r="U16" s="16"/>
      <c r="V16" s="69"/>
    </row>
    <row r="17" spans="2:21" ht="26.25" customHeight="1" thickTop="1" x14ac:dyDescent="0.2">
      <c r="B17" s="70"/>
      <c r="C17" s="71"/>
      <c r="D17" s="71"/>
      <c r="E17" s="71"/>
      <c r="F17" s="71"/>
      <c r="G17" s="71"/>
      <c r="H17" s="72"/>
      <c r="I17" s="72"/>
      <c r="J17" s="72"/>
      <c r="K17" s="72"/>
      <c r="L17" s="72"/>
      <c r="M17" s="72"/>
      <c r="N17" s="72"/>
      <c r="O17" s="72"/>
      <c r="P17" s="73"/>
      <c r="Q17" s="74"/>
      <c r="R17" s="75" t="s">
        <v>83</v>
      </c>
      <c r="S17" s="44" t="s">
        <v>84</v>
      </c>
      <c r="T17" s="75" t="s">
        <v>85</v>
      </c>
      <c r="U17" s="44" t="s">
        <v>86</v>
      </c>
    </row>
    <row r="18" spans="2:21" ht="26.25" customHeight="1" thickBot="1" x14ac:dyDescent="0.25">
      <c r="B18" s="76"/>
      <c r="C18" s="77"/>
      <c r="D18" s="77"/>
      <c r="E18" s="77"/>
      <c r="F18" s="77"/>
      <c r="G18" s="77"/>
      <c r="H18" s="78"/>
      <c r="I18" s="78"/>
      <c r="J18" s="78"/>
      <c r="K18" s="78"/>
      <c r="L18" s="78"/>
      <c r="M18" s="78"/>
      <c r="N18" s="78"/>
      <c r="O18" s="78"/>
      <c r="P18" s="79"/>
      <c r="Q18" s="80"/>
      <c r="R18" s="81" t="s">
        <v>87</v>
      </c>
      <c r="S18" s="80" t="s">
        <v>87</v>
      </c>
      <c r="T18" s="80" t="s">
        <v>87</v>
      </c>
      <c r="U18" s="80" t="s">
        <v>88</v>
      </c>
    </row>
    <row r="19" spans="2:21" ht="13.5" customHeight="1" thickBot="1" x14ac:dyDescent="0.25">
      <c r="B19" s="82" t="s">
        <v>89</v>
      </c>
      <c r="C19" s="83"/>
      <c r="D19" s="83"/>
      <c r="E19" s="84"/>
      <c r="F19" s="84"/>
      <c r="G19" s="84"/>
      <c r="H19" s="85"/>
      <c r="I19" s="85"/>
      <c r="J19" s="85"/>
      <c r="K19" s="85"/>
      <c r="L19" s="85"/>
      <c r="M19" s="85"/>
      <c r="N19" s="85"/>
      <c r="O19" s="85"/>
      <c r="P19" s="86"/>
      <c r="Q19" s="86"/>
      <c r="R19" s="87">
        <f>1800.000001</f>
        <v>1800.0000010000001</v>
      </c>
      <c r="S19" s="87">
        <f>1800.000001</f>
        <v>1800.0000010000001</v>
      </c>
      <c r="T19" s="87">
        <f>1166.30357242</f>
        <v>1166.3035724199999</v>
      </c>
      <c r="U19" s="88">
        <f>+IF(ISERR(T19/S19*100),"N/A",T19/S19*100)</f>
        <v>64.794642876225197</v>
      </c>
    </row>
    <row r="20" spans="2:21" ht="13.5" customHeight="1" thickBot="1" x14ac:dyDescent="0.25">
      <c r="B20" s="89" t="s">
        <v>90</v>
      </c>
      <c r="C20" s="90"/>
      <c r="D20" s="90"/>
      <c r="E20" s="91"/>
      <c r="F20" s="91"/>
      <c r="G20" s="91"/>
      <c r="H20" s="92"/>
      <c r="I20" s="92"/>
      <c r="J20" s="92"/>
      <c r="K20" s="92"/>
      <c r="L20" s="92"/>
      <c r="M20" s="92"/>
      <c r="N20" s="92"/>
      <c r="O20" s="92"/>
      <c r="P20" s="93"/>
      <c r="Q20" s="93"/>
      <c r="R20" s="87">
        <f>1145.08050153</f>
        <v>1145.08050153</v>
      </c>
      <c r="S20" s="87">
        <f>1145.08050153</f>
        <v>1145.08050153</v>
      </c>
      <c r="T20" s="87">
        <f>1166.30357242</f>
        <v>1166.3035724199999</v>
      </c>
      <c r="U20" s="88">
        <f>+IF(ISERR(T20/S20*100),"N/A",T20/S20*100)</f>
        <v>101.85341300123814</v>
      </c>
    </row>
    <row r="21" spans="2:21" ht="14.85" customHeight="1" thickTop="1" thickBot="1" x14ac:dyDescent="0.25">
      <c r="B21" s="13" t="s">
        <v>91</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2">
      <c r="B22" s="94" t="s">
        <v>92</v>
      </c>
      <c r="C22" s="96"/>
      <c r="D22" s="96"/>
      <c r="E22" s="96"/>
      <c r="F22" s="96"/>
      <c r="G22" s="96"/>
      <c r="H22" s="96"/>
      <c r="I22" s="96"/>
      <c r="J22" s="96"/>
      <c r="K22" s="96"/>
      <c r="L22" s="96"/>
      <c r="M22" s="96"/>
      <c r="N22" s="96"/>
      <c r="O22" s="96"/>
      <c r="P22" s="96"/>
      <c r="Q22" s="96"/>
      <c r="R22" s="96"/>
      <c r="S22" s="96"/>
      <c r="T22" s="96"/>
      <c r="U22" s="95"/>
    </row>
    <row r="23" spans="2:21" ht="21.6" customHeight="1" x14ac:dyDescent="0.2">
      <c r="B23" s="97" t="s">
        <v>1412</v>
      </c>
      <c r="C23" s="99"/>
      <c r="D23" s="99"/>
      <c r="E23" s="99"/>
      <c r="F23" s="99"/>
      <c r="G23" s="99"/>
      <c r="H23" s="99"/>
      <c r="I23" s="99"/>
      <c r="J23" s="99"/>
      <c r="K23" s="99"/>
      <c r="L23" s="99"/>
      <c r="M23" s="99"/>
      <c r="N23" s="99"/>
      <c r="O23" s="99"/>
      <c r="P23" s="99"/>
      <c r="Q23" s="99"/>
      <c r="R23" s="99"/>
      <c r="S23" s="99"/>
      <c r="T23" s="99"/>
      <c r="U23" s="98"/>
    </row>
    <row r="24" spans="2:21" ht="35.450000000000003" customHeight="1" x14ac:dyDescent="0.2">
      <c r="B24" s="97" t="s">
        <v>1413</v>
      </c>
      <c r="C24" s="99"/>
      <c r="D24" s="99"/>
      <c r="E24" s="99"/>
      <c r="F24" s="99"/>
      <c r="G24" s="99"/>
      <c r="H24" s="99"/>
      <c r="I24" s="99"/>
      <c r="J24" s="99"/>
      <c r="K24" s="99"/>
      <c r="L24" s="99"/>
      <c r="M24" s="99"/>
      <c r="N24" s="99"/>
      <c r="O24" s="99"/>
      <c r="P24" s="99"/>
      <c r="Q24" s="99"/>
      <c r="R24" s="99"/>
      <c r="S24" s="99"/>
      <c r="T24" s="99"/>
      <c r="U24" s="98"/>
    </row>
    <row r="25" spans="2:21" ht="29.25" customHeight="1" x14ac:dyDescent="0.2">
      <c r="B25" s="97" t="s">
        <v>1414</v>
      </c>
      <c r="C25" s="99"/>
      <c r="D25" s="99"/>
      <c r="E25" s="99"/>
      <c r="F25" s="99"/>
      <c r="G25" s="99"/>
      <c r="H25" s="99"/>
      <c r="I25" s="99"/>
      <c r="J25" s="99"/>
      <c r="K25" s="99"/>
      <c r="L25" s="99"/>
      <c r="M25" s="99"/>
      <c r="N25" s="99"/>
      <c r="O25" s="99"/>
      <c r="P25" s="99"/>
      <c r="Q25" s="99"/>
      <c r="R25" s="99"/>
      <c r="S25" s="99"/>
      <c r="T25" s="99"/>
      <c r="U25" s="98"/>
    </row>
    <row r="26" spans="2:21" ht="19.350000000000001" customHeight="1" x14ac:dyDescent="0.2">
      <c r="B26" s="97" t="s">
        <v>1415</v>
      </c>
      <c r="C26" s="99"/>
      <c r="D26" s="99"/>
      <c r="E26" s="99"/>
      <c r="F26" s="99"/>
      <c r="G26" s="99"/>
      <c r="H26" s="99"/>
      <c r="I26" s="99"/>
      <c r="J26" s="99"/>
      <c r="K26" s="99"/>
      <c r="L26" s="99"/>
      <c r="M26" s="99"/>
      <c r="N26" s="99"/>
      <c r="O26" s="99"/>
      <c r="P26" s="99"/>
      <c r="Q26" s="99"/>
      <c r="R26" s="99"/>
      <c r="S26" s="99"/>
      <c r="T26" s="99"/>
      <c r="U26" s="98"/>
    </row>
    <row r="27" spans="2:21" ht="34.5" customHeight="1" thickBot="1" x14ac:dyDescent="0.25">
      <c r="B27" s="100" t="s">
        <v>1416</v>
      </c>
      <c r="C27" s="102"/>
      <c r="D27" s="102"/>
      <c r="E27" s="102"/>
      <c r="F27" s="102"/>
      <c r="G27" s="102"/>
      <c r="H27" s="102"/>
      <c r="I27" s="102"/>
      <c r="J27" s="102"/>
      <c r="K27" s="102"/>
      <c r="L27" s="102"/>
      <c r="M27" s="102"/>
      <c r="N27" s="102"/>
      <c r="O27" s="102"/>
      <c r="P27" s="102"/>
      <c r="Q27" s="102"/>
      <c r="R27" s="102"/>
      <c r="S27" s="102"/>
      <c r="T27" s="102"/>
      <c r="U27" s="101"/>
    </row>
  </sheetData>
  <mergeCells count="44">
    <mergeCell ref="B26:U26"/>
    <mergeCell ref="B27:U27"/>
    <mergeCell ref="B19:D19"/>
    <mergeCell ref="B20:D20"/>
    <mergeCell ref="B22:U22"/>
    <mergeCell ref="B23:U23"/>
    <mergeCell ref="B24:U24"/>
    <mergeCell ref="B25:U25"/>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Portada</vt:lpstr>
      <vt:lpstr>11 E007</vt:lpstr>
      <vt:lpstr>11 E008</vt:lpstr>
      <vt:lpstr>11 E010</vt:lpstr>
      <vt:lpstr>11 E011</vt:lpstr>
      <vt:lpstr>11 E012</vt:lpstr>
      <vt:lpstr>11 E021</vt:lpstr>
      <vt:lpstr>11 E062</vt:lpstr>
      <vt:lpstr>11 E063</vt:lpstr>
      <vt:lpstr>11 E064</vt:lpstr>
      <vt:lpstr>11 S027</vt:lpstr>
      <vt:lpstr>11 S028</vt:lpstr>
      <vt:lpstr>11 S029</vt:lpstr>
      <vt:lpstr>11 S035</vt:lpstr>
      <vt:lpstr>11 S108</vt:lpstr>
      <vt:lpstr>11 S119</vt:lpstr>
      <vt:lpstr>11 S127</vt:lpstr>
      <vt:lpstr>11 S152</vt:lpstr>
      <vt:lpstr>11 S156</vt:lpstr>
      <vt:lpstr>11 S204</vt:lpstr>
      <vt:lpstr>11 S205</vt:lpstr>
      <vt:lpstr>11 S206</vt:lpstr>
      <vt:lpstr>11 S207</vt:lpstr>
      <vt:lpstr>11 S208</vt:lpstr>
      <vt:lpstr>11 S221</vt:lpstr>
      <vt:lpstr>11 U006</vt:lpstr>
      <vt:lpstr>11 U008</vt:lpstr>
      <vt:lpstr>11 U018</vt:lpstr>
      <vt:lpstr>11 U019</vt:lpstr>
      <vt:lpstr>11 U022</vt:lpstr>
      <vt:lpstr>11 U023</vt:lpstr>
      <vt:lpstr>11 U024</vt:lpstr>
      <vt:lpstr>'11 E007'!Área_de_impresión</vt:lpstr>
      <vt:lpstr>'11 E008'!Área_de_impresión</vt:lpstr>
      <vt:lpstr>'11 E010'!Área_de_impresión</vt:lpstr>
      <vt:lpstr>'11 E011'!Área_de_impresión</vt:lpstr>
      <vt:lpstr>'11 E012'!Área_de_impresión</vt:lpstr>
      <vt:lpstr>'11 E021'!Área_de_impresión</vt:lpstr>
      <vt:lpstr>'11 E062'!Área_de_impresión</vt:lpstr>
      <vt:lpstr>'11 E063'!Área_de_impresión</vt:lpstr>
      <vt:lpstr>'11 E064'!Área_de_impresión</vt:lpstr>
      <vt:lpstr>'11 S027'!Área_de_impresión</vt:lpstr>
      <vt:lpstr>'11 S028'!Área_de_impresión</vt:lpstr>
      <vt:lpstr>'11 S029'!Área_de_impresión</vt:lpstr>
      <vt:lpstr>'11 S035'!Área_de_impresión</vt:lpstr>
      <vt:lpstr>'11 S108'!Área_de_impresión</vt:lpstr>
      <vt:lpstr>'11 S119'!Área_de_impresión</vt:lpstr>
      <vt:lpstr>'11 S127'!Área_de_impresión</vt:lpstr>
      <vt:lpstr>'11 S152'!Área_de_impresión</vt:lpstr>
      <vt:lpstr>'11 S156'!Área_de_impresión</vt:lpstr>
      <vt:lpstr>'11 S204'!Área_de_impresión</vt:lpstr>
      <vt:lpstr>'11 S205'!Área_de_impresión</vt:lpstr>
      <vt:lpstr>'11 S206'!Área_de_impresión</vt:lpstr>
      <vt:lpstr>'11 S207'!Área_de_impresión</vt:lpstr>
      <vt:lpstr>'11 S208'!Área_de_impresión</vt:lpstr>
      <vt:lpstr>'11 S221'!Área_de_impresión</vt:lpstr>
      <vt:lpstr>'11 U006'!Área_de_impresión</vt:lpstr>
      <vt:lpstr>'11 U008'!Área_de_impresión</vt:lpstr>
      <vt:lpstr>'11 U018'!Área_de_impresión</vt:lpstr>
      <vt:lpstr>'11 U019'!Área_de_impresión</vt:lpstr>
      <vt:lpstr>'11 U022'!Área_de_impresión</vt:lpstr>
      <vt:lpstr>'11 U023'!Área_de_impresión</vt:lpstr>
      <vt:lpstr>'11 U024'!Área_de_impresión</vt:lpstr>
      <vt:lpstr>Portada!Área_de_impresión</vt:lpstr>
      <vt:lpstr>'11 E007'!Títulos_a_imprimir</vt:lpstr>
      <vt:lpstr>'11 E008'!Títulos_a_imprimir</vt:lpstr>
      <vt:lpstr>'11 E010'!Títulos_a_imprimir</vt:lpstr>
      <vt:lpstr>'11 E011'!Títulos_a_imprimir</vt:lpstr>
      <vt:lpstr>'11 E012'!Títulos_a_imprimir</vt:lpstr>
      <vt:lpstr>'11 E021'!Títulos_a_imprimir</vt:lpstr>
      <vt:lpstr>'11 E062'!Títulos_a_imprimir</vt:lpstr>
      <vt:lpstr>'11 E063'!Títulos_a_imprimir</vt:lpstr>
      <vt:lpstr>'11 E064'!Títulos_a_imprimir</vt:lpstr>
      <vt:lpstr>'11 S027'!Títulos_a_imprimir</vt:lpstr>
      <vt:lpstr>'11 S028'!Títulos_a_imprimir</vt:lpstr>
      <vt:lpstr>'11 S029'!Títulos_a_imprimir</vt:lpstr>
      <vt:lpstr>'11 S035'!Títulos_a_imprimir</vt:lpstr>
      <vt:lpstr>'11 S108'!Títulos_a_imprimir</vt:lpstr>
      <vt:lpstr>'11 S119'!Títulos_a_imprimir</vt:lpstr>
      <vt:lpstr>'11 S127'!Títulos_a_imprimir</vt:lpstr>
      <vt:lpstr>'11 S152'!Títulos_a_imprimir</vt:lpstr>
      <vt:lpstr>'11 S156'!Títulos_a_imprimir</vt:lpstr>
      <vt:lpstr>'11 S204'!Títulos_a_imprimir</vt:lpstr>
      <vt:lpstr>'11 S205'!Títulos_a_imprimir</vt:lpstr>
      <vt:lpstr>'11 S206'!Títulos_a_imprimir</vt:lpstr>
      <vt:lpstr>'11 S207'!Títulos_a_imprimir</vt:lpstr>
      <vt:lpstr>'11 S208'!Títulos_a_imprimir</vt:lpstr>
      <vt:lpstr>'11 S221'!Títulos_a_imprimir</vt:lpstr>
      <vt:lpstr>'11 U006'!Títulos_a_imprimir</vt:lpstr>
      <vt:lpstr>'11 U008'!Títulos_a_imprimir</vt:lpstr>
      <vt:lpstr>'11 U018'!Títulos_a_imprimir</vt:lpstr>
      <vt:lpstr>'11 U019'!Títulos_a_imprimir</vt:lpstr>
      <vt:lpstr>'11 U022'!Títulos_a_imprimir</vt:lpstr>
      <vt:lpstr>'11 U023'!Títulos_a_imprimir</vt:lpstr>
      <vt:lpstr>'11 U024'!Títulos_a_imprimir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2014-01-29T20:12:15Z</dcterms:modified>
</cp:coreProperties>
</file>