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90" yWindow="1365" windowWidth="17775" windowHeight="11130" tabRatio="837"/>
  </bookViews>
  <sheets>
    <sheet name="Portada" sheetId="1" r:id="rId1"/>
    <sheet name="10 F003" sheetId="2" r:id="rId2"/>
    <sheet name="10 S016" sheetId="3" r:id="rId3"/>
    <sheet name="10 S020" sheetId="4" r:id="rId4"/>
    <sheet name="10 S021" sheetId="5" r:id="rId5"/>
    <sheet name="10 S151" sheetId="6" r:id="rId6"/>
    <sheet name="10 S220" sheetId="7" r:id="rId7"/>
    <sheet name="10 U003" sheetId="8" r:id="rId8"/>
    <sheet name="10 U004" sheetId="9" r:id="rId9"/>
  </sheets>
  <definedNames>
    <definedName name="_xlnm.Print_Area" localSheetId="1">'10 F003'!$B$2:$U$75</definedName>
    <definedName name="_xlnm.Print_Area" localSheetId="2">'10 S016'!$B$2:$U$45</definedName>
    <definedName name="_xlnm.Print_Area" localSheetId="3">'10 S020'!$B$2:$U$38</definedName>
    <definedName name="_xlnm.Print_Area" localSheetId="4">'10 S021'!$B$2:$U$51</definedName>
    <definedName name="_xlnm.Print_Area" localSheetId="5">'10 S151'!$B$2:$U$37</definedName>
    <definedName name="_xlnm.Print_Area" localSheetId="6">'10 S220'!$B$2:$U$46</definedName>
    <definedName name="_xlnm.Print_Area" localSheetId="7">'10 U003'!$B$2:$U$41</definedName>
    <definedName name="_xlnm.Print_Area" localSheetId="8">'10 U004'!$B$2:$U$33</definedName>
    <definedName name="_xlnm.Print_Area" localSheetId="0">Portada!$B$1:$AD$86</definedName>
    <definedName name="_xlnm.Print_Titles" localSheetId="1">'10 F003'!$1:$4</definedName>
    <definedName name="_xlnm.Print_Titles" localSheetId="2">'10 S016'!$1:$4</definedName>
    <definedName name="_xlnm.Print_Titles" localSheetId="3">'10 S020'!$1:$4</definedName>
    <definedName name="_xlnm.Print_Titles" localSheetId="4">'10 S021'!$1:$4</definedName>
    <definedName name="_xlnm.Print_Titles" localSheetId="5">'10 S151'!$1:$4</definedName>
    <definedName name="_xlnm.Print_Titles" localSheetId="6">'10 S220'!$1:$4</definedName>
    <definedName name="_xlnm.Print_Titles" localSheetId="7">'10 U003'!$1:$4</definedName>
    <definedName name="_xlnm.Print_Titles" localSheetId="8">'10 U004'!$1:$4</definedName>
    <definedName name="_xlnm.Print_Titles" localSheetId="0">Portada!$1:$4</definedName>
  </definedNames>
  <calcPr calcId="145621"/>
</workbook>
</file>

<file path=xl/calcChain.xml><?xml version="1.0" encoding="utf-8"?>
<calcChain xmlns="http://schemas.openxmlformats.org/spreadsheetml/2006/main">
  <c r="T21" i="9" l="1"/>
  <c r="U21" i="9" s="1"/>
  <c r="S21" i="9"/>
  <c r="R21" i="9"/>
  <c r="T20" i="9"/>
  <c r="U20" i="9" s="1"/>
  <c r="S20" i="9"/>
  <c r="R20" i="9"/>
  <c r="U16" i="9"/>
  <c r="U15" i="9"/>
  <c r="U14" i="9"/>
  <c r="U13" i="9"/>
  <c r="U12" i="9"/>
  <c r="U11" i="9"/>
  <c r="T25" i="8"/>
  <c r="U25" i="8" s="1"/>
  <c r="S25" i="8"/>
  <c r="R25" i="8"/>
  <c r="T24" i="8"/>
  <c r="U24" i="8" s="1"/>
  <c r="S24" i="8"/>
  <c r="R24" i="8"/>
  <c r="U20" i="8"/>
  <c r="U19" i="8"/>
  <c r="U18" i="8"/>
  <c r="U17" i="8"/>
  <c r="U16" i="8"/>
  <c r="U15" i="8"/>
  <c r="U14" i="8"/>
  <c r="U13" i="8"/>
  <c r="U12" i="8"/>
  <c r="U11" i="8"/>
  <c r="T28" i="7"/>
  <c r="S28" i="7"/>
  <c r="U28" i="7" s="1"/>
  <c r="R28" i="7"/>
  <c r="T27" i="7"/>
  <c r="S27" i="7"/>
  <c r="R27" i="7"/>
  <c r="U23" i="7"/>
  <c r="U22" i="7"/>
  <c r="U21" i="7"/>
  <c r="U20" i="7"/>
  <c r="U19" i="7"/>
  <c r="U18" i="7"/>
  <c r="U17" i="7"/>
  <c r="U16" i="7"/>
  <c r="U15" i="7"/>
  <c r="U14" i="7"/>
  <c r="U13" i="7"/>
  <c r="U12" i="7"/>
  <c r="U11" i="7"/>
  <c r="T23" i="6"/>
  <c r="U23" i="6" s="1"/>
  <c r="S23" i="6"/>
  <c r="R23" i="6"/>
  <c r="T22" i="6"/>
  <c r="U22" i="6" s="1"/>
  <c r="S22" i="6"/>
  <c r="R22" i="6"/>
  <c r="U18" i="6"/>
  <c r="U17" i="6"/>
  <c r="U16" i="6"/>
  <c r="U15" i="6"/>
  <c r="U14" i="6"/>
  <c r="U13" i="6"/>
  <c r="U12" i="6"/>
  <c r="U11" i="6"/>
  <c r="T30" i="5"/>
  <c r="U30" i="5" s="1"/>
  <c r="S30" i="5"/>
  <c r="R30" i="5"/>
  <c r="T29" i="5"/>
  <c r="U29" i="5" s="1"/>
  <c r="S29" i="5"/>
  <c r="R29" i="5"/>
  <c r="U25" i="5"/>
  <c r="U24" i="5"/>
  <c r="U23" i="5"/>
  <c r="U22" i="5"/>
  <c r="U21" i="5"/>
  <c r="U20" i="5"/>
  <c r="U19" i="5"/>
  <c r="U18" i="5"/>
  <c r="U17" i="5"/>
  <c r="U16" i="5"/>
  <c r="U15" i="5"/>
  <c r="U14" i="5"/>
  <c r="U13" i="5"/>
  <c r="U12" i="5"/>
  <c r="U11" i="5"/>
  <c r="T24" i="4"/>
  <c r="S24" i="4"/>
  <c r="R24" i="4"/>
  <c r="T23" i="4"/>
  <c r="U23" i="4" s="1"/>
  <c r="S23" i="4"/>
  <c r="R23" i="4"/>
  <c r="U19" i="4"/>
  <c r="U18" i="4"/>
  <c r="U17" i="4"/>
  <c r="U16" i="4"/>
  <c r="U15" i="4"/>
  <c r="U14" i="4"/>
  <c r="U13" i="4"/>
  <c r="U12" i="4"/>
  <c r="U11" i="4"/>
  <c r="T27" i="3"/>
  <c r="U27" i="3" s="1"/>
  <c r="S27" i="3"/>
  <c r="R27" i="3"/>
  <c r="T26" i="3"/>
  <c r="S26" i="3"/>
  <c r="U26" i="3" s="1"/>
  <c r="R26" i="3"/>
  <c r="U22" i="3"/>
  <c r="U21" i="3"/>
  <c r="U20" i="3"/>
  <c r="U19" i="3"/>
  <c r="U18" i="3"/>
  <c r="U17" i="3"/>
  <c r="U16" i="3"/>
  <c r="U15" i="3"/>
  <c r="U14" i="3"/>
  <c r="U13" i="3"/>
  <c r="U12" i="3"/>
  <c r="U11" i="3"/>
  <c r="T42" i="2"/>
  <c r="S42" i="2"/>
  <c r="U42" i="2" s="1"/>
  <c r="R42" i="2"/>
  <c r="T41" i="2"/>
  <c r="U41" i="2" s="1"/>
  <c r="S41" i="2"/>
  <c r="R41" i="2"/>
  <c r="U37" i="2"/>
  <c r="U36" i="2"/>
  <c r="U35" i="2"/>
  <c r="U34" i="2"/>
  <c r="U33" i="2"/>
  <c r="U32" i="2"/>
  <c r="U31" i="2"/>
  <c r="U30" i="2"/>
  <c r="U29" i="2"/>
  <c r="U28" i="2"/>
  <c r="U27" i="2"/>
  <c r="U26" i="2"/>
  <c r="U25" i="2"/>
  <c r="U24" i="2"/>
  <c r="U23" i="2"/>
  <c r="U22" i="2"/>
  <c r="U21" i="2"/>
  <c r="U20" i="2"/>
  <c r="U19" i="2"/>
  <c r="U18" i="2"/>
  <c r="U17" i="2"/>
  <c r="U16" i="2"/>
  <c r="U15" i="2"/>
  <c r="U14" i="2"/>
  <c r="U13" i="2"/>
  <c r="U12" i="2"/>
  <c r="U11" i="2"/>
  <c r="U27" i="7" l="1"/>
  <c r="U24" i="4"/>
</calcChain>
</file>

<file path=xl/sharedStrings.xml><?xml version="1.0" encoding="utf-8"?>
<sst xmlns="http://schemas.openxmlformats.org/spreadsheetml/2006/main" count="1095" uniqueCount="477">
  <si>
    <t>Informes sobre la Situación Económica,
las Finanzas Públicas y la Deuda Pública</t>
  </si>
  <si>
    <t xml:space="preserve">    Cuarto Trimestre 2013</t>
  </si>
  <si>
    <t>Ramo 10
Economía</t>
  </si>
  <si>
    <t>Programas presupuestarios cuya MIR se incluye en el reporte</t>
  </si>
  <si>
    <t xml:space="preserve">F-003 Promoción al Comercio Exterior y Atracción de Inversión Extranjera Directa
S-016 Fondo de Microfinanciamiento a Mujeres Rurales (FOMMUR)
S-020 Fondo de Apoyo para la Micro, Pequeña y Mediana Empresa (Fondo PYME)
S-021 Programa Nacional de Financiamiento al Microempresario
S-151 Programa para el Desarrollo de la Industria del Software (PROSOFT)
S-220 Programa para el Desarrollo de las Industrias de Alta Tecnología (PRODIAT)
U-003 Programa para impulsar la competitividad de sectores industriales
U-004 Proyectos estratégicos para la atracción de inversión extranjera
</t>
  </si>
  <si>
    <t xml:space="preserve">      Cuarto Trimestre 2013</t>
  </si>
  <si>
    <t>DATOS DEL PROGRAMA</t>
  </si>
  <si>
    <t>Programa presupuestario</t>
  </si>
  <si>
    <t>F003</t>
  </si>
  <si>
    <t>Promoción al Comercio Exterior y Atracción de Inversión Extranjera Directa</t>
  </si>
  <si>
    <t>Ramo</t>
  </si>
  <si>
    <t>10</t>
  </si>
  <si>
    <t>Economía</t>
  </si>
  <si>
    <t>Unidad responsable</t>
  </si>
  <si>
    <t>K2W-ProMéxico</t>
  </si>
  <si>
    <t>Enfoques transversales</t>
  </si>
  <si>
    <t>Clasificación Funcional</t>
  </si>
  <si>
    <t>Finalidad</t>
  </si>
  <si>
    <t>3 - Desarrollo Económico</t>
  </si>
  <si>
    <t>Función</t>
  </si>
  <si>
    <t>1 - Asuntos Económicos, Comerciales y Laborales en General</t>
  </si>
  <si>
    <t>Subfunción</t>
  </si>
  <si>
    <t>1 - Asuntos Económicos y Comerciales en General</t>
  </si>
  <si>
    <t>Actividad Institucional</t>
  </si>
  <si>
    <t>6 - Libre comercio con el exterior e inversión extranjera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</si>
  <si>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</si>
  <si>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</si>
  <si>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</si>
  <si>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</si>
  <si>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</si>
  <si>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</si>
  <si>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</si>
  <si>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</si>
  <si>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</si>
  <si>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</si>
  <si>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</si>
  <si>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</si>
  <si>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</si>
  <si>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</si>
  <si>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</si>
  <si>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con la integración de la actividad productiva de México en la economía mundial mediante la promoción al comercio exterior y la atracción de inversión extranjera directa</t>
  </si>
  <si>
    <r>
      <t xml:space="preserve">Contribuir al crecimiento de las exportaciones del país  </t>
    </r>
    <r>
      <rPr>
        <i/>
        <sz val="10"/>
        <color indexed="30"/>
        <rFont val="Soberana Sans"/>
      </rPr>
      <t xml:space="preserve">
Indicador Seleccionado</t>
    </r>
  </si>
  <si>
    <t xml:space="preserve">(Monto de las exportaciones realizadas por empresas apoyadas por ProMéxico / Monto total de las exportaciones no petroleras) X 100  </t>
  </si>
  <si>
    <t>Porcentaje</t>
  </si>
  <si>
    <t>Estratégico-Eficacia-Anual</t>
  </si>
  <si>
    <t/>
  </si>
  <si>
    <r>
      <t>Participación de México en los Flujos de Inversión Extranjera Directa (IED) Mundiales</t>
    </r>
    <r>
      <rPr>
        <i/>
        <sz val="10"/>
        <color indexed="30"/>
        <rFont val="Soberana Sans"/>
      </rPr>
      <t xml:space="preserve">
</t>
    </r>
  </si>
  <si>
    <t>(Captación Flujos IED México / Flujos IED Mundiales) X 100</t>
  </si>
  <si>
    <t>Propósito</t>
  </si>
  <si>
    <t>Las empresas extranjeras, exportadora mexicanas y con interés de exportar tienen acceso a la promoción tanto de comercio exterior como de inversión extanjera directa para que se incremente la inversión extranjera directa y las exportaciones mexicanas no petroleras.</t>
  </si>
  <si>
    <r>
      <t>Crecimiento de las exportaciones realizadas por clientes de ProMéxico</t>
    </r>
    <r>
      <rPr>
        <i/>
        <sz val="10"/>
        <color indexed="30"/>
        <rFont val="Soberana Sans"/>
      </rPr>
      <t xml:space="preserve">
</t>
    </r>
  </si>
  <si>
    <t>(Valor de las exportaciones realizadas por empresas apoyadas por ProMéxico durante el periodo del reporte / mismo dato año anterior) X 100</t>
  </si>
  <si>
    <r>
      <t>Crecimiento del monto en proyectos de inversión confirmados</t>
    </r>
    <r>
      <rPr>
        <i/>
        <sz val="10"/>
        <color indexed="30"/>
        <rFont val="Soberana Sans"/>
      </rPr>
      <t xml:space="preserve">
</t>
    </r>
  </si>
  <si>
    <t>(Valor de los proyectos multianuales confirmados por ProMéxico / mismo dato año anterior) X 100</t>
  </si>
  <si>
    <t>Componente</t>
  </si>
  <si>
    <t>A Servicios de promoción clasificados como satisfactorios.</t>
  </si>
  <si>
    <r>
      <t>Nivel de satisfacción en los servicios ofrecidos por ProMéxico</t>
    </r>
    <r>
      <rPr>
        <i/>
        <sz val="10"/>
        <color indexed="30"/>
        <rFont val="Soberana Sans"/>
      </rPr>
      <t xml:space="preserve">
</t>
    </r>
  </si>
  <si>
    <t>Sumatoria de la calificación de todas las encuestas aplicadaas / Número Total de Encuestas Aplicadas</t>
  </si>
  <si>
    <t>Gestión-Calidad-Semestral</t>
  </si>
  <si>
    <t>B Servicios de promoción otorgados.</t>
  </si>
  <si>
    <r>
      <t>Servicios otorgados a empresas clientes de ProMéxico que registraron exportaciones</t>
    </r>
    <r>
      <rPr>
        <i/>
        <sz val="10"/>
        <color indexed="30"/>
        <rFont val="Soberana Sans"/>
      </rPr>
      <t xml:space="preserve">
</t>
    </r>
  </si>
  <si>
    <t>Sumatoria de empresas que accedieron a por lo menos un servicio por parte de ProMéxico orientados a la exportación, y que reportan ventas al extranjero / resultado obtenido el año anterior X 100 (El resultado en 2012 fue de 1444)</t>
  </si>
  <si>
    <t>Gestión-Eficacia-Semestral</t>
  </si>
  <si>
    <r>
      <t>Servicios otorgados a empresas extranjeras que confirmaron un proyecto de inversión</t>
    </r>
    <r>
      <rPr>
        <i/>
        <sz val="10"/>
        <color indexed="30"/>
        <rFont val="Soberana Sans"/>
      </rPr>
      <t xml:space="preserve">
</t>
    </r>
  </si>
  <si>
    <t>Sumatoria de empresas que recibieron servicios relacionados con la atracción de inversión extranjera al país y que confirmaron al menos un proyecto de inversión / resultado obtenido el año anterior X100 (El resultado en 2012 fue de 147)</t>
  </si>
  <si>
    <t>Actividad</t>
  </si>
  <si>
    <t>A 1 Vinculación con mercados internacionales.</t>
  </si>
  <si>
    <r>
      <t>Realización de misiones comerciales apoyadas por ProMéxico</t>
    </r>
    <r>
      <rPr>
        <i/>
        <sz val="10"/>
        <color indexed="30"/>
        <rFont val="Soberana Sans"/>
      </rPr>
      <t xml:space="preserve">
</t>
    </r>
  </si>
  <si>
    <t>Sumatoria de misiones comerciales en las que ProMéxico apoyo</t>
  </si>
  <si>
    <t>mision comercial</t>
  </si>
  <si>
    <t>Gestión-Eficacia-Anual</t>
  </si>
  <si>
    <r>
      <t>Proyectos de empresas mexicanas bajo el modelo de practicantes de negocios internacionales</t>
    </r>
    <r>
      <rPr>
        <i/>
        <sz val="10"/>
        <color indexed="30"/>
        <rFont val="Soberana Sans"/>
      </rPr>
      <t xml:space="preserve">
</t>
    </r>
  </si>
  <si>
    <t>Sumatoria del número de proyectos realizados por un practicante de negocios internacionales en los que ProMéxico brindó apoyo</t>
  </si>
  <si>
    <t>Proyecto</t>
  </si>
  <si>
    <r>
      <t>Capacitación en comercio exterior</t>
    </r>
    <r>
      <rPr>
        <i/>
        <sz val="10"/>
        <color indexed="30"/>
        <rFont val="Soberana Sans"/>
      </rPr>
      <t xml:space="preserve">
</t>
    </r>
  </si>
  <si>
    <t>Sumatoria de número de beneficiarios capacitados en materia de comercio exterior durante el periodo de reporte</t>
  </si>
  <si>
    <t>Beneficiario</t>
  </si>
  <si>
    <t>Gestión-Eficiencia-Trimestral</t>
  </si>
  <si>
    <r>
      <t>Ferias Internacionales con Pabellón Nacional en las que participa ProMéxico.</t>
    </r>
    <r>
      <rPr>
        <i/>
        <sz val="10"/>
        <color indexed="30"/>
        <rFont val="Soberana Sans"/>
      </rPr>
      <t xml:space="preserve">
</t>
    </r>
  </si>
  <si>
    <t>Sumatoria del número de ferias con pabellón nacional en las que participó ProMéxico durante el periodo de reporte</t>
  </si>
  <si>
    <t>Ferias</t>
  </si>
  <si>
    <r>
      <t>Empresas asistentes en ferias internacionales con pabellón nacional en las que participa ProMéxico</t>
    </r>
    <r>
      <rPr>
        <i/>
        <sz val="10"/>
        <color indexed="30"/>
        <rFont val="Soberana Sans"/>
      </rPr>
      <t xml:space="preserve">
</t>
    </r>
  </si>
  <si>
    <t>Sumatoria de empresas con stand en pabellón nacional en las que participe ProMéxico/número de ferias realizadas</t>
  </si>
  <si>
    <t>Empresa</t>
  </si>
  <si>
    <t>Gestión-Eficiencia-Semestral</t>
  </si>
  <si>
    <r>
      <t>Otorgamiento de apoyos a empresas.</t>
    </r>
    <r>
      <rPr>
        <i/>
        <sz val="10"/>
        <color indexed="30"/>
        <rFont val="Soberana Sans"/>
      </rPr>
      <t xml:space="preserve">
</t>
    </r>
  </si>
  <si>
    <t>Sumatoria de apoyos otorgados y rembolsados a empresas para la promoción del comercio internacional.</t>
  </si>
  <si>
    <t>Apoyos</t>
  </si>
  <si>
    <t>Gestión-Eficacia-Trimestral</t>
  </si>
  <si>
    <t>A 2 Ejecución de modelos de promoción.</t>
  </si>
  <si>
    <r>
      <t>Proyectos de inversión confirmados generados por Coordinación Regional en el interior del país</t>
    </r>
    <r>
      <rPr>
        <i/>
        <sz val="10"/>
        <color indexed="30"/>
        <rFont val="Soberana Sans"/>
      </rPr>
      <t xml:space="preserve">
</t>
    </r>
  </si>
  <si>
    <t>Promedio del número de proyectos de inversión de empresas extranjeras confirmados acumulado durante el año por Coordinación Regional en el interior del país</t>
  </si>
  <si>
    <r>
      <t>Exportaciones confirmadas en proyectos basados en el modelo de la oferta por punto de presencia de ProMéxico en el interior</t>
    </r>
    <r>
      <rPr>
        <i/>
        <sz val="10"/>
        <color indexed="30"/>
        <rFont val="Soberana Sans"/>
      </rPr>
      <t xml:space="preserve">
</t>
    </r>
  </si>
  <si>
    <t>Valor de las exportaciones confirmadas acumuladas en el año realizadas por empresas apoyadas por ProMéxico bajo el modelo de la oferta / número de Oficinas de Representación en el interior operando</t>
  </si>
  <si>
    <t>Miles de millones de dólares</t>
  </si>
  <si>
    <r>
      <t>Inversión confirmada de empresas extranjeras sin presencia en México por Consejería</t>
    </r>
    <r>
      <rPr>
        <i/>
        <sz val="10"/>
        <color indexed="30"/>
        <rFont val="Soberana Sans"/>
      </rPr>
      <t xml:space="preserve">
</t>
    </r>
  </si>
  <si>
    <t>Valor acumulado en el año de los proyectos de inversión multianuales confirmados por ProMéxico de empresas extranjeras sin presencia en México / Número de Oficinas de Representación en el Exterior operando</t>
  </si>
  <si>
    <r>
      <t>Exportaciones confirmadas en proyectos bajo el modelo Alianza con Compañías Trasnacionales (ACT) por Ejecutivo de Cuenta</t>
    </r>
    <r>
      <rPr>
        <i/>
        <sz val="10"/>
        <color indexed="30"/>
        <rFont val="Soberana Sans"/>
      </rPr>
      <t xml:space="preserve">
</t>
    </r>
  </si>
  <si>
    <t>Valor de las exportaciones confirmadas acumuladas en el año realizadas por empresas apoyadas por ProMéxico bajo el modelo ACT / número de ejecutivos de cuenta responsables del modelo</t>
  </si>
  <si>
    <r>
      <t>Inversión confirmada de empresas extranjeras con presencia en México por Coordinador</t>
    </r>
    <r>
      <rPr>
        <i/>
        <sz val="10"/>
        <color indexed="30"/>
        <rFont val="Soberana Sans"/>
      </rPr>
      <t xml:space="preserve">
</t>
    </r>
  </si>
  <si>
    <t>Valor acumulado en el año de los proyectos de inversión multianuales confirmados por ProMéxico de empresas extranjeras con presencia en México / número de Coordinadores responsables del modelo</t>
  </si>
  <si>
    <r>
      <t>Finalización con éxito de solicitudes de atención correctiva para clientes de ProMéxico</t>
    </r>
    <r>
      <rPr>
        <i/>
        <sz val="10"/>
        <color indexed="30"/>
        <rFont val="Soberana Sans"/>
      </rPr>
      <t xml:space="preserve">
</t>
    </r>
  </si>
  <si>
    <t>(Solicitudes de atención correctiva finalizadas conforme al plan de trabajo acordado con la empresa / solicitudes finalizadas en el período) X 100</t>
  </si>
  <si>
    <r>
      <t>Exportaciones confirmadas en proyectos basados en la demanda por consejería</t>
    </r>
    <r>
      <rPr>
        <i/>
        <sz val="10"/>
        <color indexed="30"/>
        <rFont val="Soberana Sans"/>
      </rPr>
      <t xml:space="preserve">
</t>
    </r>
  </si>
  <si>
    <t>Valor de las exportaciones confirmadas acumuladas en el año realizadas por empresas apoyadas por ProMéxico bajo el modelo basado en la demanda / número de Consejerías operando en el exterior</t>
  </si>
  <si>
    <t>A 3 Provisión de información.</t>
  </si>
  <si>
    <r>
      <t>Atención de solicitudes de información.</t>
    </r>
    <r>
      <rPr>
        <i/>
        <sz val="10"/>
        <color indexed="30"/>
        <rFont val="Soberana Sans"/>
      </rPr>
      <t xml:space="preserve">
</t>
    </r>
  </si>
  <si>
    <t>(Número de solicitudes de información atendidas / Número de solicitudes de información recibidas) X 100</t>
  </si>
  <si>
    <r>
      <t>Satisfacción en los productos y servicios de información</t>
    </r>
    <r>
      <rPr>
        <i/>
        <sz val="10"/>
        <color indexed="30"/>
        <rFont val="Soberana Sans"/>
      </rPr>
      <t xml:space="preserve">
</t>
    </r>
  </si>
  <si>
    <t>Sumatoria de la calificación general de las encuentas de satisfacción de servicios de información aplicadas / Número total de encuestas de servicios de información aplicadas</t>
  </si>
  <si>
    <t>Gestión-Calidad-Trimestral</t>
  </si>
  <si>
    <r>
      <t>Casos de negocios</t>
    </r>
    <r>
      <rPr>
        <i/>
        <sz val="10"/>
        <color indexed="30"/>
        <rFont val="Soberana Sans"/>
      </rPr>
      <t xml:space="preserve">
</t>
    </r>
  </si>
  <si>
    <t>(Número de casos de negocios utilizados por las áreas de promoción / Número total de casos de negocios desarrollados) X 100</t>
  </si>
  <si>
    <t>A 4 Generación de encuestas de satisfacción de servicios.</t>
  </si>
  <si>
    <r>
      <t>Proporción de beneficiarios que contestan evaluaciones</t>
    </r>
    <r>
      <rPr>
        <i/>
        <sz val="10"/>
        <color indexed="30"/>
        <rFont val="Soberana Sans"/>
      </rPr>
      <t xml:space="preserve">
</t>
    </r>
  </si>
  <si>
    <t>Sumatoria de encuestas contestadas / número total de servicios otorgados por ProMéxico</t>
  </si>
  <si>
    <t>A 5 Detonación de sectores industriales de alto valor agregado.</t>
  </si>
  <si>
    <r>
      <t>Mapas de ruta tecnológicos desarrollados</t>
    </r>
    <r>
      <rPr>
        <i/>
        <sz val="10"/>
        <color indexed="30"/>
        <rFont val="Soberana Sans"/>
      </rPr>
      <t xml:space="preserve">
</t>
    </r>
  </si>
  <si>
    <t>(Número de mapas de ruta tecnológicos que son adoptados por entidades externas a ProMéxico / Número total de mapas de ruta desarrollados) X 100</t>
  </si>
  <si>
    <r>
      <t>Casos de negocios tipo</t>
    </r>
    <r>
      <rPr>
        <i/>
        <sz val="10"/>
        <color indexed="30"/>
        <rFont val="Soberana Sans"/>
      </rPr>
      <t xml:space="preserve">
</t>
    </r>
  </si>
  <si>
    <t>Sumatoria casos de negocios tipo resultantes de los mapas de ruta tecnológicos desarrollados durante el periodo.</t>
  </si>
  <si>
    <t>Casos de negocio</t>
  </si>
  <si>
    <r>
      <t>Crecimiento de las inversiones y comercio internacional registrado en los sectores definidos como de alto valor agregado.</t>
    </r>
    <r>
      <rPr>
        <i/>
        <sz val="10"/>
        <color indexed="30"/>
        <rFont val="Soberana Sans"/>
      </rPr>
      <t xml:space="preserve">
</t>
    </r>
  </si>
  <si>
    <t>Crecimiento porcentual de las inversiones y comercio internacional registradas por ProMéxico en sectores de alto valor agregado para los cuales se haya desarrollado o actualizado un mapa de ruta tecnológico durante el año inmediato anterior.</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</si>
  <si>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</si>
  <si>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</si>
  <si>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</si>
  <si>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</si>
  <si>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</si>
  <si>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</si>
  <si>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</si>
  <si>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</si>
  <si>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</si>
  <si>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</si>
  <si>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con un periodo mayor de tiempo al anual. 
Estos indicadores no registraron información ni justificación, debido a que lo harán de conformidad con la frecuencia de medición con la que programaron sus metas. </t>
  </si>
  <si>
    <r>
      <t xml:space="preserve">Contribuir al crecimiento de las exportaciones del país  
</t>
    </r>
    <r>
      <rPr>
        <sz val="10"/>
        <rFont val="Soberana Sans"/>
        <family val="2"/>
      </rPr>
      <t xml:space="preserve"> Causa : No se cuenta con la información de cinta de aduanas para determinar el indicador pues la cinta de aduanas tiene un desfase de tres meses para proveer la información Efecto: No se cuenta con la información de cinta de aduanas para determinar el indicador Otros Motivos:</t>
    </r>
  </si>
  <si>
    <r>
      <t xml:space="preserve">Participación de México en los Flujos de Inversión Extranjera Directa (IED) Mundiales
</t>
    </r>
    <r>
      <rPr>
        <sz val="10"/>
        <rFont val="Soberana Sans"/>
        <family val="2"/>
      </rPr>
      <t xml:space="preserve"> Causa : No se cuenta con información de UNCTAD sobre flujos de IED en 2013. Efecto: No se cuenta con información de UNCTAD sobre flujos de IED en 2013. Otros Motivos:</t>
    </r>
  </si>
  <si>
    <r>
      <t xml:space="preserve">Crecimiento de las exportaciones realizadas por clientes de ProMéxico
</t>
    </r>
    <r>
      <rPr>
        <sz val="10"/>
        <rFont val="Soberana Sans"/>
        <family val="2"/>
      </rPr>
      <t xml:space="preserve"> Causa : No se cuenta con la información de cinta de aduanas para determinar el indicador pues la cinta de aduanas tiene un desfase de tres meses para proveer la información Efecto: No se cuenta con la información Otros Motivos:</t>
    </r>
  </si>
  <si>
    <r>
      <t xml:space="preserve">Crecimiento del monto en proyectos de inversión confirmados
</t>
    </r>
    <r>
      <rPr>
        <sz val="10"/>
        <rFont val="Soberana Sans"/>
        <family val="2"/>
      </rPr>
      <t xml:space="preserve"> Causa : Programación original deficiente: No es posible generar un indicador de desempeño vinculado con el monto de inversión de las empresas que atiende ProMéxico. Efecto: No es posible generar un indicador de desempeño vinculado con el monto de inversión de las empresas que atiende ProMéxico. Otros Motivos:</t>
    </r>
  </si>
  <si>
    <r>
      <t xml:space="preserve">Nivel de satisfacción en los servicios ofrecidos por ProMéxico
</t>
    </r>
    <r>
      <rPr>
        <sz val="10"/>
        <rFont val="Soberana Sans"/>
        <family val="2"/>
      </rPr>
      <t xml:space="preserve"> Causa : Otras explicaciones a las variaciones: El nivel de satisfacción alcanzado en el segundo semestre de 2013 es de 93%, lo cual representa un 3% arriba de la meta programada para este periodo y el porcentaje general alcanzado para 2013 es de 92%, es decir un 2% más del programado para el año. Efecto: El nivel de satisfacción alcanzado en el segundo semestre de 2013 es de 93%, lo cual representa un 3% arriba de la meta programada para este periodo y el porcentaje general alcanzado para 2013 es de 92%, es decir un 2% más del programado para el año. Otros Motivos:</t>
    </r>
  </si>
  <si>
    <r>
      <t xml:space="preserve">Servicios otorgados a empresas clientes de ProMéxico que registraron exportaciones
</t>
    </r>
    <r>
      <rPr>
        <sz val="10"/>
        <rFont val="Soberana Sans"/>
        <family val="2"/>
      </rPr>
      <t xml:space="preserve"> Causa : No se cuenta con la información de cinta de aduanas para determinar el indicador pues la cinta de aduanas tiene un desfase de tres meses para proveer la información Efecto: Información no disponible, por el desfase de tres meses de la cinta de aduanas Otros Motivos:</t>
    </r>
  </si>
  <si>
    <r>
      <t xml:space="preserve">Servicios otorgados a empresas extranjeras que confirmaron un proyecto de inversión
</t>
    </r>
    <r>
      <rPr>
        <sz val="10"/>
        <rFont val="Soberana Sans"/>
        <family val="2"/>
      </rPr>
      <t xml:space="preserve"> Causa : Programación original deficiente. Efecto: la meta planteada no se pudo cumplir, esta sobrevaluda Otros Motivos:</t>
    </r>
  </si>
  <si>
    <r>
      <t xml:space="preserve">Realización de misiones comerciales apoyadas por ProMéxico
</t>
    </r>
    <r>
      <rPr>
        <sz val="10"/>
        <rFont val="Soberana Sans"/>
        <family val="2"/>
      </rPr>
      <t xml:space="preserve"> Causa : Otras explicaciones a las variaciones: se abrieron oportunidades de realizar un mayor número de misiones además de las planteadas inicialmente. Efecto: Un mayor número de misiones además de las planteadas inicialmente. Otros Motivos:</t>
    </r>
  </si>
  <si>
    <r>
      <t xml:space="preserve">Proyectos de empresas mexicanas bajo el modelo de practicantes de negocios internacionales
</t>
    </r>
    <r>
      <rPr>
        <sz val="10"/>
        <rFont val="Soberana Sans"/>
        <family val="2"/>
      </rPr>
      <t xml:space="preserve"> Causa : Otras causas que por su naturaleza no es posible agrupar: Se dieron de baja 6 practicantes y ya no se tuvieron más proyectos. Efecto: Una menor demanda del servicio Otros Motivos:</t>
    </r>
  </si>
  <si>
    <r>
      <t xml:space="preserve">Capacitación en comercio exterior
</t>
    </r>
    <r>
      <rPr>
        <sz val="10"/>
        <rFont val="Soberana Sans"/>
        <family val="2"/>
      </rPr>
      <t xml:space="preserve"> Causa : Menor demanda de bienes y servicios. No se logro cumplir la meta, debido a un menor número de beneficiarios capacitadis en materia de comercio esterior Efecto:  Menor número de beneficiarios capacitadis en materia de comercio esterior. Otros Motivos:</t>
    </r>
  </si>
  <si>
    <r>
      <t xml:space="preserve">Ferias Internacionales con Pabellón Nacional en las que participa ProMéxico.
</t>
    </r>
    <r>
      <rPr>
        <sz val="10"/>
        <rFont val="Soberana Sans"/>
        <family val="2"/>
      </rPr>
      <t xml:space="preserve"> Causa : Otras causas que por su naturaleza no es posible agrupar: La cancelación de varios eventos se debió a cuestiones de logística de los organizadores de los mismos, siendo causas no imputables a ProMéxico. Efecto: La cancelación de varios eventos se por  cuestiones de logística. Otros Motivos:</t>
    </r>
  </si>
  <si>
    <r>
      <t xml:space="preserve">Empresas asistentes en ferias internacionales con pabellón nacional en las que participa ProMéxico
</t>
    </r>
    <r>
      <rPr>
        <sz val="10"/>
        <rFont val="Soberana Sans"/>
        <family val="2"/>
      </rPr>
      <t xml:space="preserve"> Causa : Otras causas que por su naturaleza no es posible agrupar: Debido al menor número de ferias internacionales, el número de beneficiarios también se redujo con respecto a lo planeado. Efecto: Menor número de beneficiarios con respecto a lo planeado. Otros Motivos:</t>
    </r>
  </si>
  <si>
    <r>
      <t xml:space="preserve">Otorgamiento de apoyos a empresas.
</t>
    </r>
    <r>
      <rPr>
        <sz val="10"/>
        <rFont val="Soberana Sans"/>
        <family val="2"/>
      </rPr>
      <t xml:space="preserve"> Causa : Otras explicaciones a las variaciones: Se dio una mayor demanda de apoyos y mayor cumplimiento de requisitos para el reembolso. Efecto: Mayor numero de apoyos que entrego ProMéxico en materia de comercio internacional Otros Motivos:</t>
    </r>
  </si>
  <si>
    <r>
      <t xml:space="preserve">Proyectos de inversión confirmados generados por Coordinación Regional en el interior del país
</t>
    </r>
    <r>
      <rPr>
        <sz val="10"/>
        <rFont val="Soberana Sans"/>
        <family val="2"/>
      </rPr>
      <t xml:space="preserve"> Causa : Otras causas que por su naturaleza no es posible agrupar: una planeación deficiente. Efecto: No se cumplio con la meta, se requiere un mejor desempeño en las Oficinas en el interior del pais Otros Motivos:</t>
    </r>
  </si>
  <si>
    <r>
      <t xml:space="preserve">Exportaciones confirmadas en proyectos basados en el modelo de la oferta por punto de presencia de ProMéxico en el interior
</t>
    </r>
    <r>
      <rPr>
        <sz val="10"/>
        <rFont val="Soberana Sans"/>
        <family val="2"/>
      </rPr>
      <t xml:space="preserve"> Causa : Se rebasan los montos, sin embargo, esto no necesariamente significa que tuvimos un buen desempeño. No hay correlación entre montos y desempeño. Por eso como se puede llegar a no cumplir la meta se puede llegar a sobrepasarla. En este caso, la sobrepasamos por más de 30%. Efecto: El desempeño en las Oficinas de Representación en el interior debe mejorar Otros Motivos:</t>
    </r>
  </si>
  <si>
    <r>
      <t xml:space="preserve">Inversión confirmada de empresas extranjeras sin presencia en México por Consejería
</t>
    </r>
    <r>
      <rPr>
        <sz val="10"/>
        <rFont val="Soberana Sans"/>
        <family val="2"/>
      </rPr>
      <t xml:space="preserve"> Causa : Programación original deficiente: No es posible generar un indicador de desempeño vinculado con el monto de inversión de las empresas que atiende ProMéxico. Efecto: No es posible generar un indicador de desempeño vinculado con el monto de inversión de las empresas que atiende ProMéxico. Otros Motivos:</t>
    </r>
  </si>
  <si>
    <r>
      <t xml:space="preserve">Exportaciones confirmadas en proyectos bajo el modelo Alianza con Compañías Trasnacionales (ACT) por Ejecutivo de Cuenta
</t>
    </r>
    <r>
      <rPr>
        <sz val="10"/>
        <rFont val="Soberana Sans"/>
        <family val="2"/>
      </rPr>
      <t xml:space="preserve"> Causa : Programación original deficiente: No es posible generar un indicador de desempeño vinculado con el monto de inversión de las empresas que atiende ProMéxico. Efecto: Se requiere un mejor plantamiento del indicador Otros Motivos:</t>
    </r>
  </si>
  <si>
    <r>
      <t xml:space="preserve">Inversión confirmada de empresas extranjeras con presencia en México por Coordinador
</t>
    </r>
    <r>
      <rPr>
        <sz val="10"/>
        <rFont val="Soberana Sans"/>
        <family val="2"/>
      </rPr>
      <t xml:space="preserve"> Causa : Programación original deficiente: No es posible generar un indicador de desempeño vinculado con el monto de inversión de las empresas que atiende ProMéxico. Efecto: No es posible generar un indicador de desempeño vinculado con el monto de inversión de las empresas que atiende ProMéxico. Otros Motivos:</t>
    </r>
  </si>
  <si>
    <r>
      <t xml:space="preserve">Finalización con éxito de solicitudes de atención correctiva para clientes de ProMéxico
</t>
    </r>
    <r>
      <rPr>
        <sz val="10"/>
        <rFont val="Soberana Sans"/>
        <family val="2"/>
      </rPr>
      <t xml:space="preserve"> Causa : Otras causas que por su naturaleza no es posible agrupar: En el periodo de enero a noviembre del 2013 ProMéxico atendió 61 solicitudes de aftercare correctivo, de los cuáles 45 se han cerrado de manera exitosa. De los 16 restantes, cuatro de ellos se han presentado en noviembre, por lo que son de reciente apertura. Los 12 restantes han sido por solicitudes de reuniones con  el gobierno federal, estatal y municipal para permisos de construcción, devolución de impuestos, trámites de renovación, entre otros. Efecto: no se logro la meta Otros Motivos:</t>
    </r>
  </si>
  <si>
    <r>
      <t xml:space="preserve">Exportaciones confirmadas en proyectos basados en la demanda por consejería
</t>
    </r>
    <r>
      <rPr>
        <sz val="10"/>
        <rFont val="Soberana Sans"/>
        <family val="2"/>
      </rPr>
      <t xml:space="preserve"> Causa : Programación original deficiente: No es posible generar un indicador de desempeño vinculado con el monto de inversión de las empresas que atiende  Efecto: Mejorar el plantamiento del indicador Otros Motivos:</t>
    </r>
  </si>
  <si>
    <r>
      <t xml:space="preserve">Atención de solicitudes de información.
</t>
    </r>
    <r>
      <rPr>
        <sz val="10"/>
        <rFont val="Soberana Sans"/>
        <family val="2"/>
      </rPr>
      <t xml:space="preserve"> Causa : Otras explicaciones a las variaciones: de 514 solicitudes recibidas a través de la ventanilla de Inteligencia, se atendieron 512. Las dos solicitudes faltantes no se generaron debido a que la información solicitada no correspondía a información generada por ProMéxico así como una solicitud extraurgente que por motivos de tiempo no se pudo atender. Efecto: De 514 solicitudes recibidas a través de la ventanilla de Inteligencia, se atendieron 512. Las dos solicitudes faltantes no se generaron debido a que la información solicitada no correspondía a información generada por ProMéxico así como una solicitud extraurgente que por motivos de tiempo no se pudo atender. Otros Motivos:</t>
    </r>
  </si>
  <si>
    <r>
      <t xml:space="preserve">Satisfacción en los productos y servicios de información
</t>
    </r>
    <r>
      <rPr>
        <sz val="10"/>
        <rFont val="Soberana Sans"/>
        <family val="2"/>
      </rPr>
      <t xml:space="preserve"> Causa : Otras causas que por su naturaleza no es posible agrupar: No se contó con una encuesta automatizada para solicitar percepción de los clientes sobre la satisfacción del servicio. Por ello, se depende de correos electrónicos recibidos de respuesta al otorgamiento del servicio. Efecto: No se contó con la respuesta por parte de los beneficiarios, ya que era a través de correos electrónicos Otros Motivos:</t>
    </r>
  </si>
  <si>
    <r>
      <t xml:space="preserve">Casos de negocios
</t>
    </r>
    <r>
      <rPr>
        <sz val="10"/>
        <rFont val="Soberana Sans"/>
        <family val="2"/>
      </rPr>
      <t xml:space="preserve"> Causa : Otras explicaciones a las variaciones: De 24 casos de negocios generados se lograron implementar 15, los 9 restantes no se ejecutaron debido a cambios en la planeación de áreas externas a la Unidad de Inteligencia de Negocios (quien genera los casos). Esta situación es un elemento que se contempla anualmente. Efecto: Se generaron  24 casos de negocios, implementaron 15. El motivo de la no implementación de los 9 restantes fue por cambios en la planeación y ejecución de áreas externas a la Unidad de Inteligencia de Negocios encargadas de ello. Otros Motivos:</t>
    </r>
  </si>
  <si>
    <r>
      <t xml:space="preserve">Proporción de beneficiarios que contestan evaluaciones
</t>
    </r>
    <r>
      <rPr>
        <sz val="10"/>
        <rFont val="Soberana Sans"/>
        <family val="2"/>
      </rPr>
      <t xml:space="preserve"> Causa : Otras explicaciones a las variaciones: se dio una mayor participación de los clientes de ProMéxico para evaluar la atención de la institución. Efecto: Se logro una mayor participación al contestar las encuentas superando la meta Otros Motivos:</t>
    </r>
  </si>
  <si>
    <r>
      <t xml:space="preserve">Mapas de ruta tecnológicos desarrollados
</t>
    </r>
    <r>
      <rPr>
        <sz val="10"/>
        <rFont val="Soberana Sans"/>
        <family val="2"/>
      </rPr>
      <t xml:space="preserve"> Causa : Otras explicaciones a las variaciones: Elaborados durante el primer semestre: Aeroespacial (Plan de Vuelo Nacional), Espacial (Plan de Órbita), Industrias Creativas. Elaborados durante el segundo semestre: TIs para manufactura Avanzada, DUSI Valle de San Pedro, Ecosistemas de Diseño. Indicador: 6/6 = 100% Efecto: Se adopataron los mapas de ruta propouesto por ProMéxico en los sectores señalados, rebasando la meta Otros Motivos:</t>
    </r>
  </si>
  <si>
    <r>
      <t xml:space="preserve">Casos de negocios tipo
</t>
    </r>
    <r>
      <rPr>
        <sz val="10"/>
        <rFont val="Soberana Sans"/>
        <family val="2"/>
      </rPr>
      <t xml:space="preserve"> Causa : Se cumplió al 100 por ciento. Efecto: Aceptación de los mapas de ruta propuestos por ProMéxico Otros Motivos:</t>
    </r>
  </si>
  <si>
    <r>
      <t xml:space="preserve">Crecimiento de las inversiones y comercio internacional registrado en los sectores definidos como de alto valor agregado.
</t>
    </r>
    <r>
      <rPr>
        <sz val="10"/>
        <rFont val="Soberana Sans"/>
        <family val="2"/>
      </rPr>
      <t xml:space="preserve"> Causa : No se cuenta con la información de cinta de aduanas para determinar el indicador pues la cinta de aduanas tiene un desfase de tres meses para proveer la información Efecto: No se cuenta con la información de cinta de aduanas para determinar el indicador pues la cinta de aduanas tiene un desfase de tres meses para proveer la información Otros Motivos:</t>
    </r>
  </si>
  <si>
    <t>S016</t>
  </si>
  <si>
    <t>Fondo de Microfinanciamiento a Mujeres Rurales (FOMMUR)</t>
  </si>
  <si>
    <t>102-Coordinación General del Programa Nacional de Financiamiento al Microempresario</t>
  </si>
  <si>
    <t>Perspectiva de Género</t>
  </si>
  <si>
    <t>3 - Micro, pequeñas y medianas empresas productivas y competitivas</t>
  </si>
  <si>
    <t>Contribuir a mejorar las condiciones de inserción de las mujeres rurales emprendedoras de bajos ingresos al sistema productivo nacional mediante el apoyo que se les brinda para crear y desarrollar microempresas.</t>
  </si>
  <si>
    <r>
      <t>Sostenibilidad de las microempresas de las mujeres rurales de bajos ingresos beneficiarias de microcrédito</t>
    </r>
    <r>
      <rPr>
        <i/>
        <sz val="10"/>
        <color indexed="30"/>
        <rFont val="Soberana Sans"/>
      </rPr>
      <t xml:space="preserve">
</t>
    </r>
  </si>
  <si>
    <t>(Microempresas de las beneficiarias que han operado durante 6 meses o más en el año (t)/ Microempresas de beneficiarias en el año (t-1) y en el año (t))*100</t>
  </si>
  <si>
    <t>Estratégico-Eficacia-Bianual</t>
  </si>
  <si>
    <t>Mujeres rurales emprendedoras de bajos ingresos crean y desarrollan microempresas a través del acceso al financiamiento.</t>
  </si>
  <si>
    <r>
      <t>Razón de creación de microempresas de las  mujeres rurales de bajos ingresos beneficiarias  de los micro créditos</t>
    </r>
    <r>
      <rPr>
        <i/>
        <sz val="10"/>
        <color indexed="30"/>
        <rFont val="Soberana Sans"/>
      </rPr>
      <t xml:space="preserve">
</t>
    </r>
  </si>
  <si>
    <t>(Número de emprendedoras de bajos ingresos que crearon microempresas beneficiarias de al menos un microcrédito en el año (t)/Número de emprendedoras de bajos ingresos que recibieron un microcrédito en el año (t)*100</t>
  </si>
  <si>
    <t>A Apoyos crediticios otorgados a Instituciones de Micro Financiamiento (IMF) destinados a sustentar líneas de micro créditos a mujeres rurales emprendedoras de bajos ingresos.</t>
  </si>
  <si>
    <r>
      <t>Porcentaje de variación interanual de microcréditos otorgados a emprendedoras de bajos ingresos.</t>
    </r>
    <r>
      <rPr>
        <i/>
        <sz val="10"/>
        <color indexed="30"/>
        <rFont val="Soberana Sans"/>
      </rPr>
      <t xml:space="preserve">
Indicador Seleccionado</t>
    </r>
  </si>
  <si>
    <t xml:space="preserve">(Cantidad de microcréditos otorgados por las microfinancieras en el periodo/ Microcréditos otorgados en el año anterior)*100 </t>
  </si>
  <si>
    <r>
      <t xml:space="preserve">Porcentaje de recuperación de Cartera </t>
    </r>
    <r>
      <rPr>
        <i/>
        <sz val="10"/>
        <color indexed="30"/>
        <rFont val="Soberana Sans"/>
      </rPr>
      <t xml:space="preserve">
</t>
    </r>
  </si>
  <si>
    <t>(Monto recuperado de cartera en el periodo / Monto de cartera con vencimiento en el periodo)*100)</t>
  </si>
  <si>
    <t>Estratégico-Economía-Semestral</t>
  </si>
  <si>
    <r>
      <t>Monto promedio de microcrédito otorgado a beneficiarias por derrama crediticia</t>
    </r>
    <r>
      <rPr>
        <i/>
        <sz val="10"/>
        <color indexed="30"/>
        <rFont val="Soberana Sans"/>
      </rPr>
      <t xml:space="preserve">
</t>
    </r>
  </si>
  <si>
    <t>(Derrama crediticia de Fommur (t)/Cantidad de microcréditos otorgados en el año (t))</t>
  </si>
  <si>
    <t>Pesos</t>
  </si>
  <si>
    <t>B Apoyos no crediticios, parciales y temporales para instituciones de micro financiamiento (IMF) e intermediarios, para asistencia técnica y capacitación de su personal, para mejora de la atención de las mujeres rurales emprendedoras de bajos ingresos.</t>
  </si>
  <si>
    <r>
      <t>Porcentaje de participantes en talleres de capacitación con nivel de satisfacción alta y muy alta</t>
    </r>
    <r>
      <rPr>
        <i/>
        <sz val="10"/>
        <color indexed="30"/>
        <rFont val="Soberana Sans"/>
      </rPr>
      <t xml:space="preserve">
</t>
    </r>
  </si>
  <si>
    <t>Número de participantes de talleres de capacitación con niveles de de satisfacción alto o muy alto en el año (t)/Número total participantes de talleres de capacitación en el año (t))*100</t>
  </si>
  <si>
    <r>
      <t>Porcentaje de IMF que recibieron asistencias técnicas con nivel de satisfacción alta y muy alta</t>
    </r>
    <r>
      <rPr>
        <i/>
        <sz val="10"/>
        <color indexed="30"/>
        <rFont val="Soberana Sans"/>
      </rPr>
      <t xml:space="preserve">
</t>
    </r>
  </si>
  <si>
    <t>(Número de IMF que recibieron asistencia técnica con nivel de satisfacción alta o muy alta en el año (t)/Número total de IMF que recibieron asistencias técnicas en el año (t))*100</t>
  </si>
  <si>
    <t>Porcentaje de IMF con nivel de satisfacción alto y muy alto</t>
  </si>
  <si>
    <t>Gestión-Calidad-Anual</t>
  </si>
  <si>
    <t>C Apoyos no crediticios a las IMF otorgados para la adquisición de infraestructura para la modernización: software,hardware y mobiliario.</t>
  </si>
  <si>
    <r>
      <t>Cobertura de apoyos no crediticios para la  la adquisición de infraestructura para la modernización: software y hardware para las instituciones de microfinanciamiento (IMF)</t>
    </r>
    <r>
      <rPr>
        <i/>
        <sz val="10"/>
        <color indexed="30"/>
        <rFont val="Soberana Sans"/>
      </rPr>
      <t xml:space="preserve">
</t>
    </r>
  </si>
  <si>
    <t>Número total apoyos no crediticios parciales y temporales otorgados en año t para la  adquisición de infraestructura para la modernización: software, hardware, mobiliario y equipo de cómputo</t>
  </si>
  <si>
    <t>Apoyo</t>
  </si>
  <si>
    <t>A 1 Asignación de apoyos crediticios a las Instituciones de Microfinanciamiento e Intermediarios</t>
  </si>
  <si>
    <r>
      <t>Porcentaje de cumplimiento en el numero de Instituciones de Microfinanciamiento activas con respecto a la meta</t>
    </r>
    <r>
      <rPr>
        <i/>
        <sz val="10"/>
        <color indexed="30"/>
        <rFont val="Soberana Sans"/>
      </rPr>
      <t xml:space="preserve">
</t>
    </r>
  </si>
  <si>
    <t>(IMF activas en el período (t)/ IMF programadas para estar activas en el período (t)) *100</t>
  </si>
  <si>
    <t>B 2 Apoyos para talleres de capacitación ejecutados y asistencias técnicas</t>
  </si>
  <si>
    <r>
      <t>Porcentaje de cumplimiento de talleres de capacitación con respecto a la meta</t>
    </r>
    <r>
      <rPr>
        <i/>
        <sz val="10"/>
        <color indexed="30"/>
        <rFont val="Soberana Sans"/>
      </rPr>
      <t xml:space="preserve">
</t>
    </r>
  </si>
  <si>
    <t>(Número de talleres en el periodo (t)/ Número de talleres programados para el periodo (t)) *100</t>
  </si>
  <si>
    <r>
      <t>Porcentaje de cumplimiento en el número  de asistencias técnicas con respecto a la meta</t>
    </r>
    <r>
      <rPr>
        <i/>
        <sz val="10"/>
        <color indexed="30"/>
        <rFont val="Soberana Sans"/>
      </rPr>
      <t xml:space="preserve">
</t>
    </r>
  </si>
  <si>
    <t>(Número de asistencias técnicas en el periodo / Número de asistencias técnicas programadas para el periodo) *100</t>
  </si>
  <si>
    <t>C 3 Apoyos  destinados  a la adquisición de infraestructura para la modernización: software,hardware y mobiliario.</t>
  </si>
  <si>
    <r>
      <t xml:space="preserve">Porcentaje de cumplimiento en el número  de IMF que reciben  apoyos no crediticios  para la adquisición de infraestructura para la modernización: software y hardware,   con respecto a la meta </t>
    </r>
    <r>
      <rPr>
        <i/>
        <sz val="10"/>
        <color indexed="30"/>
        <rFont val="Soberana Sans"/>
      </rPr>
      <t xml:space="preserve">
</t>
    </r>
  </si>
  <si>
    <t>(Número de IMF que reciben  apoyos no crediticios  para la adquisición de infraestructura para la modernización: software y hardware en el período (t)/ Número de IMF programadas para recibir  apoyos no crediticios  para la adquisición de infraestructura para la modernización: software y hardware en el período (t))*100</t>
  </si>
  <si>
    <r>
      <t xml:space="preserve">Sostenibilidad de las microempresas de las mujeres rurales de bajos ingresos beneficiarias de microcrédito
</t>
    </r>
    <r>
      <rPr>
        <sz val="10"/>
        <rFont val="Soberana Sans"/>
        <family val="2"/>
      </rPr>
      <t xml:space="preserve"> Causa : Otras explicaciones a las variaciones. La meta fue superada debido a que los resultados de los proyectos emprendidos fueron satisfactorios para la mayoría de las microempresarias entrevistadas, lo que les permitió mantener abiertos sus negocios en las localidades o municipios donde habitan. Efecto: En la medida en que los proyectos continúen abiertos por más tiempo se estará en mejores posibilidades de que las acreditadas mejoren sus ingresos y su nivel de vida. Asimismo, también aumentan las posibilidades de ofrecer algún empleo a algún familiar o a alguna persona cercana a la familia. Otros Motivos:El resultado de este indicador es igual al que se reportó en la Cuenta Pública al cierre de 2012 (año en que se reportó por primera vez el resultado del mismo), por lo que las cifras en ambos casos están ahora alineadas. Es importante señalar que los resultados actualizados de este indicador se reportarán al cierre del ejercicio 2014 por ser de periodicidad bianual, cuando se cuente con los resultados de la nueva evaluación a efectuarse durante el transcurso del ejercicio 2014.</t>
    </r>
  </si>
  <si>
    <r>
      <t xml:space="preserve">Razón de creación de microempresas de las  mujeres rurales de bajos ingresos beneficiarias  de los micro créditos
</t>
    </r>
    <r>
      <rPr>
        <sz val="10"/>
        <rFont val="Soberana Sans"/>
        <family val="2"/>
      </rPr>
      <t xml:space="preserve"> Causa : Otras causas que por su naturaleza no es posible agrupar. La meta no fue alcanzada, debido a que algunas nuevas beneficiarias de microcréditos canalizaron los recursos recibidos a gastos de atención para necesidades personales o familiares, como por ejemplo: gastos médicos, alimentación, vestido o vivienda. Efecto: En la medida en que no se abran más microempresas, se limitarán las oportunidades de empleo y de autoempleo en las localidades y regiones donde habitan las beneficiarias de los microcréditos, lo que afectará al crecimiento económico, el ingreso y consecuentemente el bienestar de la población que habita en estas localidades. Otros Motivos:El resultado de este indicador es igual al que se reportó en la Cuenta Pública al cierre de 2012 (año en que se reportó por primera vez el resultado del mismo), por lo que las cifras en ambos casos están ahora alineadas. Es importante señalar que los resultados actualizados de este indicador se reportarán al cierre del ejercicio 2014 por ser de periodicidad bianual, cuando se cuente con los resultados de la nueva evaluación a efectuarse durante el transcurso del ejercicio 2014.</t>
    </r>
  </si>
  <si>
    <r>
      <t xml:space="preserve">Porcentaje de variación interanual de microcréditos otorgados a emprendedoras de bajos ingresos.
</t>
    </r>
    <r>
      <rPr>
        <sz val="10"/>
        <rFont val="Soberana Sans"/>
        <family val="2"/>
      </rPr>
      <t xml:space="preserve"> Causa : Otras explicaciones a las variaciones. La meta fue superada, debido a movimientos inerciales del ejercicio 2012 generados por el monto colocado en el último trimestre del mismo año, lo que impactó positivamente en la revolvencia y consecuentemente en el número de microcréditos otorgados y en las mujeres beneficiadas del periodo. Efecto: A pesar del resultado de este indicador, la lectura real es que los microcréditos otorgados durante 2013 (238,990) fueron superiores a los del ejercicio anterior (149,394), tuvimos un crecimiento de alrededor del 60% Otros Motivos:</t>
    </r>
  </si>
  <si>
    <r>
      <t xml:space="preserve">Porcentaje de recuperación de Cartera 
</t>
    </r>
    <r>
      <rPr>
        <sz val="10"/>
        <rFont val="Soberana Sans"/>
        <family val="2"/>
      </rPr>
      <t xml:space="preserve"> Causa : Otras causas que por su naturaleza no es posible agrupar. Al cierre del ejercicio 2013 la meta no fue alcanzada, debido a que algunas instituciones registraron atraso en el pago de sus obligaciones contractuales, lo que no permitió recuperar en tiempo el monto previsto. Efecto: El Programa corre el riesgo de no contar con disponibilidad de recursos económicos suficientes no sólo para la operación de 2014, sino también para una mayor expansión de las IMF en zonas prioritarias. Otros Motivos:</t>
    </r>
  </si>
  <si>
    <r>
      <t xml:space="preserve">Monto promedio de microcrédito otorgado a beneficiarias por derrama crediticia
</t>
    </r>
    <r>
      <rPr>
        <sz val="10"/>
        <rFont val="Soberana Sans"/>
        <family val="2"/>
      </rPr>
      <t xml:space="preserve"> Causa : Otras causas que por su naturaleza no es posible agrupar. La meta del monto promedio no fue cubierta, debido a que los proyectos realizados por las microacreditadas fueron de menor magnitud, lo que implicó que los importes solicitados fueran menores a los esperados. Efecto: Se puede dar la posibilidad de generar menos empleos creados desde los emprendimientos de las microacreditadas. Otros Motivos:</t>
    </r>
  </si>
  <si>
    <r>
      <t xml:space="preserve">Porcentaje de participantes en talleres de capacitación con nivel de satisfacción alta y muy alta
</t>
    </r>
    <r>
      <rPr>
        <sz val="10"/>
        <rFont val="Soberana Sans"/>
        <family val="2"/>
      </rPr>
      <t xml:space="preserve"> Causa : Otras explicaciones a las variaciones. La meta prevista tanto en el número de encuestados como en los niveles de satisfacción fue superada, debido a que más del 92% de las personas encuestadas mostraron niveles de satisfacción altos y muy altos con la capacitación recibida por parte del programa así como por la utilidad percibida de los contenidos. Efecto: El tener estos niveles de satisfacción y que encuentren contenidos de utilidad ayuda a desarrollar el sector de las microfinanzas y a profesionalizarlo. Otros Motivos:</t>
    </r>
  </si>
  <si>
    <r>
      <t xml:space="preserve">Porcentaje de IMF que recibieron asistencias técnicas con nivel de satisfacción alta y muy alta
</t>
    </r>
    <r>
      <rPr>
        <sz val="10"/>
        <rFont val="Soberana Sans"/>
        <family val="2"/>
      </rPr>
      <t xml:space="preserve"> Causa : Otras explicaciones a las variaciones. La meta se superó entre otras razones, porque FOMMUR está ubicado por los directivos de las IMF como una de las principales fuentes de apoyo para sus acciones de Asistencia Técnica. Se encuentran muy satisfechos con atributos como la amabilidad y capacitación del personal. Asimismo, están muy satisfechos con el profesionalismo, habilidad comunicativa, la experiencia del consultor, nivel de conocimiento, trato y atención de las empresas encargadas del desarrollo de las asistencias técnicas. Efecto: Profesionalizar el sector de las microfinanzas. Aumentar la eficiencia y eficacia de las IMF, esto detonará en un mayor número de financiamientos a la Población Objetivo. Otros Motivos:</t>
    </r>
  </si>
  <si>
    <r>
      <t xml:space="preserve">Cobertura de apoyos no crediticios para la  la adquisición de infraestructura para la modernización: software y hardware para las instituciones de microfinanciamiento (IMF)
</t>
    </r>
    <r>
      <rPr>
        <sz val="10"/>
        <rFont val="Soberana Sans"/>
        <family val="2"/>
      </rPr>
      <t xml:space="preserve"> Causa : La meta fue alcanzada, debido al interés mostrado por algunas instituciones para este tipo de apoyo, toda vez que al ser de carácter no recuperable se convierte en un importante aliciente para renovar parte de su infraestructura administrativa. Efecto: Se atendió con oportunidad los apoyos solicitados. Otros Motivos:</t>
    </r>
  </si>
  <si>
    <r>
      <t xml:space="preserve">Porcentaje de cumplimiento en el numero de Instituciones de Microfinanciamiento activas con respecto a la meta
</t>
    </r>
    <r>
      <rPr>
        <sz val="10"/>
        <rFont val="Soberana Sans"/>
        <family val="2"/>
      </rPr>
      <t xml:space="preserve"> Causa : Otras causas que por su naturaleza no es posible agrupar. Al cierre del presente ejercicio fiscal no se mostraron avances suficientes debido básicamente a dos factores: a) algunas IMF que observaron desfase en sus pagos pasaron a formar parte de la cartera vencida; b) otras microfinancieras que ya no solicitaron apoyos financieros al programa, dejaron de ser instituciones activas. Efecto: Las IMF que pasaron a cartera vencida, implica que aumenten el riesgo de la recuperación de recursos administrados por parte del Programa y no se derramen estos a la Población Objetivo. Otros Motivos:</t>
    </r>
  </si>
  <si>
    <r>
      <t xml:space="preserve">Porcentaje de cumplimiento de talleres de capacitación con respecto a la meta
</t>
    </r>
    <r>
      <rPr>
        <sz val="10"/>
        <rFont val="Soberana Sans"/>
        <family val="2"/>
      </rPr>
      <t xml:space="preserve"> Causa : No obstante que los procedimientos de operación de todos los apoyos no crediticios observaron adecuaciones conforme a la resolución del Comité Técnico, la meta esperada para este rubro fue alcanzada satisfactoriamente, debido al interés mostrado por algunas instituciones en cubrir áreas de oportunidad. Efecto: Se impartieron los talleres de capacitación de acuerdo a lo proyectado. Otros Motivos:</t>
    </r>
  </si>
  <si>
    <r>
      <t xml:space="preserve">Porcentaje de cumplimiento en el número  de asistencias técnicas con respecto a la meta
</t>
    </r>
    <r>
      <rPr>
        <sz val="10"/>
        <rFont val="Soberana Sans"/>
        <family val="2"/>
      </rPr>
      <t xml:space="preserve"> Causa : Otras explicaciones a las variaciones. La meta fue superada, debido a que en el último trimestre algunas microfinancieras no previstas mostraron interés en participar en este tipo de acciones, especialmente en asistencias para la realización de Indicadores del Desempeño Social y en asistencias para la Regulación. Efecto: Con tales acciones de asistencias, las IMF incrementan su eficiencia en su operación por lo tanto se fortalecen ante las demandas del sector. Otros Motivos:</t>
    </r>
  </si>
  <si>
    <r>
      <t xml:space="preserve">Porcentaje de cumplimiento en el número  de IMF que reciben  apoyos no crediticios  para la adquisición de infraestructura para la modernización: software y hardware,   con respecto a la meta 
</t>
    </r>
    <r>
      <rPr>
        <sz val="10"/>
        <rFont val="Soberana Sans"/>
        <family val="2"/>
      </rPr>
      <t xml:space="preserve"> Causa : La meta fue alcanzada, debido al interés mostrado por algunas instituciones para este tipo de apoyo, toda vez que al ser de carácter no recuperable se convierte en un importante aliciente para renovar parte de su infraestructura administrativa. Efecto: Se cumplió con la meta proyectada. Otros Motivos:</t>
    </r>
  </si>
  <si>
    <t>S020</t>
  </si>
  <si>
    <t>Fondo de Apoyo para la Micro, Pequeña y Mediana Empresa (Fondo PYME)</t>
  </si>
  <si>
    <t>200-Subsecretaría para la Pequeña y Mediana Empresa</t>
  </si>
  <si>
    <t>Contribuir al fortalecimeinto económico del territorio nacional a través de la consolidación de las empresas</t>
  </si>
  <si>
    <r>
      <t>Generación de empleos formales por el Fondo de Apoyo para la Micro, Pequeña y Mediana Empresa</t>
    </r>
    <r>
      <rPr>
        <i/>
        <sz val="10"/>
        <color indexed="30"/>
        <rFont val="Soberana Sans"/>
      </rPr>
      <t xml:space="preserve">
Indicador Seleccionado</t>
    </r>
  </si>
  <si>
    <t>(Suma del número de empleos formales generados por el Fondo PYME en trimestre t)</t>
  </si>
  <si>
    <t>Empleo</t>
  </si>
  <si>
    <t>Estratégico-Eficacia-Trimestral</t>
  </si>
  <si>
    <r>
      <t>Avance en el Índice de Competitividad en los Negocios</t>
    </r>
    <r>
      <rPr>
        <i/>
        <sz val="10"/>
        <color indexed="30"/>
        <rFont val="Soberana Sans"/>
      </rPr>
      <t xml:space="preserve">
</t>
    </r>
  </si>
  <si>
    <t>(Indice de Competitividad en los negocios t - Índice de Competitividad en los negocios t-1)</t>
  </si>
  <si>
    <t>Posiciones</t>
  </si>
  <si>
    <t>N/A</t>
  </si>
  <si>
    <t>Las Micro, Pequeñas y Medianas Empresas son competitivas.</t>
  </si>
  <si>
    <r>
      <t xml:space="preserve">Porcentaje de creación de empresas </t>
    </r>
    <r>
      <rPr>
        <i/>
        <sz val="10"/>
        <color indexed="30"/>
        <rFont val="Soberana Sans"/>
      </rPr>
      <t xml:space="preserve">
</t>
    </r>
  </si>
  <si>
    <t>(Suma total de micro, pequeñas y medianas empresas constituidas como resultado de los apoyos otorgados por el Fondo PYME/Suma total de micro, pequeñas y medianas empresas programadas para crear como resultado de los apoyos otorgados por el Fondo PYME)*100</t>
  </si>
  <si>
    <r>
      <t>Porcentaje de Proyectos Innovadores</t>
    </r>
    <r>
      <rPr>
        <i/>
        <sz val="10"/>
        <color indexed="30"/>
        <rFont val="Soberana Sans"/>
      </rPr>
      <t xml:space="preserve">
</t>
    </r>
  </si>
  <si>
    <t>(Proyectos de innovación que mediante el Fondo PYME se realizan/proyectos innovadores programados para apoyar)*100</t>
  </si>
  <si>
    <t>A Recursos directos e indirectos otrogados a beneficiarios, organismos intermedios y vía convenios específicos</t>
  </si>
  <si>
    <r>
      <t>Porcentaje de MIPYMES  atendidas</t>
    </r>
    <r>
      <rPr>
        <i/>
        <sz val="10"/>
        <color indexed="30"/>
        <rFont val="Soberana Sans"/>
      </rPr>
      <t xml:space="preserve">
</t>
    </r>
  </si>
  <si>
    <t>(Número de MIPYMES atendidas/Número de MIPYMES programadas para atender)*100</t>
  </si>
  <si>
    <t>A 1 Emisión de convocatorias</t>
  </si>
  <si>
    <r>
      <t>Porcentaje de publicación oportuna de las convocatorias</t>
    </r>
    <r>
      <rPr>
        <i/>
        <sz val="10"/>
        <color indexed="30"/>
        <rFont val="Soberana Sans"/>
      </rPr>
      <t xml:space="preserve">
</t>
    </r>
  </si>
  <si>
    <t>(Número de convocatorias emitidas/Total de convocatorias programadas emitir)*100</t>
  </si>
  <si>
    <t>A 2 Nivel de Aplicacion de recursos</t>
  </si>
  <si>
    <r>
      <t>Aplicación de los recursos</t>
    </r>
    <r>
      <rPr>
        <i/>
        <sz val="10"/>
        <color indexed="30"/>
        <rFont val="Soberana Sans"/>
      </rPr>
      <t xml:space="preserve">
</t>
    </r>
  </si>
  <si>
    <t>((Recursos Ejercidos/Recursos Autorizados) (100))</t>
  </si>
  <si>
    <t>Gestión-Economía-Anual</t>
  </si>
  <si>
    <t>A 3 Supervision y seguimiento</t>
  </si>
  <si>
    <r>
      <t>Visitas de Supervisión a los proyectos apoyados con los recursos del Fondo PyME</t>
    </r>
    <r>
      <rPr>
        <i/>
        <sz val="10"/>
        <color indexed="30"/>
        <rFont val="Soberana Sans"/>
      </rPr>
      <t xml:space="preserve">
</t>
    </r>
  </si>
  <si>
    <t>((Visitas de supervisión realizadas/visitas de supervisión programadas) (100))</t>
  </si>
  <si>
    <t xml:space="preserve">  Visitas de Supervision</t>
  </si>
  <si>
    <t>A 4 Otorgar apoyos a Proyectos productivos</t>
  </si>
  <si>
    <r>
      <t>Proyectos Apoyados</t>
    </r>
    <r>
      <rPr>
        <i/>
        <sz val="10"/>
        <color indexed="30"/>
        <rFont val="Soberana Sans"/>
      </rPr>
      <t xml:space="preserve">
</t>
    </r>
  </si>
  <si>
    <t>(Proyectos aprobados/proyectos presentados)(100))</t>
  </si>
  <si>
    <r>
      <t xml:space="preserve">Generación de empleos formales por el Fondo de Apoyo para la Micro, Pequeña y Mediana Empresa
</t>
    </r>
    <r>
      <rPr>
        <sz val="10"/>
        <rFont val="Soberana Sans"/>
        <family val="2"/>
      </rPr>
      <t xml:space="preserve"> Causa : A partir del presente ejercicio fiscal, las MIPYMES pueden acceder directamente a los apoyos a través de las convocatorias públicas, sin necesidad de pasar por organismos intermedios, lo cual permitió beneficiar a un mayor número de empresas de lo originalmente planeado y por ende, contribuir a una mayor generación de empleos. Los proyectos aprobados de las 22 convocatorias por ejemplo, estiman generar más de 44 mil empleos, mientras que los proyectos estratégicos aprobados estiman generar más de 6 mil empleos. En el caso del Sistema Nacional de Garantías, se crearon más de 48 mil empleos en las más de 96 mil empresas apoyadas.  Efecto: Los apoyos del Fondo PYME contribuyen a la generación de empleos en las MIPYMES apoyadas.    Otros Motivos:</t>
    </r>
  </si>
  <si>
    <r>
      <t xml:space="preserve">Porcentaje de creación de empresas 
</t>
    </r>
    <r>
      <rPr>
        <sz val="10"/>
        <rFont val="Soberana Sans"/>
        <family val="2"/>
      </rPr>
      <t xml:space="preserve"> Causa : Se rebaso la meta de empresas constituidas debido a una mayor aprobación de proyectos de MIPYMES de lo originalmente planeado. Los proyectos aprobados estiman fomentar la creación de 5,355 empresas, de las cuales 4,895 corresponderían a las convocatorias, mientras que 460 corresponderían a los proyectos estratégicos procedentes de las 32 entidades federativas. Efecto: La creación de un mayor número de empresas contribuirá al desarrollo económico, nacional, regional y sectorial del país.  Otros Motivos:</t>
    </r>
  </si>
  <si>
    <r>
      <t xml:space="preserve">Porcentaje de Proyectos Innovadores
</t>
    </r>
    <r>
      <rPr>
        <sz val="10"/>
        <rFont val="Soberana Sans"/>
        <family val="2"/>
      </rPr>
      <t xml:space="preserve"> Causa : Las Convocatorias 2.6 "Fomento a las iniciativas de innovación" y 3.3. "Impulso a emprendedores y empresas a través del Programa de Emprendimiento de Alto Impacto" apoyarán en conjunto a un mayor número de proyectos de innovación de MIPYMES de lo originalmente planeado. Ello contribuirá a fomentar el desarrollo tecnológico en las MIPYMES apoyadas. Efecto: El mayor número de proyectos de innovación apoyados contribuirá al desarrollo tecnológico de las MIPYMES mexicanas. Otros Motivos:</t>
    </r>
  </si>
  <si>
    <r>
      <t xml:space="preserve">Porcentaje de MIPYMES  atendidas
</t>
    </r>
    <r>
      <rPr>
        <sz val="10"/>
        <rFont val="Soberana Sans"/>
        <family val="2"/>
      </rPr>
      <t xml:space="preserve"> Causa : La realización de dos eventos magnos organizados por el Instituto Nacional del Emprendedor en el presente ejercicio fiscal permitió la atención de más de 28 mil empresas, lo cual aunado a la eficiente operación del Sistema Nacional de Garantías permitió exceder la meta originalmente establecida. Además, en agosto del presente inició operaciones la Red de Apoyo  al Emprendedor, la cual vinculará a emprendedores y MIPYMES con los programas de apoyo públicos y privados que operan para su beneficio en los tres niveles de gobierno. A diciembre de 2013, el call center de la Red atendió a 1,041 empresas y en el caso de los proyectos aprobados de MIPYMES siniestradas, éstos beneficiarían a más de 26 mil empresas, que no habían sido originalmente consideradas. Efecto: Un mayor número de MIPYMES se han visto beneficiadas con los programas del INADEM, incluyendo MIPYMES siniestradas por fenómenos naturales como los huracanes Ingrid y Manuel.  Otros Motivos:</t>
    </r>
  </si>
  <si>
    <r>
      <t xml:space="preserve">Porcentaje de publicación oportuna de las convocatorias
</t>
    </r>
    <r>
      <rPr>
        <sz val="10"/>
        <rFont val="Soberana Sans"/>
        <family val="2"/>
      </rPr>
      <t xml:space="preserve"> Causa : Se rebaso la meta original de 19 convocatorias publicadas, debido a que el 8 de octubre se publicaron en el DOF tres convocatorias adicionales, referentes a la creación y fortalecimiento de las Redes Estatales de Puntos para Mover a México, Fortalecimiento Institucional de Entidades de Fomento de los Gobiernos Estatales y desarrollo de Oferta Exportable. Ello con el fin de beneficiar al mayor número de MIPYMES en el presente ejercicio fiscal.  Efecto: La publicación de tres convocatorias adicionales permitió beneficiar a más MIPYMES de las originalmente previstas. Otros Motivos:</t>
    </r>
  </si>
  <si>
    <r>
      <t xml:space="preserve">Aplicación de los recursos
</t>
    </r>
    <r>
      <rPr>
        <sz val="10"/>
        <rFont val="Soberana Sans"/>
        <family val="2"/>
      </rPr>
      <t xml:space="preserve"> Causa : Al mes de diciembre se ha ejercido el 97.7% de los recursos asignados al programa, el restante 2.3% del presupuesto corresponde tanto a proyectos que no alcanzaron a ministrarse en 2013, como a la cancelación de los proyectos aprobados de la convocatoria 1.5 y al ahorro en gastos indirectos que se presento en el último trimestre.  Efecto:  Otros Motivos:</t>
    </r>
  </si>
  <si>
    <r>
      <t xml:space="preserve">Visitas de Supervisión a los proyectos apoyados con los recursos del Fondo PyME
</t>
    </r>
    <r>
      <rPr>
        <sz val="10"/>
        <rFont val="Soberana Sans"/>
        <family val="2"/>
      </rPr>
      <t xml:space="preserve"> Causa : A principios del año,  el INADEM llevó a cabo una profunda redefinición de las Reglas de Operación del Fondo PYME, con el fin de fortalecer entre otros aspectos, la fase de seguimiento y cierre de los proyectos aprobados. Por lo que, con el fin de medir de una manera más eficiente los impactos de los proyectos aprobados de ejercicios anteriores, se llevaron a cabo más visitas de supervisión de las originalmente planeadas.  Efecto: La mayor supervisión a los proyectos aprobados del Fondo PYME de ejercicios anteriores a 2012 permitirá medir de una manera más eficiente los impactos de los proyectos. Otros Motivos:</t>
    </r>
  </si>
  <si>
    <r>
      <t xml:space="preserve">Proyectos Apoyados
</t>
    </r>
    <r>
      <rPr>
        <sz val="10"/>
        <rFont val="Soberana Sans"/>
        <family val="2"/>
      </rPr>
      <t xml:space="preserve"> Causa : Una de las primeras medidas que llevó a cabo el recién creado Instituto Nacional del Emprendedor fue el rediseño profundo del Fondo PYME. Entre los aspectos más importantes destaca la rigurosidad del proceso de la evaluación y selección de los proyectos, el cual por primera vez se llevó a cabo por evaluadores externos, especialistas en la evaluación de proyectos. La mayor rigurosidad del proceso de evaluación no limito sin embargo,  una mayor participación de las MIPYMES en las convocatorias, recibiéndose un mayor número de proyectos de lo estimado. El total de las solicitudes de apoyo por ejemplo excedió los 8 mil registros (casi el doble de lo planeado), de los cuales se aprobaron 1,129 proyectos, dando una tasa de aprobación del 14%. Efecto: La mayor aprobación de proyectos de MIPYMES a lo originalmente planeado, contribuirá no sólo a la generación y conservación de empleos, sino fomentará la productividad y el desarrollo económico en las MIPYMES apoyadas. Otros Motivos:</t>
    </r>
  </si>
  <si>
    <t>S021</t>
  </si>
  <si>
    <t>Programa Nacional de Financiamiento al Microempresario</t>
  </si>
  <si>
    <t>Contribuir a mejorar las condiciones de inserción de los emprendedores de bajos ingresos al sistema productivo nacional mediante el apoyo que se les brinda para crear y desarrollar microempresas.</t>
  </si>
  <si>
    <r>
      <t>Sostenibilidad de las microempresas de los hombres y mujeres  de bajos ingresos beneficiarios de microcrédito</t>
    </r>
    <r>
      <rPr>
        <i/>
        <sz val="10"/>
        <color indexed="30"/>
        <rFont val="Soberana Sans"/>
      </rPr>
      <t xml:space="preserve">
</t>
    </r>
  </si>
  <si>
    <t xml:space="preserve"> Emprendedores beneficiarios que recibieron al menos un microcrédito en el período (t-1) que presentan en el período (t) un ingreso mayor al ingreso en el período (t-1)/Emprendedores beneficiarios que recibieron un microcrédito en el período (t-1)*100</t>
  </si>
  <si>
    <t>Emprendedores de bajos ingresos crean y desarrollan microempresas a través del acceso al financiamiento</t>
  </si>
  <si>
    <r>
      <t>Razón de creación de microempresas de los hombres y mujeres de bajos ingresos beneficiarios  de los micro créditos</t>
    </r>
    <r>
      <rPr>
        <i/>
        <sz val="10"/>
        <color indexed="30"/>
        <rFont val="Soberana Sans"/>
      </rPr>
      <t xml:space="preserve">
</t>
    </r>
  </si>
  <si>
    <t>(Número de emprendedores de bajos ingresos que crearon microempresas beneficiarios de al menos un microcrédito en el año (t)/Número de emprendedores de bajos ingresos que recibieron un microcrédito en el año (t))*100</t>
  </si>
  <si>
    <t>A Apoyos crediticios otorgados a Instituciones de Micro Financiamiento (IMF) destinados a sustentar líneas de micro créditos a emprendedores de bajos ingresos.</t>
  </si>
  <si>
    <r>
      <t>Monto promedio de microcrédito otorgado a beneficiarios por derrama crediticia</t>
    </r>
    <r>
      <rPr>
        <i/>
        <sz val="10"/>
        <color indexed="30"/>
        <rFont val="Soberana Sans"/>
      </rPr>
      <t xml:space="preserve">
</t>
    </r>
  </si>
  <si>
    <t>(Derrama crediticia de FINAFIM (t)/Cantidad de microcréditos otorgados en el año (t))</t>
  </si>
  <si>
    <r>
      <t>Porcentaje de variación interanual de microcréditos otorgados a emprendedores de bajos ingresos.</t>
    </r>
    <r>
      <rPr>
        <i/>
        <sz val="10"/>
        <color indexed="30"/>
        <rFont val="Soberana Sans"/>
      </rPr>
      <t xml:space="preserve">
Indicador Seleccionado</t>
    </r>
  </si>
  <si>
    <r>
      <t>Cobertura de mujeres beneficiarias</t>
    </r>
    <r>
      <rPr>
        <i/>
        <sz val="10"/>
        <color indexed="30"/>
        <rFont val="Soberana Sans"/>
      </rPr>
      <t xml:space="preserve">
</t>
    </r>
  </si>
  <si>
    <t xml:space="preserve">(Número de mujeres emprendedoras  de bajos ingresos beneficiados con microcréditos en el periodo/ Número total de emprendedores de bajos ingresos beneficiarios de  micro crédito en el periodo)*100  </t>
  </si>
  <si>
    <t>Estratégico-Eficacia-Semestral</t>
  </si>
  <si>
    <t>B Apoyos no crediticios parciales y temporales para las instituciones de micro financiamiento (IMF) e intermediarios para asistencia técnica y capacitación de su personal para mejora de la atención de emprendedores de bajos ingresos.</t>
  </si>
  <si>
    <t>C Apoyos parciales no crediticios para las IMF e intermediarios, destinados para la adquisición de infraestructura para la modernización:software, hardware y mobiliario, y, la consolidación de una cobertura geográfica que permita una atención de los emprendedores de bajos ingresos cerca de su localidad</t>
  </si>
  <si>
    <r>
      <t>Apertura de sucursales, extensiones y agencias por las instituciones de microfinanciamiento (IMF)</t>
    </r>
    <r>
      <rPr>
        <i/>
        <sz val="10"/>
        <color indexed="30"/>
        <rFont val="Soberana Sans"/>
      </rPr>
      <t xml:space="preserve">
</t>
    </r>
  </si>
  <si>
    <t>Número de sucursales, agencias y extensiones de las IMF abiertas en año t</t>
  </si>
  <si>
    <t xml:space="preserve">  Sucursales, agencias y extensiones</t>
  </si>
  <si>
    <r>
      <t>Cobertura de apoyos no crediticios para la  adquisición de infraestructura para la modernización: software y  hardware para las instituciones de microfinanciamiento (IMF)</t>
    </r>
    <r>
      <rPr>
        <i/>
        <sz val="10"/>
        <color indexed="30"/>
        <rFont val="Soberana Sans"/>
      </rPr>
      <t xml:space="preserve">
</t>
    </r>
  </si>
  <si>
    <t xml:space="preserve">Número total apoyos parciales otorgados en año t para la  adquisición de infraestructura para la modernización: software y hardware. </t>
  </si>
  <si>
    <t>A 1 Asignación de apoyos crediticios a las Instituciones de Microfinanciamiento (IMF)</t>
  </si>
  <si>
    <r>
      <t>Porcentaje de cumplimiento en el número de Instituciones de Microfinanciamiento (IMF) e intermediarios activos con respecto a la meta</t>
    </r>
    <r>
      <rPr>
        <i/>
        <sz val="10"/>
        <color indexed="30"/>
        <rFont val="Soberana Sans"/>
      </rPr>
      <t xml:space="preserve">
</t>
    </r>
  </si>
  <si>
    <t>B 2 Apoyos para talleres</t>
  </si>
  <si>
    <r>
      <t>Porcentaje de cumplimiento en el número de talleres de capacitación con respecto a la meta</t>
    </r>
    <r>
      <rPr>
        <i/>
        <sz val="10"/>
        <color indexed="30"/>
        <rFont val="Soberana Sans"/>
      </rPr>
      <t xml:space="preserve">
</t>
    </r>
  </si>
  <si>
    <t>(Número de talleres de capacitacion en el periodo / Número de talleres de capacitacion programados para el periodo) *100</t>
  </si>
  <si>
    <t>B 3 Apoyos para Asistencia Técnica</t>
  </si>
  <si>
    <r>
      <t>Porcentaje de cumplimiento en el número de asistencias técnicas</t>
    </r>
    <r>
      <rPr>
        <i/>
        <sz val="10"/>
        <color indexed="30"/>
        <rFont val="Soberana Sans"/>
      </rPr>
      <t xml:space="preserve">
</t>
    </r>
  </si>
  <si>
    <t>C 4 Apoyos destinados a la apertura de sucursales, agencias y extensiones.</t>
  </si>
  <si>
    <r>
      <t>Porcentaje de cumplimiento en la apertura de sucursales, agencias y extensiones con respecto a la meta.</t>
    </r>
    <r>
      <rPr>
        <i/>
        <sz val="10"/>
        <color indexed="30"/>
        <rFont val="Soberana Sans"/>
      </rPr>
      <t xml:space="preserve">
</t>
    </r>
  </si>
  <si>
    <t>(Número de aperturas de sucursales, agencias y extensiones (t)/ Número de aperturas de sucursales, agencias y extensiones  programados (t)) *100</t>
  </si>
  <si>
    <t>C 5 Apoyos destinados a la adquisición de infraestructura para la modernización: software, hardware y mobiliario.</t>
  </si>
  <si>
    <r>
      <t>Porcentaje de cumplimiento en el número de apoyos no crediticios parciales y temporales a Instituciones de Microfinanciamiento para la adquisición de infraestructura con respecto a la meta.</t>
    </r>
    <r>
      <rPr>
        <i/>
        <sz val="10"/>
        <color indexed="30"/>
        <rFont val="Soberana Sans"/>
      </rPr>
      <t xml:space="preserve">
</t>
    </r>
  </si>
  <si>
    <t>(Número total apoyos no crediticios para la  adquisición de infraestructura otorgados en año t / Número total apoyos no creticios  programados para la  adquisición de infraestructura otorgados en año t) * 100</t>
  </si>
  <si>
    <r>
      <t xml:space="preserve">Sostenibilidad de las microempresas de los hombres y mujeres  de bajos ingresos beneficiarios de microcrédito
</t>
    </r>
    <r>
      <rPr>
        <sz val="10"/>
        <rFont val="Soberana Sans"/>
        <family val="2"/>
      </rPr>
      <t xml:space="preserve"> Causa : Otras causas que por su naturaleza no es posible agrupar. La meta no fue alcanzada, debido a que algunos  beneficiarios de microcréditos canalizaron los recursos recibidos a gastos de atención para necesidades personales o familiares, como por ejemplo: gastos médicos, alimentación, vestido o vivienda. Efecto: En la medida en que los microempresarios no fortalezcan sus negocios afectarán sus ingresos y consecuentemente el bienestar de ellos y el de sus familias.  Otros Motivos:El resultado de este indicador es igual al que se reportó en la Cuenta Pública al cierre de 2012 (año en que se reportó por primera vez el resultado del mismo), por lo que las cifras en ambos casos están ahora alineadas. Es importante señalar que los resultados actualizados de este indicador se reportarán al cierre del ejercicio 2014 por ser de periodicidad bianual, cuando se cuente con los resultados de la nueva evaluación a efectuarse durante el transcurso del ejercicio 2014.</t>
    </r>
  </si>
  <si>
    <r>
      <t xml:space="preserve">Razón de creación de microempresas de los hombres y mujeres de bajos ingresos beneficiarios  de los micro créditos
</t>
    </r>
    <r>
      <rPr>
        <sz val="10"/>
        <rFont val="Soberana Sans"/>
        <family val="2"/>
      </rPr>
      <t xml:space="preserve"> Causa : Otras causas que por su naturaleza no es posible agrupar. La meta no fue alcanzada, debido a que algunos  beneficiarios de microcréditos canalizaron los recursos recibidos a gastos de atención para necesidades personales o familiares, como por ejemplo: gastos médicos, alimentación, vestido o vivienda. Efecto: En la medida en que no se abran más microempresas, se limitarán las oportunidades de empleo y de autoempleo en las localidades y regiones donde habitan los beneficiarios de los microcréditos, lo que afectará al crecimiento económico, el ingreso y consecuentemente el bienestar de la población que habita en esas localidades. Otros Motivos:El resultado de este indicador es igual al que se reportó en la Cuenta Pública al cierre de 2012 (año en que se reportó por primera vez el resultado del mismo), por lo que las cifras en ambos casos están ahora alineadas. Es importante señalar que los resultados actualizados de este indicador se reportarán al cierre del ejercicio 2014 por ser de periodicidad bianual, cuando se cuente con los resultados de la nueva evaluación a efectuarse durante el transcurso del ejercicio 2014.</t>
    </r>
  </si>
  <si>
    <r>
      <t xml:space="preserve">Monto promedio de microcrédito otorgado a beneficiarios por derrama crediticia
</t>
    </r>
    <r>
      <rPr>
        <sz val="10"/>
        <rFont val="Soberana Sans"/>
        <family val="2"/>
      </rPr>
      <t xml:space="preserve"> Causa : Otras causas que por su naturaleza no es posible agrupar. La meta  no fue cubierta, debido a que los proyectos realizados por los microacreditados fueron de menor magnitud, lo que implicó que los importes solicitados fueran menores a los esperados. Efecto: Se puede dar la posibilidad de generar menos empleos creados desde los emprendimientos de los microacreditados. Otros Motivos:</t>
    </r>
  </si>
  <si>
    <r>
      <t xml:space="preserve">Porcentaje de variación interanual de microcréditos otorgados a emprendedores de bajos ingresos.
</t>
    </r>
    <r>
      <rPr>
        <sz val="10"/>
        <rFont val="Soberana Sans"/>
        <family val="2"/>
      </rPr>
      <t xml:space="preserve"> Causa : Otras causas que por su naturaleza no es posible agrupar. El porcentaje de meta para este rubro no fue alcanzado, debido a cambios en la administración del programa durante el primer semestre de 2013, lo que no permitió llevar a cabo en los tiempos previstos la colocación y derrama crediticia esperada. Efecto: A pesar del resultado de este indicador, la lectura real es que los microcréditos otorgados durante 2013 (789,896) fueron superiores a los del ejercicio anterior (679,695), lo que significó un crecimiento de alrededor del 16% Otros Motivos:</t>
    </r>
  </si>
  <si>
    <r>
      <t xml:space="preserve">Cobertura de mujeres beneficiarias
</t>
    </r>
    <r>
      <rPr>
        <sz val="10"/>
        <rFont val="Soberana Sans"/>
        <family val="2"/>
      </rPr>
      <t xml:space="preserve"> Causa : Otras explicaciones a las variaciones. La meta fue superada, debido al interés mostrado por las mujeres en participar en el ingreso familiar, a través de actividades generadas por el microcrédito. Efecto: En la medida en que participen más mujeres en los microcréditos, mayores serán los ingresos familiares y consecuentemente las posibilidades de aumentar el bienestar familiar aumentarán considerablemente. Otros Motivos:No obstante, que no se cubrió la expectativa en el número total de mujeres e individuos acreditados, la participación del género femenino fue mayor al esperado, debido a su interés por participar en el ingreso familiar a través de actividades generadas por el microcrédito. </t>
    </r>
  </si>
  <si>
    <r>
      <t xml:space="preserve">Porcentaje de recuperación de Cartera 
</t>
    </r>
    <r>
      <rPr>
        <sz val="10"/>
        <rFont val="Soberana Sans"/>
        <family val="2"/>
      </rPr>
      <t xml:space="preserve"> Causa : Otras explicaciones a las variaciones. La meta fue superada, debido a que algunas microfinancieras realizaron pagos pendientes del ejercicio 2012 a principios del presente año, lo que impactó positivamente en el resultado de este indicador para el ejercicio fiscal 2013. Efecto: El tener una mayor recuperación de cartera impacta positivamente en el Programa, debido a que contamos con disponibilidad de recursos económicos no sólo para la operación de 2014, sino también para una mayor expansión de las IMF en zonas prioritarias. Otros Motivos:</t>
    </r>
  </si>
  <si>
    <r>
      <t xml:space="preserve">Porcentaje de participantes en talleres de capacitación con nivel de satisfacción alta y muy alta
</t>
    </r>
    <r>
      <rPr>
        <sz val="10"/>
        <rFont val="Soberana Sans"/>
        <family val="2"/>
      </rPr>
      <t xml:space="preserve"> Causa : Otras explicaciones a las variaciones. No obstante que el número de personas encuestadas no fue la esperada, la meta prevista en los niveles de satisfacción fue superada, debido a que más del 95% de las personas encuestadas mostraron niveles de satisfacción altos y muy altos con la capacitación recibida por parte del programa así como por la utilidad percibida de los contenidos. Efecto: El que tengamos estos niveles de satisfacción y que encuentren contenidos de utilidad ayuda a desarrollar el sector de las microfinanzas y a profesionalizarlo. Otros Motivos:</t>
    </r>
  </si>
  <si>
    <r>
      <t xml:space="preserve">Porcentaje de IMF que recibieron asistencias técnicas con nivel de satisfacción alta y muy alta
</t>
    </r>
    <r>
      <rPr>
        <sz val="10"/>
        <rFont val="Soberana Sans"/>
        <family val="2"/>
      </rPr>
      <t xml:space="preserve"> Causa : Otras causas que por su naturaleza no es posible agrupar. La meta no fue alcanzada, debido a que las personas encuestadas manifestaron las siguientes  áreas oportunidad: a).- El tiempo de la asistencia debió ser más largo para abarcar más temas; b).- Los trámites, requisitos y  tiempo de reembolso son muy extensos; c).- No hay continuidad hacia un siguiente nivel de asistencia. En contraste, el 85% de entrevistados mencionó que ya implementó los conocimientos adquiridos de la asistencia y señalaron que el PRONAFIM es la principal fuente de apoyo a las IMF en esta materia. Efecto: Que las microfinancieras acudan a otras instancias para recibir este tipo de servicios, con el incremento en el costo que ello implica y que posteriormente este costo sea traslado a las tasas de interés activas, afectando a los demandantes de financiamiento. Otros Motivos:</t>
    </r>
  </si>
  <si>
    <r>
      <t xml:space="preserve">Apertura de sucursales, extensiones y agencias por las instituciones de microfinanciamiento (IMF)
</t>
    </r>
    <r>
      <rPr>
        <sz val="10"/>
        <rFont val="Soberana Sans"/>
        <family val="2"/>
      </rPr>
      <t xml:space="preserve"> Causa : Otras causas que por su naturaleza no es posible agrupar. Las expectativas del periodo no fueron alcanzadas, debido principalmente a los siguientes factores: a) la demanda para este tipo de apoyo no fue la esperada; b) algunas IMF que solicitaron apoyo económico para la apertura de sucursales, no cumplieron con todos los requerimientos establecidos en las reglas de operación; y c) las adecuaciones sugeridas por el Comité Técnico en lo referente a los apoyos no recuperables, aplazaron la autorización de algunas solicitudes para este tipo de apoyo. Efecto: Afecta a la expansión del programa a regiones no atendidas y por lo tanto, se deja de atender a emprendedores demandantes de apoyos crediticios para sus actividades productivas. Otros Motivos:</t>
    </r>
  </si>
  <si>
    <r>
      <t xml:space="preserve">Cobertura de apoyos no crediticios para la  adquisición de infraestructura para la modernización: software y  hardware para las instituciones de microfinanciamiento (IMF)
</t>
    </r>
    <r>
      <rPr>
        <sz val="10"/>
        <rFont val="Soberana Sans"/>
        <family val="2"/>
      </rPr>
      <t xml:space="preserve"> Causa : Otras explicaciones a las variaciones. La meta fue superada, debido al interés mostrado por algunas instituciones para este tipo de apoyo, toda vez que al ser de carácter no recuperable se convierte en un importante aliciente para renovar parte de su infraestructura administrativa. Efecto: Mejorar la eficiencia y eficacia dentro de la operación de las IMF, esto repercutirá en el buen uso de los recursos económicos para el otorgamiento de microcréditos. Otros Motivos:</t>
    </r>
  </si>
  <si>
    <r>
      <t xml:space="preserve">Porcentaje de cumplimiento en el número de Instituciones de Microfinanciamiento (IMF) e intermediarios activos con respecto a la meta
</t>
    </r>
    <r>
      <rPr>
        <sz val="10"/>
        <rFont val="Soberana Sans"/>
        <family val="2"/>
      </rPr>
      <t xml:space="preserve"> Causa : Otras causas que por su naturaleza no es posible agrupar. Al cierre del presente ejercicio fiscal no se mostraron avances suficientes debido básicamente a dos factores: a) algunas IMF que observaron desfase en sus pagos pasaron a formar parte de la cartera vencida; b) otras microfinancieras que ya no solicitaron apoyos financieros al programa, dejaron de ser instituciones activas. Efecto: Básicamente tiene dos explicaciones: las IMF que pasaron a cartera vencida aumentan el riesgo de recuperación de recursos administrados por parte del Programa y consecuentemente generarán que estos recursos no se derramen a la Población Objetivo. Otros Motivos:</t>
    </r>
  </si>
  <si>
    <r>
      <t xml:space="preserve">Porcentaje de cumplimiento en el número de talleres de capacitación con respecto a la meta
</t>
    </r>
    <r>
      <rPr>
        <sz val="10"/>
        <rFont val="Soberana Sans"/>
        <family val="2"/>
      </rPr>
      <t xml:space="preserve"> Causa : No obstante que los procedimientos de operación de todos los apoyos no crediticios observaron adecuaciones conforme a la resolución del Comité Técnico, la meta esperada para este rubro fue alcanzada satisfactoriamente, debido al interés mostrado por algunas instituciones en cubrir áreas de oportunidad.  Efecto: Se impartieron los talleres de capacitación de acuerdo a lo proyectado. Otros Motivos:</t>
    </r>
  </si>
  <si>
    <r>
      <t xml:space="preserve">Porcentaje de cumplimiento en el número de asistencias técnicas
</t>
    </r>
    <r>
      <rPr>
        <sz val="10"/>
        <rFont val="Soberana Sans"/>
        <family val="2"/>
      </rPr>
      <t xml:space="preserve"> Causa : Otras explicaciones a las variaciones. La meta fue superada, debido a que en el último trimestre algunas instituciones de microfinanzas (IMF) no previstas mostraron interés en participar en este tipo de acciones, especialmente en asistencias para la realización de Indicadores del Desempeño Social y en asistencias para la Regulación. Efecto: Con tales acciones de asistencias, las IMF incrementan su eficiencia en su operación, por lo tanto se fortalecen ante las demandas del sector. Otros Motivos:</t>
    </r>
  </si>
  <si>
    <r>
      <t xml:space="preserve">Porcentaje de cumplimiento en la apertura de sucursales, agencias y extensiones con respecto a la meta.
</t>
    </r>
    <r>
      <rPr>
        <sz val="10"/>
        <rFont val="Soberana Sans"/>
        <family val="2"/>
      </rPr>
      <t xml:space="preserve"> Causa : Otras causas que por su naturaleza no es posible agrupar. Las expectativas del periodo no fueron alcanzadas, debido principalmente a los siguientes factores: a) la demanda para este tipo de apoyo no fue la esperada; b) algunas IMF que solicitaron apoyo económico para la apertura de sucursales, no cumplieron con todos los requerimientos establecidos en las reglas de operación; y c) las adecuaciones sugeridas por el Comité Técnico en lo referente a los apoyos no recuperables, aplazaron la autorización de algunas solicitudes para este tipo de apoyo. Efecto: Afecta a la expansión del Programa, por lo tanto, dejamos de atender a emprendedores demandantes de apoyos crediticios para sus actividades productivas. Otros Motivos:</t>
    </r>
  </si>
  <si>
    <r>
      <t xml:space="preserve">Porcentaje de cumplimiento en el número de apoyos no crediticios parciales y temporales a Instituciones de Microfinanciamiento para la adquisición de infraestructura con respecto a la meta.
</t>
    </r>
    <r>
      <rPr>
        <sz val="10"/>
        <rFont val="Soberana Sans"/>
        <family val="2"/>
      </rPr>
      <t xml:space="preserve"> Causa : Otras explicaciones a las variaciones. La meta fue superada, debido al interés mostrado por algunas instituciones para este tipo de apoyo, toda vez que al ser de carácter no recuperable se convierte en un importante aliciente para renovar parte de su infraestructura administrativa e informática. Efecto: Mejorar la eficiencia y eficacia dentro de la operación de las IMF, esto repercutirá en el buen uso de los recursos económicos para el otorgamiento de microcréditos. Otros Motivos:</t>
    </r>
  </si>
  <si>
    <t>S151</t>
  </si>
  <si>
    <t>Programa para el Desarrollo de la Industria del Software (PROSOFT)</t>
  </si>
  <si>
    <t>410-Dirección General de Innovación, Servicios y Comercio Interior</t>
  </si>
  <si>
    <t>11 - Sectores económicos competitivos</t>
  </si>
  <si>
    <t>Contribuir al crecimiento del Sector de Tecnologías de la Información en México.</t>
  </si>
  <si>
    <r>
      <t>Tasa de crecimiento del Sector de Tecnologías de la Información (TI) de México</t>
    </r>
    <r>
      <rPr>
        <i/>
        <sz val="10"/>
        <color indexed="30"/>
        <rFont val="Soberana Sans"/>
      </rPr>
      <t xml:space="preserve">
</t>
    </r>
  </si>
  <si>
    <t>((Valor de mercado  del sector de Tecnologías de la Información en el año t /Valor de mercado  del sector de Tecnologías de la Información en el año t-1)-1)*100</t>
  </si>
  <si>
    <t>Tasa de variación</t>
  </si>
  <si>
    <t>El sector de TI y servicios relacionados cuenta con el capital humano con las capacidades requeridas para elevar su productividad y competitividad</t>
  </si>
  <si>
    <r>
      <t>Número de empleos-proyecto mejorados</t>
    </r>
    <r>
      <rPr>
        <i/>
        <sz val="10"/>
        <color indexed="30"/>
        <rFont val="Soberana Sans"/>
      </rPr>
      <t xml:space="preserve">
Indicador Seleccionado</t>
    </r>
  </si>
  <si>
    <t>Sumatoria de los empleos mejorados de los proyectos apoyados por el PROSOFT en el período t</t>
  </si>
  <si>
    <t>A Apoyo a las empresas del sector de TI y servicios relacionados para incrementar su capital humano</t>
  </si>
  <si>
    <r>
      <t>Empleo potencial de los proyectos apoyados</t>
    </r>
    <r>
      <rPr>
        <i/>
        <sz val="10"/>
        <color indexed="30"/>
        <rFont val="Soberana Sans"/>
      </rPr>
      <t xml:space="preserve">
</t>
    </r>
  </si>
  <si>
    <t>Sumatoria de los empleos comprometidos por los beneficiarios en las solicitudes de apoyo.</t>
  </si>
  <si>
    <t>A 1 Evaluación oportuna de las solicitudes de apoyo y su dictaminación por parte del Consejo Directivo</t>
  </si>
  <si>
    <r>
      <t xml:space="preserve">Días promedio para la evaluación y dictaminación de proyectos   </t>
    </r>
    <r>
      <rPr>
        <i/>
        <sz val="10"/>
        <color indexed="30"/>
        <rFont val="Soberana Sans"/>
      </rPr>
      <t xml:space="preserve">
</t>
    </r>
  </si>
  <si>
    <t xml:space="preserve">(Sumatoria (Fecha de dictaminación - Fecha de recepción de solicitud completa)en el periodo t )/Número total de proyectos aprobados en el periodo t </t>
  </si>
  <si>
    <t>Día</t>
  </si>
  <si>
    <t>A 2 Coordinación con Organismos Promotores, academia, iniciativa privada y otros aportantes para potenciar los apoyos del PROSOFT</t>
  </si>
  <si>
    <r>
      <t xml:space="preserve">Potenciación de la inversión del Programa   </t>
    </r>
    <r>
      <rPr>
        <i/>
        <sz val="10"/>
        <color indexed="30"/>
        <rFont val="Soberana Sans"/>
      </rPr>
      <t xml:space="preserve">
</t>
    </r>
  </si>
  <si>
    <t xml:space="preserve">Monto total de los recursos comprometidos en los proyectos aprobados en el año t / Monto de los recursos aportados por el PROSOFT en proyectos aprobados en el año t   </t>
  </si>
  <si>
    <t>Factor de potenciación</t>
  </si>
  <si>
    <t>Gestión-Economía-Semestral</t>
  </si>
  <si>
    <t>A 3 Ministración oportuna de los recursos a los organismos promotores y los beneficiarios de los proyectos</t>
  </si>
  <si>
    <r>
      <t xml:space="preserve">Días promedio para la ministración de recursos a los organismos promotores </t>
    </r>
    <r>
      <rPr>
        <i/>
        <sz val="10"/>
        <color indexed="30"/>
        <rFont val="Soberana Sans"/>
      </rPr>
      <t xml:space="preserve">
</t>
    </r>
  </si>
  <si>
    <t>Sumatoria (Fecha en que la Instancia Ejecutora recibe las facturas o recibos oficiales por parte de los organismos promotores-Fecha de entrega de los recursos a los organismos promotores)/Número de pagos realizados por la instancia ejecutora a los organismos promotores</t>
  </si>
  <si>
    <t>A 4 Atención adecuada y eficiente a los solicitantes de apoyo al PROSOFT</t>
  </si>
  <si>
    <r>
      <t>Nivel de satisfacción de los solicitantes de apoyo al PROSOFT</t>
    </r>
    <r>
      <rPr>
        <i/>
        <sz val="10"/>
        <color indexed="30"/>
        <rFont val="Soberana Sans"/>
      </rPr>
      <t xml:space="preserve">
</t>
    </r>
  </si>
  <si>
    <t>Promedio de la calificación otorgada por los beneficiarios y no beneficiarios (solicitantes de apoyo) del PROSOFT sobre el grado de satisfacción respecto a la operación del programa, expresada en un valor entre 0 y 10</t>
  </si>
  <si>
    <t>calificación entre 0 y 10</t>
  </si>
  <si>
    <t>A 5 Otorgamiento oportuno de recursos presupuestarios</t>
  </si>
  <si>
    <r>
      <t>Cumplimiento en el otorgamiento de los recursos presupuestarios</t>
    </r>
    <r>
      <rPr>
        <i/>
        <sz val="10"/>
        <color indexed="30"/>
        <rFont val="Soberana Sans"/>
      </rPr>
      <t xml:space="preserve">
</t>
    </r>
  </si>
  <si>
    <t>Total de los recursos otorgados a los proyectos en el período t/ Total de los recursos asignados al PROSOFT en el período t</t>
  </si>
  <si>
    <t>Gestión-Eficiencia-Anual</t>
  </si>
  <si>
    <r>
      <t xml:space="preserve">Tasa de crecimiento del Sector de Tecnologías de la Información (TI) de México
</t>
    </r>
    <r>
      <rPr>
        <sz val="10"/>
        <rFont val="Soberana Sans"/>
        <family val="2"/>
      </rPr>
      <t xml:space="preserve"> Causa : 9) Otras causas que por su naturaleza no es posible agrupar    El crecimiento del sector de TI calculado por Select 2013 fue de 5.1%, debido  principalmente a que el sector sufrió durante el primer trimestre una desaceleración como consecuencia del panorama de la economía en su conjunto, donde las estimaciones de crecimiento se fueron en decremento durante todo el periodo. Sin embargo, la parte del sector que impactó en su mayoría el crecimiento obtenido fue en actividades como:  desarrolladores de software a la medida (12.2%), centros de datos (11.4%) y fabricantes de software (8.7%) todos ellos con tasas de crecimiento en promedio mayores a la meta planteada, incluso, los servicios en la nube, a pesar de ser una parte pequeña del sector, tienen un 60% de crecimiento en el periodo. No obstante, el crecimiento acumulado de 2013 registra una contracción de los siguientes sectores: revendedores de valor agregado, VAR (-19.6%), detallistas (-12.8%), integradores de redes (-8.5%), y a los distribuidores de sistemas personales (-5.7%), lo que explica la disminución de la meta planteada. Se espera que el sector de TI se recupere en el 2014 volviendo a tasas a doble dígito.  El cálculo se hace en pesos, y la variación se explica por el tipo de cambio utilizado para 2012 y 2013. Efecto: Al cuarto trimestre se tiene una cifra estimada del 5.1% de crecimiento en el sector de TI, es decir, casi un 57% de cumplimiento respecto a la meta establecida para 2013. Otros Motivos:Cabe mencionar que este indicador es una estimación de los datos considerando que en enero 2014 se tienen sólo cifras definitivas para el cierre del tercer trimestre 2013.                </t>
    </r>
  </si>
  <si>
    <r>
      <t xml:space="preserve">Número de empleos-proyecto mejorados
</t>
    </r>
    <r>
      <rPr>
        <sz val="10"/>
        <rFont val="Soberana Sans"/>
        <family val="2"/>
      </rPr>
      <t xml:space="preserve"> Causa : 10) Otras explicaciones a las variaciones    Como resultado de la convocatoria para someter solicitudes de apoyo se tuvo que al término del cuarto trimestre de 2013, se comprometió la mejora de 33,068 empleos a través de capacitaciones y/o certificaciones.         El indicador es reportado de forma acumulada por trimestre. Efecto: Lo anterior implica un 132% de cumplimiento respecto a la meta establecida, debido a que se aprobó el proyecto relacionado con MexicoFIRST, principal promotor de la estrategia de desarrollo de capital humano.      Otros Motivos:</t>
    </r>
  </si>
  <si>
    <r>
      <t xml:space="preserve">Empleo potencial de los proyectos apoyados
</t>
    </r>
    <r>
      <rPr>
        <sz val="10"/>
        <rFont val="Soberana Sans"/>
        <family val="2"/>
      </rPr>
      <t xml:space="preserve"> Causa : 3) Menor demanda de bienes y servicios      Como resultado de la Convocatoria al término del cuarto trimestre de 2013, se comprometió la creación de empleos, considerando los empleos potenciales de usuarios de TI, de 249 proyectos aprobados.  Sin embargo, debido al incumplimiento de Organismos Promotores, se cancelaron 23 proyectos que incluían la generación de 1,808 empleos y con ese recurso se aprobaron otros proyectos con un impacto en empleo menor al de los proyectos cancelados.Adicionalmente, debido a la demanda de proyectos ante el PROSOFT se apoyó un mayor número de certificaciones organizacionales que implicarán un incremento en la calidad y madurez de los servicios de las empresas de TI apoyadas.      Efecto: Se tuvo una disminución de la meta de empleos potenciales pero se aumentó el número de certificaciones organizacionales apoyadas por el Fondo PROSOFT.                        Otros Motivos:</t>
    </r>
  </si>
  <si>
    <r>
      <t xml:space="preserve">Días promedio para la evaluación y dictaminación de proyectos   
</t>
    </r>
    <r>
      <rPr>
        <sz val="10"/>
        <rFont val="Soberana Sans"/>
        <family val="2"/>
      </rPr>
      <t xml:space="preserve"> Causa : 10) Otras explicaciones a las variaciones    Al cierre del segundo semestre de 2013 y como resultado de la Convocatoria se aprobaron 249 proyectos, que fueron evaluados y dictaminados antes de terminar el periodo establecido, lo cual se traduce en un aumento de 176% de efectividad en dicho indicador.         Cabe señalar que por ser un año de cambio de gobierno el programa redujo el tiempo de las convocatorias porque fueron publicadas las Reglas de Operación (ROP) en febrero de 2013.        El indicador es reportado de forma acumulada por trimestre.      Efecto: La meta establecida se cumplió en un 176% de efectividad en los días promedio para la evaluación y dictaminación de los proyectos 2013. Otros Motivos:</t>
    </r>
  </si>
  <si>
    <r>
      <t xml:space="preserve">Potenciación de la inversión del Programa   
</t>
    </r>
    <r>
      <rPr>
        <sz val="10"/>
        <rFont val="Soberana Sans"/>
        <family val="2"/>
      </rPr>
      <t xml:space="preserve"> Causa : El PROSOFT apoyó 249 proyectos en dicho periodo, de los cuales el 56% están relacionados con el proyecto de Banco Mundial que tienen porcentajes de apoyo mayores aprobados por el Consejo Directivo, por ser proyectos de mayor alcance y cobertura. No obstante, si se considerara sólo el recurso previsto para la fuente de financiamiento 1 (los recursos fiscales) la potenciación alcanzada es de 3.1 en donde el porcentaje de apoyo para los proyectos estándar es del 25% y el financiamiento del resto de los proyectos proviene tanto de las entidades federativas como de los beneficiarios del Fondo.        Efecto: Al cierre segundo semestre de 2013 se alcanzó el 100% con respecto a la meta establecida para el indicador. Otros Motivos:</t>
    </r>
  </si>
  <si>
    <r>
      <t xml:space="preserve">Días promedio para la ministración de recursos a los organismos promotores 
</t>
    </r>
    <r>
      <rPr>
        <sz val="10"/>
        <rFont val="Soberana Sans"/>
        <family val="2"/>
      </rPr>
      <t xml:space="preserve"> Causa : 10) Otras explicaciones a las variaciones      Se efectuó en tiempo y forma la ministración del recurso PROSOFT durante el ejercicio fiscal 2013.  Efecto: Al cierre del cuarto trimestre se cumplió la meta del indicador en un 150% debido a que la ministración se efectuó en tiempo y forma.      Otros Motivos:</t>
    </r>
  </si>
  <si>
    <r>
      <t xml:space="preserve">Nivel de satisfacción de los solicitantes de apoyo al PROSOFT
</t>
    </r>
    <r>
      <rPr>
        <sz val="10"/>
        <rFont val="Soberana Sans"/>
        <family val="2"/>
      </rPr>
      <t xml:space="preserve"> Causa : 10)   Otras explicaciones a las variaciones, cuando se trate de resultados por encima del 100 por ciento de cumplimiento.    El PROSOFT es evaluado durante el último trimestre del año en en cuanto a la satisfacción sobre la calidad de los servicios proporcionados tanto por la Instancia Ejecutora (DGISCI) como por los Organismos Promotores del programa y sobre la percepción del impacto considerando a todos los solicitantes del Fondo, de tal manera que se mejore la operación del Programa.  Efecto: Al cierre del cuarto trimestre de 2013 se obtuvo la calificación de 8.2 cumpliendo con el indicador en un 103% respecto a la meta establecida. Esto se debe principalmente a la percepción del impacto. Otros Motivos:</t>
    </r>
  </si>
  <si>
    <r>
      <t xml:space="preserve">Cumplimiento en el otorgamiento de los recursos presupuestarios
</t>
    </r>
    <r>
      <rPr>
        <sz val="10"/>
        <rFont val="Soberana Sans"/>
        <family val="2"/>
      </rPr>
      <t xml:space="preserve"> Causa : 9) Otras causas que por su naturaleza no es posible agrupar    El PROSOFT aprobó 249 proyectos en 2013 por un monto de 691 millones de pesos. Efecto: Al cierre del cuarto trimestre de 2013 se ejerció  al 99.99% del recurso otorgado para el PROSOFT derivado de un reintegro al cierre del cuarto trimestre de un proyecto, motivo por el cual no fue posible asignar ese recurso a otro proyecto. Otros Motivos:</t>
    </r>
  </si>
  <si>
    <t>S220</t>
  </si>
  <si>
    <t>Programa para el Desarrollo de las Industrias de Alta Tecnología (PRODIAT)</t>
  </si>
  <si>
    <t>415-Dirección General de Industrias Pesadas y de Alta Tecnología</t>
  </si>
  <si>
    <t>Incremento en el índice de productividad de los beneficiarios de PRODIAT</t>
  </si>
  <si>
    <r>
      <t>Incremento en el índice de productividad de los beneficiarios de PRODIAT</t>
    </r>
    <r>
      <rPr>
        <i/>
        <sz val="10"/>
        <color indexed="30"/>
        <rFont val="Soberana Sans"/>
      </rPr>
      <t xml:space="preserve">
</t>
    </r>
  </si>
  <si>
    <t xml:space="preserve">(Crecimiento en el índice de productividad laboral de las personas físicas y morales que beneficia PRODIAT pertenecientes al subsector s -  Crecimiento en el índice de productividad laboral promedio de todo el subsector s)    </t>
  </si>
  <si>
    <t>Estratégico-Eficacia-Trianual</t>
  </si>
  <si>
    <t>Porcentaje de beneficiarios de PRODIAT (personas físicas y morales)  que ven incrementados las ventas, la producción, el empleo y el valor agregado de su actividad.</t>
  </si>
  <si>
    <r>
      <t>Porcentaje de beneficiarios de PRODIAT (personas físicas y morales)  que ven incrementados las ventas, la producción, el empleo y el valor agregado de su actividad .</t>
    </r>
    <r>
      <rPr>
        <i/>
        <sz val="10"/>
        <color indexed="30"/>
        <rFont val="Soberana Sans"/>
      </rPr>
      <t xml:space="preserve">
</t>
    </r>
  </si>
  <si>
    <t>{Número de personas físicas y morales del Grupo 1 que han recibido apoyos de PRODIAT y que cumplieron con alguna de las siguientes condiciones a partir del año inmediato posterior a la conclusión de los proyectos apoyados: 1. Aumentó el ingreso por ventas por personal ocupado, o aumentó el índice de volumen físico de la producción, o aumentó el valor agregado por personal ocupado o aumentó el número de personas promedio en su establecimiento, y 2. No disminuyó el ingreso por ventas por personal ocupado y 3. No disminuyó el índice de volumen físico de la producción y 4. No disminuyó el valor agregado por personal ocupado y 5. No disminuyó el número de personas promedio en su establecimiento}/{Número total de personas físicas y morales del Grupo 1 que han recibido apoyos de PRODIAT}</t>
  </si>
  <si>
    <t>Estratégico-Economía-Anual</t>
  </si>
  <si>
    <t>A Porcentaje de capital humano capacitado en los proyectos apoyados por PRODIAT.</t>
  </si>
  <si>
    <r>
      <t>Porcentaje de capital humano capacitado en los proyectos apoyados por PRODIAT</t>
    </r>
    <r>
      <rPr>
        <i/>
        <sz val="10"/>
        <color indexed="30"/>
        <rFont val="Soberana Sans"/>
      </rPr>
      <t xml:space="preserve">
Indicador Seleccionado</t>
    </r>
  </si>
  <si>
    <t xml:space="preserve">(Número de personas que finalizaron su capacitación y certificación con desempeño bueno y excelente/Número de personas que recibieron apoyo para capacitación y certificación)*100 </t>
  </si>
  <si>
    <t>Estratégico-Calidad-Trimestral</t>
  </si>
  <si>
    <t>B Porcentaje de proyectos de asistencia técnica que cuentan con procesos de innovación y alta especialización preparados para su operación.</t>
  </si>
  <si>
    <r>
      <t>Porcentaje de proyectos de asistencia técnica que cuentan con procesos de innovación y alta especialización preparados para su operación.</t>
    </r>
    <r>
      <rPr>
        <i/>
        <sz val="10"/>
        <color indexed="30"/>
        <rFont val="Soberana Sans"/>
      </rPr>
      <t xml:space="preserve">
</t>
    </r>
  </si>
  <si>
    <t>(Número de proyectos apoyados de asistencia técnica con procesos de innovación y de alta especialización implementados, o con planes de acción en corto o mediano plazo/Número de proyectos de asistencia técnica asociada a la innovación y alta especialización apoyados)*100.</t>
  </si>
  <si>
    <t>C Porcentaje de proyectos con apoyos para información especializada para la mejora de la producción y comercialización que se publica en Internet.</t>
  </si>
  <si>
    <r>
      <t>Porcentaje de proyectos con apoyos para información especializada para la mejora de la producción y comercialización que se publica en Internet.</t>
    </r>
    <r>
      <rPr>
        <i/>
        <sz val="10"/>
        <color indexed="30"/>
        <rFont val="Soberana Sans"/>
      </rPr>
      <t xml:space="preserve">
</t>
    </r>
  </si>
  <si>
    <t>(Informes especializados para la mejora de la producción y la comercialización publicados y considerados útiles)/(Informes especializados para la mejora de la producción y la comercialización publicados) *100.</t>
  </si>
  <si>
    <t>D Porcentaje de apoyos para la adquisición de nuevas tecnologías útiles.</t>
  </si>
  <si>
    <r>
      <t>Porcentaje de apoyos para la adquisición de nuevas tecnologías útiles.</t>
    </r>
    <r>
      <rPr>
        <i/>
        <sz val="10"/>
        <color indexed="30"/>
        <rFont val="Soberana Sans"/>
      </rPr>
      <t xml:space="preserve">
</t>
    </r>
  </si>
  <si>
    <t>(Apoyos para la adopción de nuevas tecnologías devengados que resultaron útiles)/(Apoyos para la adopción de nuevas tecnologías otorgados) * 100.</t>
  </si>
  <si>
    <t>Estratégico-Calidad-Semestral</t>
  </si>
  <si>
    <t>E Porcentaje de nuevas patentes y marcas en los proyectos apoyados por PRODIAT de productos comercializados.</t>
  </si>
  <si>
    <r>
      <t>Porcentaje de nuevas patentes y marcas en los proyectos apoyados por PRODIAT de productos comercializados.</t>
    </r>
    <r>
      <rPr>
        <i/>
        <sz val="10"/>
        <color indexed="30"/>
        <rFont val="Soberana Sans"/>
      </rPr>
      <t xml:space="preserve">
</t>
    </r>
  </si>
  <si>
    <t>(Número de patentes y marcas registradas registradas con apoyos de PRODIATque derivaron en un bien comercializado)/(Número de patentes y marcas registradas con apoyos de PRODIAT) *100.</t>
  </si>
  <si>
    <t>A 1 Porcentaje de solicitudes de apoyo entregadas a PRODIAT que cumplen con los requisitos de elegibilidad estipulados en las Reglas de Operación vigentes.</t>
  </si>
  <si>
    <r>
      <t>Porcentaje de solicitudes de apoyo entregadas a PRODIAT que cumplen con los requisitos de elegibilidad estipulados en las Reglas de Operación vigentes.</t>
    </r>
    <r>
      <rPr>
        <i/>
        <sz val="10"/>
        <color indexed="30"/>
        <rFont val="Soberana Sans"/>
      </rPr>
      <t xml:space="preserve">
</t>
    </r>
  </si>
  <si>
    <t>(Solicitudes de apoyo recibidas que cumplen con los requisitos de elegibilidad establecidos en las ROP vigentes correspondientes al semestre inmediato anterior/Total de solicitudes recibidas correspondientes al semestre inmediato anterior) * 100.</t>
  </si>
  <si>
    <t>A 2 Porcentaje de solicitudes de apoyo que cumplieron con los requisitos de elegibilidad y fueron dictaminadas por el Consejo Directivo de PRODIAT.</t>
  </si>
  <si>
    <r>
      <t>Porcentaje de solicitudes de apoyo que cumplieron con los requisitos de elegibilidad y fueron dictaminadas por el Consejo Directivo de PRODIAT.</t>
    </r>
    <r>
      <rPr>
        <i/>
        <sz val="10"/>
        <color indexed="30"/>
        <rFont val="Soberana Sans"/>
      </rPr>
      <t xml:space="preserve">
</t>
    </r>
  </si>
  <si>
    <t>(Solicitudes de apoyos verificadas para recibir apoyo en el semestre inmediato anterior/Total de solicitudes dictaminadas en el semestre inmediato anterior)*100.</t>
  </si>
  <si>
    <t>A 3 Porcentaje de sesiones celebradas del Consejo Directivo de PRODIAT, que se llevaron a cabo en tiempo y forma.</t>
  </si>
  <si>
    <r>
      <t>Porcentaje de sesiones celebradas del Consejo Directivo de PRODIAT, que se llevaron a cabo en tiempo y forma.</t>
    </r>
    <r>
      <rPr>
        <i/>
        <sz val="10"/>
        <color indexed="30"/>
        <rFont val="Soberana Sans"/>
      </rPr>
      <t xml:space="preserve">
</t>
    </r>
  </si>
  <si>
    <t>(Número de sesiones ordinarias del Consejo Directivo de PRODIAT celebradas en tiempo, de acuerdo con lo estipulado en las ROP vigentes /Total de sesiones del Consejo Directivo, que ya debieron celebrarse de acuerdo con lo estipulado en las ROP vigentes) *100.</t>
  </si>
  <si>
    <t>A 4 Porcentaje de proyectos apoyados en tiempo y forma.</t>
  </si>
  <si>
    <r>
      <t>Porcentaje de proyectos apoyados en tiempo y forma.</t>
    </r>
    <r>
      <rPr>
        <i/>
        <sz val="10"/>
        <color indexed="30"/>
        <rFont val="Soberana Sans"/>
      </rPr>
      <t xml:space="preserve">
</t>
    </r>
  </si>
  <si>
    <t>(Número de proyectos que fueron aprobados para recibir apoyo y obtuvieron los recursos en el plazo establecido de acuerdo a las ROP vigentes, en el semestre inmediato anterior/Número de proyectos que fueron aprobados para recibir apoyo y que cumplieron con las condiciones para recibir los recursos económicos) * 100.</t>
  </si>
  <si>
    <t>A 5 Porcentaje de proyectos apoyados en curso que han sido monitoreados y supervisados a tiempo.</t>
  </si>
  <si>
    <r>
      <t>Porcentaje de proyectos apoyados en curso que han sido monitoreados y supervisados a tiempo.</t>
    </r>
    <r>
      <rPr>
        <i/>
        <sz val="10"/>
        <color indexed="30"/>
        <rFont val="Soberana Sans"/>
      </rPr>
      <t xml:space="preserve">
</t>
    </r>
  </si>
  <si>
    <t>(Número de proyectos apoyados en curso que han sido supervisados y monitoreados en tiempo/Número de proyectos apoyados en curso)*100.</t>
  </si>
  <si>
    <t>A 6 Porcentaje de proyectos apoyados finalizados con reporte de seguimiento actualizado.</t>
  </si>
  <si>
    <r>
      <t>Porcentaje de proyectos apoyados finalizados con reporte de seguimiento actualizado.</t>
    </r>
    <r>
      <rPr>
        <i/>
        <sz val="10"/>
        <color indexed="30"/>
        <rFont val="Soberana Sans"/>
      </rPr>
      <t xml:space="preserve">
</t>
    </r>
  </si>
  <si>
    <t>(Número de proyectos apoyados finalizados con reporte de seguimiento actualizado en el semestre anterior/Número total de proyectos apoyados finalizados)*100</t>
  </si>
  <si>
    <r>
      <t xml:space="preserve">Porcentaje de beneficiarios de PRODIAT (personas físicas y morales)  que ven incrementados las ventas, la producción, el empleo y el valor agregado de su actividad .
</t>
    </r>
    <r>
      <rPr>
        <sz val="10"/>
        <rFont val="Soberana Sans"/>
        <family val="2"/>
      </rPr>
      <t xml:space="preserve"> Causa : - De 2010 a 2012, el Consejo Directivo acordó apoyar a 30 proyectos, de los cuáles a Robert Bosh se le solicitó el reintegro total del recursos por no desarrollar el proyecto y a INA no se firmo Convenio de Colaboración por no contar con la CLUNI, por lo que 29 proyectos recibieron apoyos del PRODIAT. - De los 29 proyectos, 27 ya presentaron su reporte final y 2 aún no concluyen. - No se incluye los 34 proyectos apoyados en 2013, en razón de que aún no cierran sus proyectos y no es posible conocer su impacto.  Efecto: Se cumplió con lo programado. Otros Motivos:</t>
    </r>
  </si>
  <si>
    <r>
      <t xml:space="preserve">Porcentaje de capital humano capacitado en los proyectos apoyados por PRODIAT
</t>
    </r>
    <r>
      <rPr>
        <sz val="10"/>
        <rFont val="Soberana Sans"/>
        <family val="2"/>
      </rPr>
      <t xml:space="preserve"> Causa : De 2010 a 2013, el Consejo Directivo del PRODIAT acordó dar apoyo para 1,164 personas para capacitación y/o certificación, de las cuáles 543 han finalizado su capacitación, para lo cual se cuenta con la constancia de terminación de 392 y 151 está en proceso de emisión, quedando pendientes de concluir su capacitación 621 personas.  - De las 621 personas por capacitar corresponden a apoyos otorgados en 2013 y cuya capacitación concluirá durante 2014. Efecto: Se cumplirá con el  programa de capacitación del periodo una vez que finalicen los cursos en 2014. Esto permitirá que las empresas de las industrias de alta tecnología (Automotriz, Eléctrico, Electrónico, Maquinaria y Equipo) cuente con el capital humano especializado que les permita impulsar su competitividad y productividad. Otros Motivos:</t>
    </r>
  </si>
  <si>
    <r>
      <t xml:space="preserve">Porcentaje de proyectos de asistencia técnica que cuentan con procesos de innovación y alta especialización preparados para su operación.
</t>
    </r>
    <r>
      <rPr>
        <sz val="10"/>
        <rFont val="Soberana Sans"/>
        <family val="2"/>
      </rPr>
      <t xml:space="preserve"> Causa : De los 30 proyectos apoyados, 15 no están preparados para su operación, en razón de:  - 13 se apoyaron en 2013 y se encuentran en proceso de desarrollo con fecha de conclusión 2014.  - 2 proyectos apoyados en 2012 a un no concluyen, se estima que en el mes de febrero de 2014 finalicen. Efecto: Se cumplirá con lo programado, una vez que concluyan el proyecto en 2014. Otros Motivos:</t>
    </r>
  </si>
  <si>
    <r>
      <t xml:space="preserve">Porcentaje de proyectos con apoyos para información especializada para la mejora de la producción y comercialización que se publica en Internet.
</t>
    </r>
    <r>
      <rPr>
        <sz val="10"/>
        <rFont val="Soberana Sans"/>
        <family val="2"/>
      </rPr>
      <t xml:space="preserve"> Causa : De los 34 informes apoyados, 24 no se han publicado en internet, en razón de:  - 23 se apoyaron en 2013 y se encuentran en proceso de desarrollo con fecha de conclusión 2014.  - 1 proyecto apoyado en 2012 aun no concluye, se estima que en el mes de febrero de 2014 concluyan.   Efecto: Se espera dar cumplimiento en el Segundo Reporte Semestral de 2013. Otros Motivos:</t>
    </r>
  </si>
  <si>
    <r>
      <t xml:space="preserve">Porcentaje de apoyos para la adquisición de nuevas tecnologías útiles.
</t>
    </r>
    <r>
      <rPr>
        <sz val="10"/>
        <rFont val="Soberana Sans"/>
        <family val="2"/>
      </rPr>
      <t xml:space="preserve"> Causa : Durante el IV Trimestre, 5 proyectos que recibieron apoyo trimestres anteriores concluyeron y en éste trimestre se apoyo a un proyecto cuyo cierre es en 2014. Efecto: Se cumplió con los apoyos para la adquisición de nuevas tecnologías    Otros Motivos:</t>
    </r>
  </si>
  <si>
    <r>
      <t xml:space="preserve">Porcentaje de nuevas patentes y marcas en los proyectos apoyados por PRODIAT de productos comercializados.
</t>
    </r>
    <r>
      <rPr>
        <sz val="10"/>
        <rFont val="Soberana Sans"/>
        <family val="2"/>
      </rPr>
      <t xml:space="preserve"> Causa : De 2010 a 2013, el PRODIAT no ha otorgado apoyo a proyectos para nuevas patentes o marcas.  Efecto: no se realizaron actividades. Otros Motivos:</t>
    </r>
  </si>
  <si>
    <r>
      <t xml:space="preserve">Porcentaje de solicitudes de apoyo entregadas a PRODIAT que cumplen con los requisitos de elegibilidad estipulados en las Reglas de Operación vigentes.
</t>
    </r>
    <r>
      <rPr>
        <sz val="10"/>
        <rFont val="Soberana Sans"/>
        <family val="2"/>
      </rPr>
      <t xml:space="preserve"> Causa : De las 17 solicitudes recibidas en el primer semestre de 2013, el Consejo Directivo acordó: i) Apoyar 10 solicitudes que cumplen con los requisitos de elegibilidad y los proyectos están alineados a los objetivos del PRODIAT. ii) No Apoyar 5 solicitudes pues no cumplen con los requisitos de elegibilidad (No pertenecen a la población objetivo); y iii) No Apoyar 1 solicitud debido a que cumple con los requisitos de elegibilidad pero su proyecto no está alineado a los objetivos del PRODIAT. IV) No apoyar 1 solicitud debido a que se desistió, pero que si cumple con los requisitos de elegibilidad. Efecto: Se atendió con oportunidad las solicitudes presentadas. Otros Motivos:</t>
    </r>
  </si>
  <si>
    <r>
      <t xml:space="preserve">Porcentaje de solicitudes de apoyo que cumplieron con los requisitos de elegibilidad y fueron dictaminadas por el Consejo Directivo de PRODIAT.
</t>
    </r>
    <r>
      <rPr>
        <sz val="10"/>
        <rFont val="Soberana Sans"/>
        <family val="2"/>
      </rPr>
      <t xml:space="preserve"> Causa : De las 17 solicitudes recibidas en el primer semestre de 2013: i) 12 se presentaron en la SEGUNDA Sesión Ordinaria, celebrada el 11 de junio de 2013, de las cuáles, el Consejo Directivo acordó apoyar a 7 solicitudes. ii) 5 se presentaron en la PRIMERA Sesión Extraordinaria, celebrada el 30 de julio de 2013, en razón de que 4 solicitudes no se encontraban en condiciones para presentarse en la SEGUNDA Sesión Ordinaria y una se recibió el 28 de junio de 2013. Efecto: Se cumplirá con lo programado cuando se reporte el segundo semestre de 2013. Otros Motivos:</t>
    </r>
  </si>
  <si>
    <r>
      <t xml:space="preserve">Porcentaje de sesiones celebradas del Consejo Directivo de PRODIAT, que se llevaron a cabo en tiempo y forma.
</t>
    </r>
    <r>
      <rPr>
        <sz val="10"/>
        <rFont val="Soberana Sans"/>
        <family val="2"/>
      </rPr>
      <t xml:space="preserve"> Causa : El 14 de marzo, 11 de junio, 6 de septiembre y 11 de diciembre de 2013 se celebraron las Sesiones Ordinarias del Consejo Directivo del PRODIAT, respectivamente. Lo anterior, conforme al numeral 20 inciso 1) de las ROPRODIAT 2013, que dice: "20. El Consejo Directivo: I. Sesionará de forma ordinaria una vez cada 3 meses y de manera extraordinaria cuando así se requiera;" Efecto: Se cumplió con lo programado. Otros Motivos:</t>
    </r>
  </si>
  <si>
    <r>
      <t xml:space="preserve">Porcentaje de proyectos apoyados en tiempo y forma.
</t>
    </r>
    <r>
      <rPr>
        <sz val="10"/>
        <rFont val="Soberana Sans"/>
        <family val="2"/>
      </rPr>
      <t xml:space="preserve"> Causa : El Consejo Directivo del PRODIAT acordó apoyar a 7 proyectos en su sesión celebrada el 11 de junio de 2013 (1er Semestre), los cuáles recibieron los recursos en julio de 2013, dando cumplimiento al plazo establecido. Efecto: Se cumplió con el plazo establecido en el 1er Semestre de 2013, en la entrega de los recursos con oportunidad. Otros Motivos:</t>
    </r>
  </si>
  <si>
    <r>
      <t xml:space="preserve">Porcentaje de proyectos apoyados en curso que han sido monitoreados y supervisados a tiempo.
</t>
    </r>
    <r>
      <rPr>
        <sz val="10"/>
        <rFont val="Soberana Sans"/>
        <family val="2"/>
      </rPr>
      <t xml:space="preserve"> Causa : De los 55 proyectos apoyados, 39 proyectos apoyados están curso, 1 corresponde a 2011, 4 a 2012 y 34 a 2013. - Del proyecto de 2011, ya entregó su reporte final y se presentará en la PRIMERA Sesión Ordinaria de 2014. - De los 4 de 2012, 2 ya entregaron su reporte final y se presentará en la PRIMERA Sesión Ordinaria de 2014 y los 2 restantes concluirán su proyecto en febrero de 2014. - De los 34 de 2013, se están monitoreando para que concluyan sus proyectos durante 2014. Efecto: Se cumplió con el total de proyectos apoyados. Otros Motivos:</t>
    </r>
  </si>
  <si>
    <r>
      <t xml:space="preserve">Porcentaje de proyectos apoyados finalizados con reporte de seguimiento actualizado.
</t>
    </r>
    <r>
      <rPr>
        <sz val="10"/>
        <rFont val="Soberana Sans"/>
        <family val="2"/>
      </rPr>
      <t xml:space="preserve"> Causa : Durante el primer semestre de 2013, el Consejo Directivo del PRODIAT acordó aprobar los reportes finales de 5 proyectos, los cuáles corresponde a proyectos apoyados en 2011 y 2012. Durante el periodo de 2010 a 2012 se tiene en total 8 proyectos concluidos, de los cuáles 3 corresponden a proyectos apoyados en 2010 y 5 corresponden a proyectos apoyados en 2011.  Efecto: Se espera la presentación de reportes finales de los proyectos apoyados antes de su fecha de límite para su conclusión. Otros Motivos:</t>
    </r>
  </si>
  <si>
    <t>U003</t>
  </si>
  <si>
    <t>Programa para impulsar la competitividad de sectores industriales</t>
  </si>
  <si>
    <t>412-Dirección General de Industrias Ligeras</t>
  </si>
  <si>
    <t>Contribuir al desarrollo económico de México de industrias prioritarias vulnerables a coyunturas económicas que mantienen o promueven su producción y buscan elevar su competitividad</t>
  </si>
  <si>
    <r>
      <t>Participación del Índice de precios al consumidor de los productos de las industrias apoyadas</t>
    </r>
    <r>
      <rPr>
        <i/>
        <sz val="10"/>
        <color indexed="30"/>
        <rFont val="Soberana Sans"/>
      </rPr>
      <t xml:space="preserve">
</t>
    </r>
  </si>
  <si>
    <t>(Índice de precios al consumidor de los productos de las industrias apoyadas del año t / Índice de precios al consumidor de los productos de las industrias apoyadas del año t-1)*100</t>
  </si>
  <si>
    <t>Industrias prioritarias vulnerables a coyunturas económicas mantienen o promueven su producción y buscan elevar su competitividad</t>
  </si>
  <si>
    <r>
      <t>Competitividad en industrias de consumo básico</t>
    </r>
    <r>
      <rPr>
        <i/>
        <sz val="10"/>
        <color indexed="30"/>
        <rFont val="Soberana Sans"/>
      </rPr>
      <t xml:space="preserve">
</t>
    </r>
  </si>
  <si>
    <t>(Precio promedio de bienes producidos con insumos de la industria apoyada / Precio promedio de bienes producidos con insumos sin apoyo)*100</t>
  </si>
  <si>
    <r>
      <t>Participación del volumen de productos elaborados en las industrias apoyadas</t>
    </r>
    <r>
      <rPr>
        <i/>
        <sz val="10"/>
        <color indexed="30"/>
        <rFont val="Soberana Sans"/>
      </rPr>
      <t xml:space="preserve">
</t>
    </r>
  </si>
  <si>
    <t>(Volumen de producción del bien producido con insumo apoyado del año t / Volumen de producción del bien producido con insumo apoyado del año t-1)*100</t>
  </si>
  <si>
    <t>A Apoyos otorgados a industrias prioritarias vulnerables a coyunturas económicas</t>
  </si>
  <si>
    <r>
      <t>Tasa de variación de beneficiarios atendidos</t>
    </r>
    <r>
      <rPr>
        <i/>
        <sz val="10"/>
        <color indexed="30"/>
        <rFont val="Soberana Sans"/>
      </rPr>
      <t xml:space="preserve">
Indicador Seleccionado</t>
    </r>
  </si>
  <si>
    <t>((Número total de beneficiarios atendidos por el programa en el ejercicio fiscal t) / (Número total de beneficiarios atendidos por el programa en el ejercicio fiscal t-1) - 1) * 100</t>
  </si>
  <si>
    <r>
      <t>Participación del volumen de producción apoyado</t>
    </r>
    <r>
      <rPr>
        <i/>
        <sz val="10"/>
        <color indexed="30"/>
        <rFont val="Soberana Sans"/>
      </rPr>
      <t xml:space="preserve">
</t>
    </r>
  </si>
  <si>
    <t>(Volumen de producción apoyado en el ejercicio fiscal t / Valor del monto apoyado en el ejercicio fiscal t) /   (Volumen de producción apoyado en el ejercicio fiscal t-1 / Valor del monto apoyado en el ejercicio fiscal t-1)</t>
  </si>
  <si>
    <t>Índice de participación</t>
  </si>
  <si>
    <t>A 1 Recepción y resolución de las solicitudes de apoyo de los Organismos Intermedios</t>
  </si>
  <si>
    <r>
      <t>Variación de solicitudes de apoyo observadas respecto de las autorizadas</t>
    </r>
    <r>
      <rPr>
        <i/>
        <sz val="10"/>
        <color indexed="30"/>
        <rFont val="Soberana Sans"/>
      </rPr>
      <t xml:space="preserve">
</t>
    </r>
  </si>
  <si>
    <t>(Número de solicitudes de apoyo observadas en el año t / Número de solicitudes de apoyo autorizadas en el año t) / (Número de solicitudes de apoyo observadas en el año t-1 / Número de solicitudes de apoyo autorizadas en el año t-1)</t>
  </si>
  <si>
    <t>A 2 Otrogamiento de los apoyos a los Organismos Intermedios</t>
  </si>
  <si>
    <r>
      <t>Número de días promedio requeridos para el otorgamiento de apoyos</t>
    </r>
    <r>
      <rPr>
        <i/>
        <sz val="10"/>
        <color indexed="30"/>
        <rFont val="Soberana Sans"/>
      </rPr>
      <t xml:space="preserve">
</t>
    </r>
  </si>
  <si>
    <t>(Sumatoria(Fecha de ministración - Fecha de registro de convenio)) / Número de solicitudes aprobadas</t>
  </si>
  <si>
    <t>A 3 Recepción, evaluación y resolución de reportes finales presentados por los Organismos Intermedios</t>
  </si>
  <si>
    <r>
      <t>Porcentaje de reportes finales aprobados respecto a los presentados</t>
    </r>
    <r>
      <rPr>
        <i/>
        <sz val="10"/>
        <color indexed="30"/>
        <rFont val="Soberana Sans"/>
      </rPr>
      <t xml:space="preserve">
</t>
    </r>
  </si>
  <si>
    <t>(Reportes finales aprobados / Reportes finales presentados)*100</t>
  </si>
  <si>
    <t>A 4 Proceso de selección de Organismos Intermedios</t>
  </si>
  <si>
    <r>
      <t>Porcentaje de cartas de intención para fungir como Organismo Intermedio autorizadas</t>
    </r>
    <r>
      <rPr>
        <i/>
        <sz val="10"/>
        <color indexed="30"/>
        <rFont val="Soberana Sans"/>
      </rPr>
      <t xml:space="preserve">
</t>
    </r>
  </si>
  <si>
    <t>(Número de cartas de intención autorizadas / Número de cartas de inetnción recibidas)*100</t>
  </si>
  <si>
    <t>A 5 Suscripción de los Convenios de Colaboración</t>
  </si>
  <si>
    <r>
      <t>Número de días promedio requeridos para el registro de cada convenio</t>
    </r>
    <r>
      <rPr>
        <i/>
        <sz val="10"/>
        <color indexed="30"/>
        <rFont val="Soberana Sans"/>
      </rPr>
      <t xml:space="preserve">
</t>
    </r>
  </si>
  <si>
    <t>(Sumatoria(Fecha de registro de convenio - Fecha de aprobación de solicitudes de apoyo)) / Número de convenios suscritos</t>
  </si>
  <si>
    <r>
      <t xml:space="preserve">Participación del Índice de precios al consumidor de los productos de las industrias apoyadas
</t>
    </r>
    <r>
      <rPr>
        <sz val="10"/>
        <rFont val="Soberana Sans"/>
        <family val="2"/>
      </rPr>
      <t xml:space="preserve"> Causa : 10) Otras explicaciones a las variaciones, cuando se trate de resultados por encima del 100 por ciento de cumplimiento.  La variación obedeció a menores impactos en los precios donde el Promasa opera. Efecto: El tener un indicador menor favoreció a las familias mexicanas toda vez que lo que se mide es un indicador inflacionario. Otros Motivos:</t>
    </r>
  </si>
  <si>
    <r>
      <t xml:space="preserve">Competitividad en industrias de consumo básico
</t>
    </r>
    <r>
      <rPr>
        <sz val="10"/>
        <rFont val="Soberana Sans"/>
        <family val="2"/>
      </rPr>
      <t xml:space="preserve"> Causa : 10) Otras explicaciones a las variaciones, cuando se trate de resultados por encima del 100 por ciento de cumplimiento.   Los precios promedio de los bienes producidos con insumos de la industria apoyada fueron proporcionalmente menores a los producidos con insumos sin apoyo. Efecto: Se beneficia a las famillas mexicanas donde el Promasa opera. Otros Motivos:</t>
    </r>
  </si>
  <si>
    <r>
      <t xml:space="preserve">Participación del volumen de productos elaborados en las industrias apoyadas
</t>
    </r>
    <r>
      <rPr>
        <sz val="10"/>
        <rFont val="Soberana Sans"/>
        <family val="2"/>
      </rPr>
      <t xml:space="preserve"> Causa : 10) Otras explicaciones a las variaciones, cuando se trate de resultados por encima del 100 por ciento de cumplimiento.  Se hicieron ampliaciones al presupuesto original, lo que permitió apoyar a más solicitudes de las programadas en la meta original. Efecto: El volumen de producción de los bienes producidos con insumo apoyado fue mayor al volumen de la meta original. Otros Motivos:</t>
    </r>
  </si>
  <si>
    <r>
      <t xml:space="preserve">Tasa de variación de beneficiarios atendidos
</t>
    </r>
    <r>
      <rPr>
        <sz val="10"/>
        <rFont val="Soberana Sans"/>
        <family val="2"/>
      </rPr>
      <t xml:space="preserve"> Causa : 10) Otras explicaciones a las variaciones, cuando se trate de resultados por encima del 100 por ciento de cumplimiento.  Durante 2013 participó un mayor número de solicitantes respecto a los esperados. Efecto:  Por efecto de las ampliaciones al presupuesto original, se rebasó la meta original. Otros Motivos:</t>
    </r>
  </si>
  <si>
    <r>
      <t xml:space="preserve">Participación del volumen de producción apoyado
</t>
    </r>
    <r>
      <rPr>
        <sz val="10"/>
        <rFont val="Soberana Sans"/>
        <family val="2"/>
      </rPr>
      <t xml:space="preserve"> Causa : 10) Otras explicaciones a las variaciones, cuando se trate de resultados por encima del 100 por ciento de cumplimiento.   Se hicieron ampliaciones al presupueto original, lo que permitió apoyar a más solicitudes de las esperadas en la meta original. Efecto: Tanto el volumen de producción como el valor del monto apoyados fueron mayores a los estimados en la meta original. Otros Motivos:</t>
    </r>
  </si>
  <si>
    <r>
      <t xml:space="preserve">Variación de solicitudes de apoyo observadas respecto de las autorizadas
</t>
    </r>
    <r>
      <rPr>
        <sz val="10"/>
        <rFont val="Soberana Sans"/>
        <family val="2"/>
      </rPr>
      <t xml:space="preserve"> Causa : 10) Otras explicaciones a las variaciones, cuando se trate de resultados por encima del 100 por ciento de cumplimiento.  En este ejercicio fiscal las solicitudes de apoyo presentadas por los Organimos Intermedios tuvieron menos inconsistencias. Efecto: Se presentaron menos observaciones a las solicitudes de apoyo. Otros Motivos:</t>
    </r>
  </si>
  <si>
    <r>
      <t xml:space="preserve">Número de días promedio requeridos para el otorgamiento de apoyos
</t>
    </r>
    <r>
      <rPr>
        <sz val="10"/>
        <rFont val="Soberana Sans"/>
        <family val="2"/>
      </rPr>
      <t xml:space="preserve"> Causa : 10) Otras explicaciones a las variaciones, cuando se trate de resultados por encima del 100 por ciento de cumplimiento.  Se tuvo una mayor oportunidad en la respuesta para el otorgamiento de los apoyos aprobados, a partir de la fecha de registro de los apoyos. Efecto: Disminuir el promedio de días esperado para el otorgamiento de los apoyos. Otros Motivos:</t>
    </r>
  </si>
  <si>
    <r>
      <t xml:space="preserve">Porcentaje de reportes finales aprobados respecto a los presentados
</t>
    </r>
    <r>
      <rPr>
        <sz val="10"/>
        <rFont val="Soberana Sans"/>
        <family val="2"/>
      </rPr>
      <t xml:space="preserve"> Causa : 9) Otras causas que por su naturaleza no es posible agrupar.  El 47% de los reportes finales presentados ya fue revisado y aprobado, el restante tiene observaciones y coninúa en revisión, y otros faltan de presentar, toda vez que los Organismos Intermedios cuentan con 30 días naturales posteriores a la fecha en que recibieron el recurso. Efecto: Se tienen reportes finales pendientes por aprobar. Otros Motivos:</t>
    </r>
  </si>
  <si>
    <r>
      <t xml:space="preserve">Porcentaje de cartas de intención para fungir como Organismo Intermedio autorizadas
</t>
    </r>
    <r>
      <rPr>
        <sz val="10"/>
        <rFont val="Soberana Sans"/>
        <family val="2"/>
      </rPr>
      <t xml:space="preserve"> Causa : La meta se cumplió en un 98.0 por ciento, debido al trabajo realizado por el área. Efecto: Se atendió con oportunidad las solicitudes. Otros Motivos:</t>
    </r>
  </si>
  <si>
    <r>
      <t xml:space="preserve">Número de días promedio requeridos para el registro de cada convenio
</t>
    </r>
    <r>
      <rPr>
        <sz val="10"/>
        <rFont val="Soberana Sans"/>
        <family val="2"/>
      </rPr>
      <t xml:space="preserve"> Causa : 10) Otras explicaciones a las variaciones, cuando se trate de resultados por encima del 100 por ciento de cumplimiento.  Se logró tramitar con oportunidad el registro de los convenios. Efecto: Disminuir el promedio de días esperado para el registro de los convenios. Otros Motivos:</t>
    </r>
  </si>
  <si>
    <t>U004</t>
  </si>
  <si>
    <t>Proyectos estratégicos para la atracción de inversión extranjera</t>
  </si>
  <si>
    <t>Contribuir a la creación de empleos formales mediante la atracción de Inversión Extranjera Directa</t>
  </si>
  <si>
    <r>
      <t xml:space="preserve">Tasa de variación de los empleos formales creados por los proyectos apoyados por el Fondo ProMéxico  </t>
    </r>
    <r>
      <rPr>
        <i/>
        <sz val="10"/>
        <color indexed="30"/>
        <rFont val="Soberana Sans"/>
      </rPr>
      <t xml:space="preserve">
</t>
    </r>
  </si>
  <si>
    <t xml:space="preserve">{(Número de empleos creados por empresas apoyadas por el Fondo ProMéxico al periodo t / Número de empleos creados por empresas apoyadas por el Fondo ProMéxico al periodo t-1) -1}*100  </t>
  </si>
  <si>
    <r>
      <t>Porcentaje de las remuneraciones promedio pagadas a los empleos formales creados por las empresas apoyadas por el Fondo ProMéxico con respecto a las remuneraciones promedio pagadas a los empleos formales en México</t>
    </r>
    <r>
      <rPr>
        <i/>
        <sz val="10"/>
        <color indexed="30"/>
        <rFont val="Soberana Sans"/>
      </rPr>
      <t xml:space="preserve">
</t>
    </r>
  </si>
  <si>
    <t>{(Remuneraciones promedio pagadas a los empleos formales creados por las empresas apoyadas por el Fondo ProMéxico en el periodo t - Remuneraciones promedio pagadas a los empleos formales creados en México en el periodo t)/ Remuneraciones promedio pagadas a los empleos formales creados en México en el periodo t}*100</t>
  </si>
  <si>
    <t>Las empresas extranjeras o con mayoría de capital extranjero de los diferentes sectores productivos invierten en México.</t>
  </si>
  <si>
    <r>
      <t xml:space="preserve">Porcentaje de la inversión extranjera directa atraída por los proyectos apoyados por el Fondo ProMéxico con respecto a la inversión extranjera directa atraída en México.  </t>
    </r>
    <r>
      <rPr>
        <i/>
        <sz val="10"/>
        <color indexed="30"/>
        <rFont val="Soberana Sans"/>
      </rPr>
      <t xml:space="preserve">
Indicador Seleccionado</t>
    </r>
  </si>
  <si>
    <t xml:space="preserve">(Inversión extranjera directa atraída por los proyectos apoyados por el Fondo ProMéxico en el periodo t/Inversión extranjera directa atraída en México en el periodo t)*100  </t>
  </si>
  <si>
    <t>A Apoyos económicos otorgados a empresas extranjeras o con mayoría de capital extranjero</t>
  </si>
  <si>
    <r>
      <t xml:space="preserve">Monto de inversión extranjera directa atraída por los proyectos apoyados por el Fondo ProMéxico con respecto al apoyo otorgado por el Fondo ProMéxico  </t>
    </r>
    <r>
      <rPr>
        <i/>
        <sz val="10"/>
        <color indexed="30"/>
        <rFont val="Soberana Sans"/>
      </rPr>
      <t xml:space="preserve">
</t>
    </r>
  </si>
  <si>
    <t xml:space="preserve">(Monto total de la inversión extranjera directa atraida por las empresas apoyadas por el Fondo ProMéxico en el período t / Monto total de apoyos otorgados a las empresas apoyadas por el Fondo ProMéxico en el periodo t)  </t>
  </si>
  <si>
    <t>Dólares</t>
  </si>
  <si>
    <t>A 1 Seguimiento a proyectos de inversión con Convenio de Adhesión firmado.</t>
  </si>
  <si>
    <r>
      <t xml:space="preserve">Porcentaje de proyectos de inversión extranjera directa a los que les fue aplicado el seguimiento con respecto al total de proyectos de inversión extranjera directa formalizados.  </t>
    </r>
    <r>
      <rPr>
        <i/>
        <sz val="10"/>
        <color indexed="30"/>
        <rFont val="Soberana Sans"/>
      </rPr>
      <t xml:space="preserve">
</t>
    </r>
  </si>
  <si>
    <t xml:space="preserve">(Número de proyectos de inversión extranjera directa a los que les fue aplicado el seguimiento al periodo t/ Número de proyectos de inversión extranjera directa formalizados al periodo t)*100  </t>
  </si>
  <si>
    <t>A 2 Formalización de proyectos de inversión autorizados</t>
  </si>
  <si>
    <r>
      <t xml:space="preserve">Porcentaje de empresas que firman el Convenio de Adhesión con respecto del total de empresas con apoyo económico autorizado por parte del Fondo ProMéxico  </t>
    </r>
    <r>
      <rPr>
        <i/>
        <sz val="10"/>
        <color indexed="30"/>
        <rFont val="Soberana Sans"/>
      </rPr>
      <t xml:space="preserve">
</t>
    </r>
  </si>
  <si>
    <t xml:space="preserve">(Número de empresas que firman el Convenio de Adhesión en el periodo t/ Número de empresas con apoyo económico autorizado por parte del Fondo ProMéxico en el periodo t)*100  </t>
  </si>
  <si>
    <r>
      <t xml:space="preserve">Tasa de variación de los empleos formales creados por los proyectos apoyados por el Fondo ProMéxico  
</t>
    </r>
    <r>
      <rPr>
        <sz val="10"/>
        <rFont val="Soberana Sans"/>
        <family val="2"/>
      </rPr>
      <t xml:space="preserve"> Causa : Otras explicaciones a las variaciones. Se superó la meta planeada debido a que el 55% de las empresas beneficiarias crearon en 2012 un número de empleos mayor a lo planeado. Efecto: Mayor generación de empleos Otros Motivos:</t>
    </r>
  </si>
  <si>
    <r>
      <t xml:space="preserve">Porcentaje de las remuneraciones promedio pagadas a los empleos formales creados por las empresas apoyadas por el Fondo ProMéxico con respecto a las remuneraciones promedio pagadas a los empleos formales en México
</t>
    </r>
    <r>
      <rPr>
        <sz val="10"/>
        <rFont val="Soberana Sans"/>
        <family val="2"/>
      </rPr>
      <t xml:space="preserve"> Causa : Otras causas que por su naturaleza no es posible agrupar. La diferencia entre la meta planeada y la observada se debe a que el 36% de las empresas beneficiarias pagaron remuneraciones promedio por empleado menores a lo planeado. Efecto: Menor pago de remuneraciones a los empleados Otros Motivos:</t>
    </r>
  </si>
  <si>
    <r>
      <t xml:space="preserve">Porcentaje de la inversión extranjera directa atraída por los proyectos apoyados por el Fondo ProMéxico con respecto a la inversión extranjera directa atraída en México.  
</t>
    </r>
    <r>
      <rPr>
        <sz val="10"/>
        <rFont val="Soberana Sans"/>
        <family val="2"/>
      </rPr>
      <t xml:space="preserve"> Causa : Otras explicaciones a las variaciones. Durante 2012 la IED a nivel nacional cayó un 62.4% con respecto al 2011. Adicionalmente, el fondo ProMéxico autorizó apoyos a dos proyectos de gran magnitud, los cuales no se encontraban previstos. Efecto: Una contibución a un moto mayor de IED por parte dl programa Otros Motivos:</t>
    </r>
  </si>
  <si>
    <r>
      <t xml:space="preserve">Monto de inversión extranjera directa atraída por los proyectos apoyados por el Fondo ProMéxico con respecto al apoyo otorgado por el Fondo ProMéxico  
</t>
    </r>
    <r>
      <rPr>
        <sz val="10"/>
        <rFont val="Soberana Sans"/>
        <family val="2"/>
      </rPr>
      <t xml:space="preserve"> Causa : OTRAS CAUSAS QUE POR SU NATURALEZA NO ES POSIBLE AGRUPAR. LOS PROYECTOS A LOS QUE LES FUE OTORGADO EL APOYO GENERARÁN MAYORES BENEFICIOS AL PAÍS RESPECTO A LO ESTIMADO, POR LO CUAL SE LES OTORGÓ UN APOYO MAYOR POR CADA DÓLAR DE INVERSIÓN. Efecto: LOS PROYECTOS A LOS QUE LES FUE OTORGADO EL APOYO GENERARÁN MAYORES BENEFICIOS AL PAÍS RESPECTO A LO ESTIMADO Otros Motivos:</t>
    </r>
  </si>
  <si>
    <r>
      <t xml:space="preserve">Porcentaje de proyectos de inversión extranjera directa a los que les fue aplicado el seguimiento con respecto al total de proyectos de inversión extranjera directa formalizados.  
</t>
    </r>
    <r>
      <rPr>
        <sz val="10"/>
        <rFont val="Soberana Sans"/>
        <family val="2"/>
      </rPr>
      <t xml:space="preserve"> Causa : Otras explicaciones a las variaciones.  Las empresas con apoyo autorizado cumplieron en tiempo y forma con la comprobación, lo que permitió que el área encargada del monitoreo realizara el seguimiento correspondiente Efecto: Aplicación del seguimiento a un mayor número de proyectos Otros Motivos:</t>
    </r>
  </si>
  <si>
    <r>
      <t xml:space="preserve">Porcentaje de empresas que firman el Convenio de Adhesión con respecto del total de empresas con apoyo económico autorizado por parte del Fondo ProMéxico  
</t>
    </r>
    <r>
      <rPr>
        <sz val="10"/>
        <rFont val="Soberana Sans"/>
        <family val="2"/>
      </rPr>
      <t xml:space="preserve"> Causa : LA META SE CUMPLIÓ AL 100% YA QUE EL TOTAL DE LAS EMPRESAS PREVISTAS CON APOYO AUTORIZADO FORMALIZARON EL APOYO. Efecto:  YA QUE EL TOTAL DE LAS EMPRESAS PREVISTAS CON APOYO AUTORIZADO FORMALIZARON EL APOYO.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</si>
</sst>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5"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ont>
    <font>
      <i/>
      <sz val="10"/>
      <color indexed="30"/>
      <name val="Soberana Sans"/>
    </font>
    <font>
      <sz val="1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7">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19" fillId="0" borderId="40" xfId="0" applyNumberFormat="1" applyFont="1" applyBorder="1" applyAlignment="1">
      <alignment horizontal="right" vertical="top" wrapText="1"/>
    </xf>
    <xf numFmtId="3" fontId="19" fillId="0" borderId="43" xfId="0" applyNumberFormat="1" applyFon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164" fontId="19" fillId="0" borderId="53" xfId="0" applyNumberFormat="1" applyFon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164" fontId="19" fillId="0" borderId="43" xfId="0" applyNumberFormat="1" applyFont="1" applyBorder="1" applyAlignment="1">
      <alignment horizontal="right" vertical="top"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0" fillId="0" borderId="43" xfId="0" applyFill="1" applyBorder="1" applyAlignment="1">
      <alignment horizontal="justify" vertical="top" wrapText="1"/>
    </xf>
    <xf numFmtId="0" fontId="34" fillId="0" borderId="43" xfId="0" applyFont="1" applyFill="1" applyBorder="1" applyAlignment="1">
      <alignment horizontal="justify" vertical="top" wrapText="1"/>
    </xf>
    <xf numFmtId="0" fontId="0" fillId="0" borderId="40" xfId="0" applyFill="1" applyBorder="1" applyAlignment="1">
      <alignment horizontal="justify" vertical="top"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19"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view="pageBreakPreview" zoomScaleNormal="80" zoomScaleSheetLayoutView="100" workbookViewId="0">
      <selection activeCell="B11" sqref="B11:AD34"/>
    </sheetView>
  </sheetViews>
  <sheetFormatPr baseColWidth="10" defaultColWidth="5" defaultRowHeight="12.75" x14ac:dyDescent="0.2"/>
  <cols>
    <col min="1" max="1" width="3.5" style="1" customWidth="1"/>
    <col min="2" max="16384" width="5" style="1"/>
  </cols>
  <sheetData>
    <row r="1" spans="2:30" s="2" customFormat="1" ht="48" customHeight="1" x14ac:dyDescent="0.2">
      <c r="B1" s="56" t="s">
        <v>0</v>
      </c>
      <c r="C1" s="56"/>
      <c r="D1" s="56"/>
      <c r="E1" s="56"/>
      <c r="F1" s="56"/>
      <c r="G1" s="56"/>
      <c r="H1" s="56"/>
      <c r="I1" s="56"/>
      <c r="J1" s="56"/>
      <c r="K1" s="56"/>
      <c r="L1" s="56"/>
      <c r="M1" s="56"/>
      <c r="N1" s="56"/>
      <c r="O1" s="56"/>
      <c r="P1" s="56"/>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7" t="s">
        <v>2</v>
      </c>
      <c r="C11" s="57"/>
      <c r="D11" s="57"/>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row>
    <row r="12" spans="2:30" ht="13.5" customHeight="1" x14ac:dyDescent="0.2">
      <c r="B12" s="57"/>
      <c r="C12" s="57"/>
      <c r="D12" s="57"/>
      <c r="E12" s="57"/>
      <c r="F12" s="57"/>
      <c r="G12" s="57"/>
      <c r="H12" s="57"/>
      <c r="I12" s="57"/>
      <c r="J12" s="57"/>
      <c r="K12" s="57"/>
      <c r="L12" s="57"/>
      <c r="M12" s="57"/>
      <c r="N12" s="57"/>
      <c r="O12" s="57"/>
      <c r="P12" s="57"/>
      <c r="Q12" s="57"/>
      <c r="R12" s="57"/>
      <c r="S12" s="57"/>
      <c r="T12" s="57"/>
      <c r="U12" s="57"/>
      <c r="V12" s="57"/>
      <c r="W12" s="57"/>
      <c r="X12" s="57"/>
      <c r="Y12" s="57"/>
      <c r="Z12" s="57"/>
      <c r="AA12" s="57"/>
      <c r="AB12" s="57"/>
      <c r="AC12" s="57"/>
      <c r="AD12" s="57"/>
    </row>
    <row r="13" spans="2:30" ht="13.5" customHeight="1" x14ac:dyDescent="0.2">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row>
    <row r="14" spans="2:30" ht="13.5" customHeight="1" x14ac:dyDescent="0.2">
      <c r="B14" s="57"/>
      <c r="C14" s="57"/>
      <c r="D14" s="57"/>
      <c r="E14" s="57"/>
      <c r="F14" s="57"/>
      <c r="G14" s="57"/>
      <c r="H14" s="57"/>
      <c r="I14" s="57"/>
      <c r="J14" s="57"/>
      <c r="K14" s="57"/>
      <c r="L14" s="57"/>
      <c r="M14" s="57"/>
      <c r="N14" s="57"/>
      <c r="O14" s="57"/>
      <c r="P14" s="57"/>
      <c r="Q14" s="57"/>
      <c r="R14" s="57"/>
      <c r="S14" s="57"/>
      <c r="T14" s="57"/>
      <c r="U14" s="57"/>
      <c r="V14" s="57"/>
      <c r="W14" s="57"/>
      <c r="X14" s="57"/>
      <c r="Y14" s="57"/>
      <c r="Z14" s="57"/>
      <c r="AA14" s="57"/>
      <c r="AB14" s="57"/>
      <c r="AC14" s="57"/>
      <c r="AD14" s="57"/>
    </row>
    <row r="15" spans="2:30" ht="13.5" customHeight="1" x14ac:dyDescent="0.2">
      <c r="B15" s="57"/>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row>
    <row r="16" spans="2:30" ht="13.5" customHeight="1" x14ac:dyDescent="0.2">
      <c r="B16" s="57"/>
      <c r="C16" s="57"/>
      <c r="D16" s="57"/>
      <c r="E16" s="57"/>
      <c r="F16" s="57"/>
      <c r="G16" s="57"/>
      <c r="H16" s="57"/>
      <c r="I16" s="57"/>
      <c r="J16" s="57"/>
      <c r="K16" s="57"/>
      <c r="L16" s="57"/>
      <c r="M16" s="57"/>
      <c r="N16" s="57"/>
      <c r="O16" s="57"/>
      <c r="P16" s="57"/>
      <c r="Q16" s="57"/>
      <c r="R16" s="57"/>
      <c r="S16" s="57"/>
      <c r="T16" s="57"/>
      <c r="U16" s="57"/>
      <c r="V16" s="57"/>
      <c r="W16" s="57"/>
      <c r="X16" s="57"/>
      <c r="Y16" s="57"/>
      <c r="Z16" s="57"/>
      <c r="AA16" s="57"/>
      <c r="AB16" s="57"/>
      <c r="AC16" s="57"/>
      <c r="AD16" s="57"/>
    </row>
    <row r="17" spans="2:30" ht="13.5" customHeight="1" x14ac:dyDescent="0.2">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row>
    <row r="18" spans="2:30" ht="13.5" customHeight="1" x14ac:dyDescent="0.2">
      <c r="B18" s="57"/>
      <c r="C18" s="57"/>
      <c r="D18" s="57"/>
      <c r="E18" s="57"/>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row>
    <row r="19" spans="2:30" ht="13.5" customHeight="1" x14ac:dyDescent="0.2">
      <c r="B19" s="57"/>
      <c r="C19" s="57"/>
      <c r="D19" s="57"/>
      <c r="E19" s="57"/>
      <c r="F19" s="57"/>
      <c r="G19" s="57"/>
      <c r="H19" s="57"/>
      <c r="I19" s="57"/>
      <c r="J19" s="57"/>
      <c r="K19" s="57"/>
      <c r="L19" s="57"/>
      <c r="M19" s="57"/>
      <c r="N19" s="57"/>
      <c r="O19" s="57"/>
      <c r="P19" s="57"/>
      <c r="Q19" s="57"/>
      <c r="R19" s="57"/>
      <c r="S19" s="57"/>
      <c r="T19" s="57"/>
      <c r="U19" s="57"/>
      <c r="V19" s="57"/>
      <c r="W19" s="57"/>
      <c r="X19" s="57"/>
      <c r="Y19" s="57"/>
      <c r="Z19" s="57"/>
      <c r="AA19" s="57"/>
      <c r="AB19" s="57"/>
      <c r="AC19" s="57"/>
      <c r="AD19" s="57"/>
    </row>
    <row r="20" spans="2:30" ht="13.5" customHeight="1" x14ac:dyDescent="0.2">
      <c r="B20" s="57"/>
      <c r="C20" s="57"/>
      <c r="D20" s="57"/>
      <c r="E20" s="57"/>
      <c r="F20" s="57"/>
      <c r="G20" s="57"/>
      <c r="H20" s="57"/>
      <c r="I20" s="57"/>
      <c r="J20" s="57"/>
      <c r="K20" s="57"/>
      <c r="L20" s="57"/>
      <c r="M20" s="57"/>
      <c r="N20" s="57"/>
      <c r="O20" s="57"/>
      <c r="P20" s="57"/>
      <c r="Q20" s="57"/>
      <c r="R20" s="57"/>
      <c r="S20" s="57"/>
      <c r="T20" s="57"/>
      <c r="U20" s="57"/>
      <c r="V20" s="57"/>
      <c r="W20" s="57"/>
      <c r="X20" s="57"/>
      <c r="Y20" s="57"/>
      <c r="Z20" s="57"/>
      <c r="AA20" s="57"/>
      <c r="AB20" s="57"/>
      <c r="AC20" s="57"/>
      <c r="AD20" s="57"/>
    </row>
    <row r="21" spans="2:30" ht="13.5" customHeight="1" x14ac:dyDescent="0.2">
      <c r="B21" s="57"/>
      <c r="C21" s="57"/>
      <c r="D21" s="57"/>
      <c r="E21" s="57"/>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row>
    <row r="22" spans="2:30" ht="13.5" customHeight="1" x14ac:dyDescent="0.2">
      <c r="B22" s="57"/>
      <c r="C22" s="57"/>
      <c r="D22" s="57"/>
      <c r="E22" s="57"/>
      <c r="F22" s="57"/>
      <c r="G22" s="57"/>
      <c r="H22" s="57"/>
      <c r="I22" s="57"/>
      <c r="J22" s="57"/>
      <c r="K22" s="57"/>
      <c r="L22" s="57"/>
      <c r="M22" s="57"/>
      <c r="N22" s="57"/>
      <c r="O22" s="57"/>
      <c r="P22" s="57"/>
      <c r="Q22" s="57"/>
      <c r="R22" s="57"/>
      <c r="S22" s="57"/>
      <c r="T22" s="57"/>
      <c r="U22" s="57"/>
      <c r="V22" s="57"/>
      <c r="W22" s="57"/>
      <c r="X22" s="57"/>
      <c r="Y22" s="57"/>
      <c r="Z22" s="57"/>
      <c r="AA22" s="57"/>
      <c r="AB22" s="57"/>
      <c r="AC22" s="57"/>
      <c r="AD22" s="57"/>
    </row>
    <row r="23" spans="2:30" ht="13.5" customHeight="1" x14ac:dyDescent="0.2">
      <c r="B23" s="57"/>
      <c r="C23" s="57"/>
      <c r="D23" s="57"/>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row>
    <row r="24" spans="2:30" ht="13.5" customHeight="1" x14ac:dyDescent="0.2">
      <c r="B24" s="57"/>
      <c r="C24" s="57"/>
      <c r="D24" s="57"/>
      <c r="E24" s="57"/>
      <c r="F24" s="57"/>
      <c r="G24" s="57"/>
      <c r="H24" s="57"/>
      <c r="I24" s="57"/>
      <c r="J24" s="57"/>
      <c r="K24" s="57"/>
      <c r="L24" s="57"/>
      <c r="M24" s="57"/>
      <c r="N24" s="57"/>
      <c r="O24" s="57"/>
      <c r="P24" s="57"/>
      <c r="Q24" s="57"/>
      <c r="R24" s="57"/>
      <c r="S24" s="57"/>
      <c r="T24" s="57"/>
      <c r="U24" s="57"/>
      <c r="V24" s="57"/>
      <c r="W24" s="57"/>
      <c r="X24" s="57"/>
      <c r="Y24" s="57"/>
      <c r="Z24" s="57"/>
      <c r="AA24" s="57"/>
      <c r="AB24" s="57"/>
      <c r="AC24" s="57"/>
      <c r="AD24" s="57"/>
    </row>
    <row r="25" spans="2:30" ht="13.5" customHeight="1" x14ac:dyDescent="0.2">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row>
    <row r="26" spans="2:30" ht="13.5" customHeight="1" x14ac:dyDescent="0.2">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row>
    <row r="27" spans="2:30" ht="13.5" customHeight="1" x14ac:dyDescent="0.2">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row>
    <row r="28" spans="2:30" ht="13.5" customHeight="1" x14ac:dyDescent="0.2">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row>
    <row r="29" spans="2:30" ht="13.5" customHeight="1" x14ac:dyDescent="0.2">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row>
    <row r="30" spans="2:30" ht="13.5" customHeight="1" x14ac:dyDescent="0.2">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row>
    <row r="31" spans="2:30" ht="13.5" customHeight="1" x14ac:dyDescent="0.2">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row>
    <row r="32" spans="2:30" ht="13.5" customHeight="1" x14ac:dyDescent="0.2">
      <c r="B32" s="57"/>
      <c r="C32" s="57"/>
      <c r="D32" s="57"/>
      <c r="E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row>
    <row r="33" spans="2:30" ht="13.5" customHeight="1" x14ac:dyDescent="0.2">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row>
    <row r="34" spans="2:30" ht="13.5" customHeight="1" x14ac:dyDescent="0.2">
      <c r="B34" s="57"/>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58" t="s">
        <v>3</v>
      </c>
      <c r="E49" s="58"/>
      <c r="F49" s="58"/>
      <c r="G49" s="58"/>
      <c r="H49" s="58"/>
      <c r="I49" s="58"/>
      <c r="J49" s="58"/>
      <c r="K49" s="58"/>
      <c r="L49" s="58"/>
      <c r="M49" s="58"/>
      <c r="N49" s="58"/>
      <c r="O49" s="58"/>
      <c r="P49" s="58"/>
      <c r="Q49" s="58"/>
      <c r="R49" s="58"/>
      <c r="S49" s="58"/>
      <c r="T49" s="58"/>
      <c r="U49" s="58"/>
      <c r="V49" s="58"/>
      <c r="W49" s="58"/>
      <c r="X49" s="58"/>
      <c r="Y49" s="58"/>
      <c r="Z49" s="58"/>
      <c r="AA49" s="58"/>
      <c r="AB49" s="58"/>
    </row>
    <row r="50" spans="4:28" ht="13.5" customHeight="1" x14ac:dyDescent="0.2">
      <c r="D50" s="59" t="s">
        <v>4</v>
      </c>
      <c r="E50" s="59"/>
      <c r="F50" s="59"/>
      <c r="G50" s="59"/>
      <c r="H50" s="59"/>
      <c r="I50" s="59"/>
      <c r="J50" s="59"/>
      <c r="K50" s="59"/>
      <c r="L50" s="59"/>
      <c r="M50" s="59"/>
      <c r="N50" s="59"/>
      <c r="O50" s="59"/>
      <c r="P50" s="59"/>
      <c r="Q50" s="59"/>
      <c r="R50" s="59"/>
      <c r="S50" s="59"/>
      <c r="T50" s="59"/>
      <c r="U50" s="59"/>
      <c r="V50" s="59"/>
      <c r="W50" s="59"/>
      <c r="X50" s="59"/>
      <c r="Y50" s="59"/>
      <c r="Z50" s="59"/>
      <c r="AA50" s="59"/>
      <c r="AB50" s="59"/>
    </row>
    <row r="51" spans="4:28" ht="13.5" customHeight="1" x14ac:dyDescent="0.2">
      <c r="D51" s="59"/>
      <c r="E51" s="59"/>
      <c r="F51" s="59"/>
      <c r="G51" s="59"/>
      <c r="H51" s="59"/>
      <c r="I51" s="59"/>
      <c r="J51" s="59"/>
      <c r="K51" s="59"/>
      <c r="L51" s="59"/>
      <c r="M51" s="59"/>
      <c r="N51" s="59"/>
      <c r="O51" s="59"/>
      <c r="P51" s="59"/>
      <c r="Q51" s="59"/>
      <c r="R51" s="59"/>
      <c r="S51" s="59"/>
      <c r="T51" s="59"/>
      <c r="U51" s="59"/>
      <c r="V51" s="59"/>
      <c r="W51" s="59"/>
      <c r="X51" s="59"/>
      <c r="Y51" s="59"/>
      <c r="Z51" s="59"/>
      <c r="AA51" s="59"/>
      <c r="AB51" s="59"/>
    </row>
    <row r="52" spans="4:28" ht="13.5" customHeight="1" x14ac:dyDescent="0.2">
      <c r="D52" s="59"/>
      <c r="E52" s="59"/>
      <c r="F52" s="59"/>
      <c r="G52" s="59"/>
      <c r="H52" s="59"/>
      <c r="I52" s="59"/>
      <c r="J52" s="59"/>
      <c r="K52" s="59"/>
      <c r="L52" s="59"/>
      <c r="M52" s="59"/>
      <c r="N52" s="59"/>
      <c r="O52" s="59"/>
      <c r="P52" s="59"/>
      <c r="Q52" s="59"/>
      <c r="R52" s="59"/>
      <c r="S52" s="59"/>
      <c r="T52" s="59"/>
      <c r="U52" s="59"/>
      <c r="V52" s="59"/>
      <c r="W52" s="59"/>
      <c r="X52" s="59"/>
      <c r="Y52" s="59"/>
      <c r="Z52" s="59"/>
      <c r="AA52" s="59"/>
      <c r="AB52" s="59"/>
    </row>
    <row r="53" spans="4:28" ht="13.5" customHeight="1" x14ac:dyDescent="0.2">
      <c r="D53" s="59"/>
      <c r="E53" s="59"/>
      <c r="F53" s="59"/>
      <c r="G53" s="59"/>
      <c r="H53" s="59"/>
      <c r="I53" s="59"/>
      <c r="J53" s="59"/>
      <c r="K53" s="59"/>
      <c r="L53" s="59"/>
      <c r="M53" s="59"/>
      <c r="N53" s="59"/>
      <c r="O53" s="59"/>
      <c r="P53" s="59"/>
      <c r="Q53" s="59"/>
      <c r="R53" s="59"/>
      <c r="S53" s="59"/>
      <c r="T53" s="59"/>
      <c r="U53" s="59"/>
      <c r="V53" s="59"/>
      <c r="W53" s="59"/>
      <c r="X53" s="59"/>
      <c r="Y53" s="59"/>
      <c r="Z53" s="59"/>
      <c r="AA53" s="59"/>
      <c r="AB53" s="59"/>
    </row>
    <row r="54" spans="4:28" ht="13.5" customHeight="1" x14ac:dyDescent="0.2">
      <c r="D54" s="59"/>
      <c r="E54" s="59"/>
      <c r="F54" s="59"/>
      <c r="G54" s="59"/>
      <c r="H54" s="59"/>
      <c r="I54" s="59"/>
      <c r="J54" s="59"/>
      <c r="K54" s="59"/>
      <c r="L54" s="59"/>
      <c r="M54" s="59"/>
      <c r="N54" s="59"/>
      <c r="O54" s="59"/>
      <c r="P54" s="59"/>
      <c r="Q54" s="59"/>
      <c r="R54" s="59"/>
      <c r="S54" s="59"/>
      <c r="T54" s="59"/>
      <c r="U54" s="59"/>
      <c r="V54" s="59"/>
      <c r="W54" s="59"/>
      <c r="X54" s="59"/>
      <c r="Y54" s="59"/>
      <c r="Z54" s="59"/>
      <c r="AA54" s="59"/>
      <c r="AB54" s="59"/>
    </row>
    <row r="55" spans="4:28" ht="13.5" customHeight="1" x14ac:dyDescent="0.2">
      <c r="D55" s="59"/>
      <c r="E55" s="59"/>
      <c r="F55" s="59"/>
      <c r="G55" s="59"/>
      <c r="H55" s="59"/>
      <c r="I55" s="59"/>
      <c r="J55" s="59"/>
      <c r="K55" s="59"/>
      <c r="L55" s="59"/>
      <c r="M55" s="59"/>
      <c r="N55" s="59"/>
      <c r="O55" s="59"/>
      <c r="P55" s="59"/>
      <c r="Q55" s="59"/>
      <c r="R55" s="59"/>
      <c r="S55" s="59"/>
      <c r="T55" s="59"/>
      <c r="U55" s="59"/>
      <c r="V55" s="59"/>
      <c r="W55" s="59"/>
      <c r="X55" s="59"/>
      <c r="Y55" s="59"/>
      <c r="Z55" s="59"/>
      <c r="AA55" s="59"/>
      <c r="AB55" s="59"/>
    </row>
    <row r="56" spans="4:28" ht="13.5" customHeight="1" x14ac:dyDescent="0.2">
      <c r="D56" s="59"/>
      <c r="E56" s="59"/>
      <c r="F56" s="59"/>
      <c r="G56" s="59"/>
      <c r="H56" s="59"/>
      <c r="I56" s="59"/>
      <c r="J56" s="59"/>
      <c r="K56" s="59"/>
      <c r="L56" s="59"/>
      <c r="M56" s="59"/>
      <c r="N56" s="59"/>
      <c r="O56" s="59"/>
      <c r="P56" s="59"/>
      <c r="Q56" s="59"/>
      <c r="R56" s="59"/>
      <c r="S56" s="59"/>
      <c r="T56" s="59"/>
      <c r="U56" s="59"/>
      <c r="V56" s="59"/>
      <c r="W56" s="59"/>
      <c r="X56" s="59"/>
      <c r="Y56" s="59"/>
      <c r="Z56" s="59"/>
      <c r="AA56" s="59"/>
      <c r="AB56" s="59"/>
    </row>
    <row r="57" spans="4:28" ht="13.5" customHeight="1" x14ac:dyDescent="0.2">
      <c r="D57" s="59"/>
      <c r="E57" s="59"/>
      <c r="F57" s="59"/>
      <c r="G57" s="59"/>
      <c r="H57" s="59"/>
      <c r="I57" s="59"/>
      <c r="J57" s="59"/>
      <c r="K57" s="59"/>
      <c r="L57" s="59"/>
      <c r="M57" s="59"/>
      <c r="N57" s="59"/>
      <c r="O57" s="59"/>
      <c r="P57" s="59"/>
      <c r="Q57" s="59"/>
      <c r="R57" s="59"/>
      <c r="S57" s="59"/>
      <c r="T57" s="59"/>
      <c r="U57" s="59"/>
      <c r="V57" s="59"/>
      <c r="W57" s="59"/>
      <c r="X57" s="59"/>
      <c r="Y57" s="59"/>
      <c r="Z57" s="59"/>
      <c r="AA57" s="59"/>
      <c r="AB57" s="59"/>
    </row>
    <row r="58" spans="4:28" ht="13.5" customHeight="1" x14ac:dyDescent="0.2">
      <c r="D58" s="59"/>
      <c r="E58" s="59"/>
      <c r="F58" s="59"/>
      <c r="G58" s="59"/>
      <c r="H58" s="59"/>
      <c r="I58" s="59"/>
      <c r="J58" s="59"/>
      <c r="K58" s="59"/>
      <c r="L58" s="59"/>
      <c r="M58" s="59"/>
      <c r="N58" s="59"/>
      <c r="O58" s="59"/>
      <c r="P58" s="59"/>
      <c r="Q58" s="59"/>
      <c r="R58" s="59"/>
      <c r="S58" s="59"/>
      <c r="T58" s="59"/>
      <c r="U58" s="59"/>
      <c r="V58" s="59"/>
      <c r="W58" s="59"/>
      <c r="X58" s="59"/>
      <c r="Y58" s="59"/>
      <c r="Z58" s="59"/>
      <c r="AA58" s="59"/>
      <c r="AB58" s="59"/>
    </row>
    <row r="59" spans="4:28" ht="13.5" customHeight="1" x14ac:dyDescent="0.2">
      <c r="D59" s="59"/>
      <c r="E59" s="59"/>
      <c r="F59" s="59"/>
      <c r="G59" s="59"/>
      <c r="H59" s="59"/>
      <c r="I59" s="59"/>
      <c r="J59" s="59"/>
      <c r="K59" s="59"/>
      <c r="L59" s="59"/>
      <c r="M59" s="59"/>
      <c r="N59" s="59"/>
      <c r="O59" s="59"/>
      <c r="P59" s="59"/>
      <c r="Q59" s="59"/>
      <c r="R59" s="59"/>
      <c r="S59" s="59"/>
      <c r="T59" s="59"/>
      <c r="U59" s="59"/>
      <c r="V59" s="59"/>
      <c r="W59" s="59"/>
      <c r="X59" s="59"/>
      <c r="Y59" s="59"/>
      <c r="Z59" s="59"/>
      <c r="AA59" s="59"/>
      <c r="AB59" s="59"/>
    </row>
    <row r="60" spans="4:28" ht="13.5" customHeight="1" x14ac:dyDescent="0.2">
      <c r="D60" s="59"/>
      <c r="E60" s="59"/>
      <c r="F60" s="59"/>
      <c r="G60" s="59"/>
      <c r="H60" s="59"/>
      <c r="I60" s="59"/>
      <c r="J60" s="59"/>
      <c r="K60" s="59"/>
      <c r="L60" s="59"/>
      <c r="M60" s="59"/>
      <c r="N60" s="59"/>
      <c r="O60" s="59"/>
      <c r="P60" s="59"/>
      <c r="Q60" s="59"/>
      <c r="R60" s="59"/>
      <c r="S60" s="59"/>
      <c r="T60" s="59"/>
      <c r="U60" s="59"/>
      <c r="V60" s="59"/>
      <c r="W60" s="59"/>
      <c r="X60" s="59"/>
      <c r="Y60" s="59"/>
      <c r="Z60" s="59"/>
      <c r="AA60" s="59"/>
      <c r="AB60" s="59"/>
    </row>
    <row r="61" spans="4:28" ht="13.5" customHeight="1" x14ac:dyDescent="0.2">
      <c r="D61" s="59"/>
      <c r="E61" s="59"/>
      <c r="F61" s="59"/>
      <c r="G61" s="59"/>
      <c r="H61" s="59"/>
      <c r="I61" s="59"/>
      <c r="J61" s="59"/>
      <c r="K61" s="59"/>
      <c r="L61" s="59"/>
      <c r="M61" s="59"/>
      <c r="N61" s="59"/>
      <c r="O61" s="59"/>
      <c r="P61" s="59"/>
      <c r="Q61" s="59"/>
      <c r="R61" s="59"/>
      <c r="S61" s="59"/>
      <c r="T61" s="59"/>
      <c r="U61" s="59"/>
      <c r="V61" s="59"/>
      <c r="W61" s="59"/>
      <c r="X61" s="59"/>
      <c r="Y61" s="59"/>
      <c r="Z61" s="59"/>
      <c r="AA61" s="59"/>
      <c r="AB61" s="59"/>
    </row>
    <row r="62" spans="4:28" ht="13.5" customHeight="1" x14ac:dyDescent="0.2">
      <c r="D62" s="59"/>
      <c r="E62" s="59"/>
      <c r="F62" s="59"/>
      <c r="G62" s="59"/>
      <c r="H62" s="59"/>
      <c r="I62" s="59"/>
      <c r="J62" s="59"/>
      <c r="K62" s="59"/>
      <c r="L62" s="59"/>
      <c r="M62" s="59"/>
      <c r="N62" s="59"/>
      <c r="O62" s="59"/>
      <c r="P62" s="59"/>
      <c r="Q62" s="59"/>
      <c r="R62" s="59"/>
      <c r="S62" s="59"/>
      <c r="T62" s="59"/>
      <c r="U62" s="59"/>
      <c r="V62" s="59"/>
      <c r="W62" s="59"/>
      <c r="X62" s="59"/>
      <c r="Y62" s="59"/>
      <c r="Z62" s="59"/>
      <c r="AA62" s="59"/>
      <c r="AB62" s="59"/>
    </row>
    <row r="63" spans="4:28" ht="13.5" customHeight="1" x14ac:dyDescent="0.2">
      <c r="D63" s="59"/>
      <c r="E63" s="59"/>
      <c r="F63" s="59"/>
      <c r="G63" s="59"/>
      <c r="H63" s="59"/>
      <c r="I63" s="59"/>
      <c r="J63" s="59"/>
      <c r="K63" s="59"/>
      <c r="L63" s="59"/>
      <c r="M63" s="59"/>
      <c r="N63" s="59"/>
      <c r="O63" s="59"/>
      <c r="P63" s="59"/>
      <c r="Q63" s="59"/>
      <c r="R63" s="59"/>
      <c r="S63" s="59"/>
      <c r="T63" s="59"/>
      <c r="U63" s="59"/>
      <c r="V63" s="59"/>
      <c r="W63" s="59"/>
      <c r="X63" s="59"/>
      <c r="Y63" s="59"/>
      <c r="Z63" s="59"/>
      <c r="AA63" s="59"/>
      <c r="AB63" s="59"/>
    </row>
    <row r="64" spans="4:28" ht="13.5" customHeight="1" x14ac:dyDescent="0.2">
      <c r="D64" s="59"/>
      <c r="E64" s="59"/>
      <c r="F64" s="59"/>
      <c r="G64" s="59"/>
      <c r="H64" s="59"/>
      <c r="I64" s="59"/>
      <c r="J64" s="59"/>
      <c r="K64" s="59"/>
      <c r="L64" s="59"/>
      <c r="M64" s="59"/>
      <c r="N64" s="59"/>
      <c r="O64" s="59"/>
      <c r="P64" s="59"/>
      <c r="Q64" s="59"/>
      <c r="R64" s="59"/>
      <c r="S64" s="59"/>
      <c r="T64" s="59"/>
      <c r="U64" s="59"/>
      <c r="V64" s="59"/>
      <c r="W64" s="59"/>
      <c r="X64" s="59"/>
      <c r="Y64" s="59"/>
      <c r="Z64" s="59"/>
      <c r="AA64" s="59"/>
      <c r="AB64" s="59"/>
    </row>
    <row r="65" spans="4:28" ht="13.5" customHeight="1" x14ac:dyDescent="0.2">
      <c r="D65" s="59"/>
      <c r="E65" s="59"/>
      <c r="F65" s="59"/>
      <c r="G65" s="59"/>
      <c r="H65" s="59"/>
      <c r="I65" s="59"/>
      <c r="J65" s="59"/>
      <c r="K65" s="59"/>
      <c r="L65" s="59"/>
      <c r="M65" s="59"/>
      <c r="N65" s="59"/>
      <c r="O65" s="59"/>
      <c r="P65" s="59"/>
      <c r="Q65" s="59"/>
      <c r="R65" s="59"/>
      <c r="S65" s="59"/>
      <c r="T65" s="59"/>
      <c r="U65" s="59"/>
      <c r="V65" s="59"/>
      <c r="W65" s="59"/>
      <c r="X65" s="59"/>
      <c r="Y65" s="59"/>
      <c r="Z65" s="59"/>
      <c r="AA65" s="59"/>
      <c r="AB65" s="59"/>
    </row>
    <row r="66" spans="4:28" ht="13.5" customHeight="1" x14ac:dyDescent="0.2">
      <c r="D66" s="59"/>
      <c r="E66" s="59"/>
      <c r="F66" s="59"/>
      <c r="G66" s="59"/>
      <c r="H66" s="59"/>
      <c r="I66" s="59"/>
      <c r="J66" s="59"/>
      <c r="K66" s="59"/>
      <c r="L66" s="59"/>
      <c r="M66" s="59"/>
      <c r="N66" s="59"/>
      <c r="O66" s="59"/>
      <c r="P66" s="59"/>
      <c r="Q66" s="59"/>
      <c r="R66" s="59"/>
      <c r="S66" s="59"/>
      <c r="T66" s="59"/>
      <c r="U66" s="59"/>
      <c r="V66" s="59"/>
      <c r="W66" s="59"/>
      <c r="X66" s="59"/>
      <c r="Y66" s="59"/>
      <c r="Z66" s="59"/>
      <c r="AA66" s="59"/>
      <c r="AB66" s="59"/>
    </row>
    <row r="67" spans="4:28" ht="13.5" customHeight="1" x14ac:dyDescent="0.2">
      <c r="D67" s="59"/>
      <c r="E67" s="59"/>
      <c r="F67" s="59"/>
      <c r="G67" s="59"/>
      <c r="H67" s="59"/>
      <c r="I67" s="59"/>
      <c r="J67" s="59"/>
      <c r="K67" s="59"/>
      <c r="L67" s="59"/>
      <c r="M67" s="59"/>
      <c r="N67" s="59"/>
      <c r="O67" s="59"/>
      <c r="P67" s="59"/>
      <c r="Q67" s="59"/>
      <c r="R67" s="59"/>
      <c r="S67" s="59"/>
      <c r="T67" s="59"/>
      <c r="U67" s="59"/>
      <c r="V67" s="59"/>
      <c r="W67" s="59"/>
      <c r="X67" s="59"/>
      <c r="Y67" s="59"/>
      <c r="Z67" s="59"/>
      <c r="AA67" s="59"/>
      <c r="AB67" s="59"/>
    </row>
    <row r="68" spans="4:28" ht="13.5" customHeight="1" x14ac:dyDescent="0.2">
      <c r="D68" s="59"/>
      <c r="E68" s="59"/>
      <c r="F68" s="59"/>
      <c r="G68" s="59"/>
      <c r="H68" s="59"/>
      <c r="I68" s="59"/>
      <c r="J68" s="59"/>
      <c r="K68" s="59"/>
      <c r="L68" s="59"/>
      <c r="M68" s="59"/>
      <c r="N68" s="59"/>
      <c r="O68" s="59"/>
      <c r="P68" s="59"/>
      <c r="Q68" s="59"/>
      <c r="R68" s="59"/>
      <c r="S68" s="59"/>
      <c r="T68" s="59"/>
      <c r="U68" s="59"/>
      <c r="V68" s="59"/>
      <c r="W68" s="59"/>
      <c r="X68" s="59"/>
      <c r="Y68" s="59"/>
      <c r="Z68" s="59"/>
      <c r="AA68" s="59"/>
      <c r="AB68" s="59"/>
    </row>
    <row r="69" spans="4:28" ht="13.5" customHeight="1" x14ac:dyDescent="0.2">
      <c r="D69" s="59"/>
      <c r="E69" s="59"/>
      <c r="F69" s="59"/>
      <c r="G69" s="59"/>
      <c r="H69" s="59"/>
      <c r="I69" s="59"/>
      <c r="J69" s="59"/>
      <c r="K69" s="59"/>
      <c r="L69" s="59"/>
      <c r="M69" s="59"/>
      <c r="N69" s="59"/>
      <c r="O69" s="59"/>
      <c r="P69" s="59"/>
      <c r="Q69" s="59"/>
      <c r="R69" s="59"/>
      <c r="S69" s="59"/>
      <c r="T69" s="59"/>
      <c r="U69" s="59"/>
      <c r="V69" s="59"/>
      <c r="W69" s="59"/>
      <c r="X69" s="59"/>
      <c r="Y69" s="59"/>
      <c r="Z69" s="59"/>
      <c r="AA69" s="59"/>
      <c r="AB69" s="59"/>
    </row>
    <row r="70" spans="4:28" ht="13.5" customHeight="1" x14ac:dyDescent="0.2">
      <c r="D70" s="59"/>
      <c r="E70" s="59"/>
      <c r="F70" s="59"/>
      <c r="G70" s="59"/>
      <c r="H70" s="59"/>
      <c r="I70" s="59"/>
      <c r="J70" s="59"/>
      <c r="K70" s="59"/>
      <c r="L70" s="59"/>
      <c r="M70" s="59"/>
      <c r="N70" s="59"/>
      <c r="O70" s="59"/>
      <c r="P70" s="59"/>
      <c r="Q70" s="59"/>
      <c r="R70" s="59"/>
      <c r="S70" s="59"/>
      <c r="T70" s="59"/>
      <c r="U70" s="59"/>
      <c r="V70" s="59"/>
      <c r="W70" s="59"/>
      <c r="X70" s="59"/>
      <c r="Y70" s="59"/>
      <c r="Z70" s="59"/>
      <c r="AA70" s="59"/>
      <c r="AB70" s="59"/>
    </row>
    <row r="71" spans="4:28" ht="13.5" customHeight="1" x14ac:dyDescent="0.2">
      <c r="D71" s="59"/>
      <c r="E71" s="59"/>
      <c r="F71" s="59"/>
      <c r="G71" s="59"/>
      <c r="H71" s="59"/>
      <c r="I71" s="59"/>
      <c r="J71" s="59"/>
      <c r="K71" s="59"/>
      <c r="L71" s="59"/>
      <c r="M71" s="59"/>
      <c r="N71" s="59"/>
      <c r="O71" s="59"/>
      <c r="P71" s="59"/>
      <c r="Q71" s="59"/>
      <c r="R71" s="59"/>
      <c r="S71" s="59"/>
      <c r="T71" s="59"/>
      <c r="U71" s="59"/>
      <c r="V71" s="59"/>
      <c r="W71" s="59"/>
      <c r="X71" s="59"/>
      <c r="Y71" s="59"/>
      <c r="Z71" s="59"/>
      <c r="AA71" s="59"/>
      <c r="AB71" s="59"/>
    </row>
    <row r="72" spans="4:28" ht="13.5" customHeight="1" x14ac:dyDescent="0.2">
      <c r="D72" s="59"/>
      <c r="E72" s="59"/>
      <c r="F72" s="59"/>
      <c r="G72" s="59"/>
      <c r="H72" s="59"/>
      <c r="I72" s="59"/>
      <c r="J72" s="59"/>
      <c r="K72" s="59"/>
      <c r="L72" s="59"/>
      <c r="M72" s="59"/>
      <c r="N72" s="59"/>
      <c r="O72" s="59"/>
      <c r="P72" s="59"/>
      <c r="Q72" s="59"/>
      <c r="R72" s="59"/>
      <c r="S72" s="59"/>
      <c r="T72" s="59"/>
      <c r="U72" s="59"/>
      <c r="V72" s="59"/>
      <c r="W72" s="59"/>
      <c r="X72" s="59"/>
      <c r="Y72" s="59"/>
      <c r="Z72" s="59"/>
      <c r="AA72" s="59"/>
      <c r="AB72" s="59"/>
    </row>
    <row r="73" spans="4:28" ht="13.5" customHeight="1" x14ac:dyDescent="0.2">
      <c r="D73" s="59"/>
      <c r="E73" s="59"/>
      <c r="F73" s="59"/>
      <c r="G73" s="59"/>
      <c r="H73" s="59"/>
      <c r="I73" s="59"/>
      <c r="J73" s="59"/>
      <c r="K73" s="59"/>
      <c r="L73" s="59"/>
      <c r="M73" s="59"/>
      <c r="N73" s="59"/>
      <c r="O73" s="59"/>
      <c r="P73" s="59"/>
      <c r="Q73" s="59"/>
      <c r="R73" s="59"/>
      <c r="S73" s="59"/>
      <c r="T73" s="59"/>
      <c r="U73" s="59"/>
      <c r="V73" s="59"/>
      <c r="W73" s="59"/>
      <c r="X73" s="59"/>
      <c r="Y73" s="59"/>
      <c r="Z73" s="59"/>
      <c r="AA73" s="59"/>
      <c r="AB73" s="59"/>
    </row>
    <row r="74" spans="4:28" ht="13.5" customHeight="1" x14ac:dyDescent="0.2">
      <c r="D74" s="59"/>
      <c r="E74" s="59"/>
      <c r="F74" s="59"/>
      <c r="G74" s="59"/>
      <c r="H74" s="59"/>
      <c r="I74" s="59"/>
      <c r="J74" s="59"/>
      <c r="K74" s="59"/>
      <c r="L74" s="59"/>
      <c r="M74" s="59"/>
      <c r="N74" s="59"/>
      <c r="O74" s="59"/>
      <c r="P74" s="59"/>
      <c r="Q74" s="59"/>
      <c r="R74" s="59"/>
      <c r="S74" s="59"/>
      <c r="T74" s="59"/>
      <c r="U74" s="59"/>
      <c r="V74" s="59"/>
      <c r="W74" s="59"/>
      <c r="X74" s="59"/>
      <c r="Y74" s="59"/>
      <c r="Z74" s="59"/>
      <c r="AA74" s="59"/>
      <c r="AB74" s="59"/>
    </row>
    <row r="75" spans="4:28" ht="13.5" customHeight="1" x14ac:dyDescent="0.2">
      <c r="D75" s="59"/>
      <c r="E75" s="59"/>
      <c r="F75" s="59"/>
      <c r="G75" s="59"/>
      <c r="H75" s="59"/>
      <c r="I75" s="59"/>
      <c r="J75" s="59"/>
      <c r="K75" s="59"/>
      <c r="L75" s="59"/>
      <c r="M75" s="59"/>
      <c r="N75" s="59"/>
      <c r="O75" s="59"/>
      <c r="P75" s="59"/>
      <c r="Q75" s="59"/>
      <c r="R75" s="59"/>
      <c r="S75" s="59"/>
      <c r="T75" s="59"/>
      <c r="U75" s="59"/>
      <c r="V75" s="59"/>
      <c r="W75" s="59"/>
      <c r="X75" s="59"/>
      <c r="Y75" s="59"/>
      <c r="Z75" s="59"/>
      <c r="AA75" s="59"/>
      <c r="AB75" s="59"/>
    </row>
    <row r="76" spans="4:28" ht="13.5" customHeight="1" x14ac:dyDescent="0.2">
      <c r="D76" s="59"/>
      <c r="E76" s="59"/>
      <c r="F76" s="59"/>
      <c r="G76" s="59"/>
      <c r="H76" s="59"/>
      <c r="I76" s="59"/>
      <c r="J76" s="59"/>
      <c r="K76" s="59"/>
      <c r="L76" s="59"/>
      <c r="M76" s="59"/>
      <c r="N76" s="59"/>
      <c r="O76" s="59"/>
      <c r="P76" s="59"/>
      <c r="Q76" s="59"/>
      <c r="R76" s="59"/>
      <c r="S76" s="59"/>
      <c r="T76" s="59"/>
      <c r="U76" s="59"/>
      <c r="V76" s="59"/>
      <c r="W76" s="59"/>
      <c r="X76" s="59"/>
      <c r="Y76" s="59"/>
      <c r="Z76" s="59"/>
      <c r="AA76" s="59"/>
      <c r="AB76" s="59"/>
    </row>
    <row r="77" spans="4:28" ht="13.5" customHeight="1" x14ac:dyDescent="0.2">
      <c r="D77" s="59"/>
      <c r="E77" s="59"/>
      <c r="F77" s="59"/>
      <c r="G77" s="59"/>
      <c r="H77" s="59"/>
      <c r="I77" s="59"/>
      <c r="J77" s="59"/>
      <c r="K77" s="59"/>
      <c r="L77" s="59"/>
      <c r="M77" s="59"/>
      <c r="N77" s="59"/>
      <c r="O77" s="59"/>
      <c r="P77" s="59"/>
      <c r="Q77" s="59"/>
      <c r="R77" s="59"/>
      <c r="S77" s="59"/>
      <c r="T77" s="59"/>
      <c r="U77" s="59"/>
      <c r="V77" s="59"/>
      <c r="W77" s="59"/>
      <c r="X77" s="59"/>
      <c r="Y77" s="59"/>
      <c r="Z77" s="59"/>
      <c r="AA77" s="59"/>
      <c r="AB77" s="59"/>
    </row>
    <row r="78" spans="4:28" ht="13.5" customHeight="1" x14ac:dyDescent="0.2">
      <c r="D78" s="59"/>
      <c r="E78" s="59"/>
      <c r="F78" s="59"/>
      <c r="G78" s="59"/>
      <c r="H78" s="59"/>
      <c r="I78" s="59"/>
      <c r="J78" s="59"/>
      <c r="K78" s="59"/>
      <c r="L78" s="59"/>
      <c r="M78" s="59"/>
      <c r="N78" s="59"/>
      <c r="O78" s="59"/>
      <c r="P78" s="59"/>
      <c r="Q78" s="59"/>
      <c r="R78" s="59"/>
      <c r="S78" s="59"/>
      <c r="T78" s="59"/>
      <c r="U78" s="59"/>
      <c r="V78" s="59"/>
      <c r="W78" s="59"/>
      <c r="X78" s="59"/>
      <c r="Y78" s="59"/>
      <c r="Z78" s="59"/>
      <c r="AA78" s="59"/>
      <c r="AB78" s="59"/>
    </row>
    <row r="79" spans="4:28" ht="13.5" customHeight="1" x14ac:dyDescent="0.2">
      <c r="D79" s="59"/>
      <c r="E79" s="59"/>
      <c r="F79" s="59"/>
      <c r="G79" s="59"/>
      <c r="H79" s="59"/>
      <c r="I79" s="59"/>
      <c r="J79" s="59"/>
      <c r="K79" s="59"/>
      <c r="L79" s="59"/>
      <c r="M79" s="59"/>
      <c r="N79" s="59"/>
      <c r="O79" s="59"/>
      <c r="P79" s="59"/>
      <c r="Q79" s="59"/>
      <c r="R79" s="59"/>
      <c r="S79" s="59"/>
      <c r="T79" s="59"/>
      <c r="U79" s="59"/>
      <c r="V79" s="59"/>
      <c r="W79" s="59"/>
      <c r="X79" s="59"/>
      <c r="Y79" s="59"/>
      <c r="Z79" s="59"/>
      <c r="AA79" s="59"/>
      <c r="AB79" s="59"/>
    </row>
    <row r="80" spans="4:28" ht="13.5" customHeight="1" x14ac:dyDescent="0.2">
      <c r="D80" s="59"/>
      <c r="E80" s="59"/>
      <c r="F80" s="59"/>
      <c r="G80" s="59"/>
      <c r="H80" s="59"/>
      <c r="I80" s="59"/>
      <c r="J80" s="59"/>
      <c r="K80" s="59"/>
      <c r="L80" s="59"/>
      <c r="M80" s="59"/>
      <c r="N80" s="59"/>
      <c r="O80" s="59"/>
      <c r="P80" s="59"/>
      <c r="Q80" s="59"/>
      <c r="R80" s="59"/>
      <c r="S80" s="59"/>
      <c r="T80" s="59"/>
      <c r="U80" s="59"/>
      <c r="V80" s="59"/>
      <c r="W80" s="59"/>
      <c r="X80" s="59"/>
      <c r="Y80" s="59"/>
      <c r="Z80" s="59"/>
      <c r="AA80" s="59"/>
      <c r="AB80" s="59"/>
    </row>
    <row r="81" spans="4:28" ht="13.5" customHeight="1" x14ac:dyDescent="0.2">
      <c r="D81" s="59"/>
      <c r="E81" s="59"/>
      <c r="F81" s="59"/>
      <c r="G81" s="59"/>
      <c r="H81" s="59"/>
      <c r="I81" s="59"/>
      <c r="J81" s="59"/>
      <c r="K81" s="59"/>
      <c r="L81" s="59"/>
      <c r="M81" s="59"/>
      <c r="N81" s="59"/>
      <c r="O81" s="59"/>
      <c r="P81" s="59"/>
      <c r="Q81" s="59"/>
      <c r="R81" s="59"/>
      <c r="S81" s="59"/>
      <c r="T81" s="59"/>
      <c r="U81" s="59"/>
      <c r="V81" s="59"/>
      <c r="W81" s="59"/>
      <c r="X81" s="59"/>
      <c r="Y81" s="59"/>
      <c r="Z81" s="59"/>
      <c r="AA81" s="59"/>
      <c r="AB81" s="59"/>
    </row>
    <row r="82" spans="4:28" ht="13.5" customHeight="1" x14ac:dyDescent="0.2">
      <c r="D82" s="59"/>
      <c r="E82" s="59"/>
      <c r="F82" s="59"/>
      <c r="G82" s="59"/>
      <c r="H82" s="59"/>
      <c r="I82" s="59"/>
      <c r="J82" s="59"/>
      <c r="K82" s="59"/>
      <c r="L82" s="59"/>
      <c r="M82" s="59"/>
      <c r="N82" s="59"/>
      <c r="O82" s="59"/>
      <c r="P82" s="59"/>
      <c r="Q82" s="59"/>
      <c r="R82" s="59"/>
      <c r="S82" s="59"/>
      <c r="T82" s="59"/>
      <c r="U82" s="59"/>
      <c r="V82" s="59"/>
      <c r="W82" s="59"/>
      <c r="X82" s="59"/>
      <c r="Y82" s="59"/>
      <c r="Z82" s="59"/>
      <c r="AA82" s="59"/>
      <c r="AB82" s="59"/>
    </row>
    <row r="83" spans="4:28" ht="13.5" customHeight="1" x14ac:dyDescent="0.2">
      <c r="D83" s="59"/>
      <c r="E83" s="59"/>
      <c r="F83" s="59"/>
      <c r="G83" s="59"/>
      <c r="H83" s="59"/>
      <c r="I83" s="59"/>
      <c r="J83" s="59"/>
      <c r="K83" s="59"/>
      <c r="L83" s="59"/>
      <c r="M83" s="59"/>
      <c r="N83" s="59"/>
      <c r="O83" s="59"/>
      <c r="P83" s="59"/>
      <c r="Q83" s="59"/>
      <c r="R83" s="59"/>
      <c r="S83" s="59"/>
      <c r="T83" s="59"/>
      <c r="U83" s="59"/>
      <c r="V83" s="59"/>
      <c r="W83" s="59"/>
      <c r="X83" s="59"/>
      <c r="Y83" s="59"/>
      <c r="Z83" s="59"/>
      <c r="AA83" s="59"/>
      <c r="AB83" s="59"/>
    </row>
    <row r="84" spans="4:28" ht="13.5" customHeight="1" x14ac:dyDescent="0.2">
      <c r="D84" s="59"/>
      <c r="E84" s="59"/>
      <c r="F84" s="59"/>
      <c r="G84" s="59"/>
      <c r="H84" s="59"/>
      <c r="I84" s="59"/>
      <c r="J84" s="59"/>
      <c r="K84" s="59"/>
      <c r="L84" s="59"/>
      <c r="M84" s="59"/>
      <c r="N84" s="59"/>
      <c r="O84" s="59"/>
      <c r="P84" s="59"/>
      <c r="Q84" s="59"/>
      <c r="R84" s="59"/>
      <c r="S84" s="59"/>
      <c r="T84" s="59"/>
      <c r="U84" s="59"/>
      <c r="V84" s="59"/>
      <c r="W84" s="59"/>
      <c r="X84" s="59"/>
      <c r="Y84" s="59"/>
      <c r="Z84" s="59"/>
      <c r="AA84" s="59"/>
      <c r="AB84" s="59"/>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71"/>
  <sheetViews>
    <sheetView view="pageBreakPreview" zoomScaleNormal="80" zoomScaleSheetLayoutView="100" workbookViewId="0">
      <selection activeCell="T4" sqref="T4:U4"/>
    </sheetView>
  </sheetViews>
  <sheetFormatPr baseColWidth="10" defaultColWidth="10" defaultRowHeight="12.75" x14ac:dyDescent="0.2"/>
  <cols>
    <col min="1" max="1" width="3.5" style="1" customWidth="1"/>
    <col min="2" max="2" width="13.75" style="1" customWidth="1"/>
    <col min="3" max="3" width="7.2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10.25" style="1" customWidth="1"/>
    <col min="11" max="11" width="9.5" style="1" customWidth="1"/>
    <col min="12" max="12" width="7.75" style="1" customWidth="1"/>
    <col min="13" max="13" width="6.125" style="1" customWidth="1"/>
    <col min="14" max="14" width="8.25" style="1" customWidth="1"/>
    <col min="15" max="15" width="12.75" style="1" customWidth="1"/>
    <col min="16" max="16" width="13" style="1" customWidth="1"/>
    <col min="17" max="17" width="12.125" style="1" customWidth="1"/>
    <col min="18" max="18" width="9" style="1" customWidth="1"/>
    <col min="19" max="19" width="13.875"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6" t="s">
        <v>0</v>
      </c>
      <c r="C1" s="96"/>
      <c r="D1" s="96"/>
      <c r="E1" s="96"/>
      <c r="F1" s="96"/>
      <c r="G1" s="96"/>
      <c r="H1" s="96"/>
      <c r="I1" s="96"/>
      <c r="J1" s="96"/>
      <c r="K1" s="96"/>
      <c r="L1" s="9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8</v>
      </c>
      <c r="D4" s="97" t="s">
        <v>9</v>
      </c>
      <c r="E4" s="97"/>
      <c r="F4" s="97"/>
      <c r="G4" s="97"/>
      <c r="H4" s="97"/>
      <c r="I4" s="14"/>
      <c r="J4" s="15" t="s">
        <v>10</v>
      </c>
      <c r="K4" s="16" t="s">
        <v>11</v>
      </c>
      <c r="L4" s="98" t="s">
        <v>12</v>
      </c>
      <c r="M4" s="98"/>
      <c r="N4" s="98"/>
      <c r="O4" s="98"/>
      <c r="P4" s="15" t="s">
        <v>13</v>
      </c>
      <c r="Q4" s="98" t="s">
        <v>14</v>
      </c>
      <c r="R4" s="98"/>
      <c r="S4" s="15" t="s">
        <v>15</v>
      </c>
      <c r="T4" s="98"/>
      <c r="U4" s="99"/>
    </row>
    <row r="5" spans="1:34" ht="15.75" customHeight="1" x14ac:dyDescent="0.2">
      <c r="B5" s="100" t="s">
        <v>16</v>
      </c>
      <c r="C5" s="101"/>
      <c r="D5" s="101"/>
      <c r="E5" s="101"/>
      <c r="F5" s="101"/>
      <c r="G5" s="101"/>
      <c r="H5" s="101"/>
      <c r="I5" s="101"/>
      <c r="J5" s="101"/>
      <c r="K5" s="101"/>
      <c r="L5" s="101"/>
      <c r="M5" s="101"/>
      <c r="N5" s="101"/>
      <c r="O5" s="101"/>
      <c r="P5" s="101"/>
      <c r="Q5" s="101"/>
      <c r="R5" s="101"/>
      <c r="S5" s="101"/>
      <c r="T5" s="101"/>
      <c r="U5" s="102"/>
    </row>
    <row r="6" spans="1:34" ht="42.75" customHeight="1" thickBot="1" x14ac:dyDescent="0.25">
      <c r="B6" s="17" t="s">
        <v>17</v>
      </c>
      <c r="C6" s="76" t="s">
        <v>18</v>
      </c>
      <c r="D6" s="76"/>
      <c r="E6" s="76"/>
      <c r="F6" s="76"/>
      <c r="G6" s="76"/>
      <c r="H6" s="18"/>
      <c r="I6" s="18"/>
      <c r="J6" s="18" t="s">
        <v>19</v>
      </c>
      <c r="K6" s="76" t="s">
        <v>20</v>
      </c>
      <c r="L6" s="76"/>
      <c r="M6" s="76"/>
      <c r="N6" s="19"/>
      <c r="O6" s="20" t="s">
        <v>21</v>
      </c>
      <c r="P6" s="76" t="s">
        <v>22</v>
      </c>
      <c r="Q6" s="76"/>
      <c r="R6" s="21"/>
      <c r="S6" s="20" t="s">
        <v>23</v>
      </c>
      <c r="T6" s="76" t="s">
        <v>24</v>
      </c>
      <c r="U6" s="7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78" t="s">
        <v>26</v>
      </c>
      <c r="C8" s="81" t="s">
        <v>27</v>
      </c>
      <c r="D8" s="81"/>
      <c r="E8" s="81"/>
      <c r="F8" s="81"/>
      <c r="G8" s="81"/>
      <c r="H8" s="82"/>
      <c r="I8" s="87" t="s">
        <v>28</v>
      </c>
      <c r="J8" s="88"/>
      <c r="K8" s="88"/>
      <c r="L8" s="88"/>
      <c r="M8" s="88"/>
      <c r="N8" s="88"/>
      <c r="O8" s="88"/>
      <c r="P8" s="88"/>
      <c r="Q8" s="88"/>
      <c r="R8" s="88"/>
      <c r="S8" s="89"/>
      <c r="T8" s="90" t="s">
        <v>29</v>
      </c>
      <c r="U8" s="91"/>
    </row>
    <row r="9" spans="1:34" ht="19.5" customHeight="1" x14ac:dyDescent="0.2">
      <c r="B9" s="79"/>
      <c r="C9" s="83"/>
      <c r="D9" s="83"/>
      <c r="E9" s="83"/>
      <c r="F9" s="83"/>
      <c r="G9" s="83"/>
      <c r="H9" s="84"/>
      <c r="I9" s="92" t="s">
        <v>30</v>
      </c>
      <c r="J9" s="93"/>
      <c r="K9" s="93"/>
      <c r="L9" s="93" t="s">
        <v>31</v>
      </c>
      <c r="M9" s="93"/>
      <c r="N9" s="93"/>
      <c r="O9" s="93"/>
      <c r="P9" s="93" t="s">
        <v>32</v>
      </c>
      <c r="Q9" s="93" t="s">
        <v>33</v>
      </c>
      <c r="R9" s="103" t="s">
        <v>34</v>
      </c>
      <c r="S9" s="104"/>
      <c r="T9" s="93" t="s">
        <v>35</v>
      </c>
      <c r="U9" s="105" t="s">
        <v>36</v>
      </c>
    </row>
    <row r="10" spans="1:34" ht="26.25" customHeight="1" thickBot="1" x14ac:dyDescent="0.25">
      <c r="B10" s="80"/>
      <c r="C10" s="85"/>
      <c r="D10" s="85"/>
      <c r="E10" s="85"/>
      <c r="F10" s="85"/>
      <c r="G10" s="85"/>
      <c r="H10" s="86"/>
      <c r="I10" s="94"/>
      <c r="J10" s="95"/>
      <c r="K10" s="95"/>
      <c r="L10" s="95"/>
      <c r="M10" s="95"/>
      <c r="N10" s="95"/>
      <c r="O10" s="95"/>
      <c r="P10" s="95"/>
      <c r="Q10" s="95"/>
      <c r="R10" s="23" t="s">
        <v>37</v>
      </c>
      <c r="S10" s="24" t="s">
        <v>38</v>
      </c>
      <c r="T10" s="95"/>
      <c r="U10" s="106"/>
    </row>
    <row r="11" spans="1:34" ht="75" customHeight="1" thickTop="1" x14ac:dyDescent="0.2">
      <c r="A11" s="25"/>
      <c r="B11" s="26" t="s">
        <v>39</v>
      </c>
      <c r="C11" s="75" t="s">
        <v>40</v>
      </c>
      <c r="D11" s="75"/>
      <c r="E11" s="75"/>
      <c r="F11" s="75"/>
      <c r="G11" s="75"/>
      <c r="H11" s="75"/>
      <c r="I11" s="75" t="s">
        <v>41</v>
      </c>
      <c r="J11" s="75"/>
      <c r="K11" s="75"/>
      <c r="L11" s="75" t="s">
        <v>42</v>
      </c>
      <c r="M11" s="75"/>
      <c r="N11" s="75"/>
      <c r="O11" s="75"/>
      <c r="P11" s="27" t="s">
        <v>43</v>
      </c>
      <c r="Q11" s="27" t="s">
        <v>44</v>
      </c>
      <c r="R11" s="27">
        <v>3.8</v>
      </c>
      <c r="S11" s="27">
        <v>3.8</v>
      </c>
      <c r="T11" s="27">
        <v>0</v>
      </c>
      <c r="U11" s="28">
        <f t="shared" ref="U11:U37" si="0">IF(ISERR(T11/S11*100),"N/A",T11/S11*100)</f>
        <v>0</v>
      </c>
    </row>
    <row r="12" spans="1:34" ht="75" customHeight="1" thickBot="1" x14ac:dyDescent="0.25">
      <c r="A12" s="25"/>
      <c r="B12" s="29" t="s">
        <v>45</v>
      </c>
      <c r="C12" s="73" t="s">
        <v>45</v>
      </c>
      <c r="D12" s="73"/>
      <c r="E12" s="73"/>
      <c r="F12" s="73"/>
      <c r="G12" s="73"/>
      <c r="H12" s="73"/>
      <c r="I12" s="73" t="s">
        <v>46</v>
      </c>
      <c r="J12" s="73"/>
      <c r="K12" s="73"/>
      <c r="L12" s="73" t="s">
        <v>47</v>
      </c>
      <c r="M12" s="73"/>
      <c r="N12" s="73"/>
      <c r="O12" s="73"/>
      <c r="P12" s="30" t="s">
        <v>43</v>
      </c>
      <c r="Q12" s="30" t="s">
        <v>44</v>
      </c>
      <c r="R12" s="30">
        <v>1.26</v>
      </c>
      <c r="S12" s="30">
        <v>1.26</v>
      </c>
      <c r="T12" s="30">
        <v>0</v>
      </c>
      <c r="U12" s="31">
        <f t="shared" si="0"/>
        <v>0</v>
      </c>
    </row>
    <row r="13" spans="1:34" ht="102.75" customHeight="1" thickTop="1" x14ac:dyDescent="0.2">
      <c r="A13" s="25"/>
      <c r="B13" s="26" t="s">
        <v>48</v>
      </c>
      <c r="C13" s="75" t="s">
        <v>49</v>
      </c>
      <c r="D13" s="75"/>
      <c r="E13" s="75"/>
      <c r="F13" s="75"/>
      <c r="G13" s="75"/>
      <c r="H13" s="75"/>
      <c r="I13" s="75" t="s">
        <v>50</v>
      </c>
      <c r="J13" s="75"/>
      <c r="K13" s="75"/>
      <c r="L13" s="75" t="s">
        <v>51</v>
      </c>
      <c r="M13" s="75"/>
      <c r="N13" s="75"/>
      <c r="O13" s="75"/>
      <c r="P13" s="27" t="s">
        <v>43</v>
      </c>
      <c r="Q13" s="27" t="s">
        <v>44</v>
      </c>
      <c r="R13" s="27">
        <v>16.600000000000001</v>
      </c>
      <c r="S13" s="27">
        <v>16.600000000000001</v>
      </c>
      <c r="T13" s="27">
        <v>0</v>
      </c>
      <c r="U13" s="28">
        <f t="shared" si="0"/>
        <v>0</v>
      </c>
    </row>
    <row r="14" spans="1:34" ht="75" customHeight="1" thickBot="1" x14ac:dyDescent="0.25">
      <c r="A14" s="25"/>
      <c r="B14" s="29" t="s">
        <v>45</v>
      </c>
      <c r="C14" s="73" t="s">
        <v>45</v>
      </c>
      <c r="D14" s="73"/>
      <c r="E14" s="73"/>
      <c r="F14" s="73"/>
      <c r="G14" s="73"/>
      <c r="H14" s="73"/>
      <c r="I14" s="73" t="s">
        <v>52</v>
      </c>
      <c r="J14" s="73"/>
      <c r="K14" s="73"/>
      <c r="L14" s="73" t="s">
        <v>53</v>
      </c>
      <c r="M14" s="73"/>
      <c r="N14" s="73"/>
      <c r="O14" s="73"/>
      <c r="P14" s="30" t="s">
        <v>43</v>
      </c>
      <c r="Q14" s="30" t="s">
        <v>44</v>
      </c>
      <c r="R14" s="30">
        <v>21</v>
      </c>
      <c r="S14" s="30">
        <v>21</v>
      </c>
      <c r="T14" s="30">
        <v>0</v>
      </c>
      <c r="U14" s="31">
        <f t="shared" si="0"/>
        <v>0</v>
      </c>
    </row>
    <row r="15" spans="1:34" ht="75" customHeight="1" thickTop="1" x14ac:dyDescent="0.2">
      <c r="A15" s="25"/>
      <c r="B15" s="26" t="s">
        <v>54</v>
      </c>
      <c r="C15" s="75" t="s">
        <v>55</v>
      </c>
      <c r="D15" s="75"/>
      <c r="E15" s="75"/>
      <c r="F15" s="75"/>
      <c r="G15" s="75"/>
      <c r="H15" s="75"/>
      <c r="I15" s="75" t="s">
        <v>56</v>
      </c>
      <c r="J15" s="75"/>
      <c r="K15" s="75"/>
      <c r="L15" s="75" t="s">
        <v>57</v>
      </c>
      <c r="M15" s="75"/>
      <c r="N15" s="75"/>
      <c r="O15" s="75"/>
      <c r="P15" s="27" t="s">
        <v>43</v>
      </c>
      <c r="Q15" s="27" t="s">
        <v>58</v>
      </c>
      <c r="R15" s="27">
        <v>90</v>
      </c>
      <c r="S15" s="27">
        <v>90</v>
      </c>
      <c r="T15" s="27">
        <v>92</v>
      </c>
      <c r="U15" s="28">
        <f t="shared" si="0"/>
        <v>102.22222222222221</v>
      </c>
    </row>
    <row r="16" spans="1:34" ht="89.25" customHeight="1" x14ac:dyDescent="0.2">
      <c r="A16" s="25"/>
      <c r="B16" s="29" t="s">
        <v>45</v>
      </c>
      <c r="C16" s="73" t="s">
        <v>59</v>
      </c>
      <c r="D16" s="73"/>
      <c r="E16" s="73"/>
      <c r="F16" s="73"/>
      <c r="G16" s="73"/>
      <c r="H16" s="73"/>
      <c r="I16" s="73" t="s">
        <v>60</v>
      </c>
      <c r="J16" s="73"/>
      <c r="K16" s="73"/>
      <c r="L16" s="73" t="s">
        <v>61</v>
      </c>
      <c r="M16" s="73"/>
      <c r="N16" s="73"/>
      <c r="O16" s="73"/>
      <c r="P16" s="30" t="s">
        <v>43</v>
      </c>
      <c r="Q16" s="30" t="s">
        <v>62</v>
      </c>
      <c r="R16" s="30">
        <v>52</v>
      </c>
      <c r="S16" s="30">
        <v>52</v>
      </c>
      <c r="T16" s="30">
        <v>0</v>
      </c>
      <c r="U16" s="31">
        <f t="shared" si="0"/>
        <v>0</v>
      </c>
    </row>
    <row r="17" spans="1:21" ht="90.75" customHeight="1" thickBot="1" x14ac:dyDescent="0.25">
      <c r="A17" s="25"/>
      <c r="B17" s="29" t="s">
        <v>45</v>
      </c>
      <c r="C17" s="73" t="s">
        <v>45</v>
      </c>
      <c r="D17" s="73"/>
      <c r="E17" s="73"/>
      <c r="F17" s="73"/>
      <c r="G17" s="73"/>
      <c r="H17" s="73"/>
      <c r="I17" s="73" t="s">
        <v>63</v>
      </c>
      <c r="J17" s="73"/>
      <c r="K17" s="73"/>
      <c r="L17" s="73" t="s">
        <v>64</v>
      </c>
      <c r="M17" s="73"/>
      <c r="N17" s="73"/>
      <c r="O17" s="73"/>
      <c r="P17" s="30" t="s">
        <v>43</v>
      </c>
      <c r="Q17" s="30" t="s">
        <v>62</v>
      </c>
      <c r="R17" s="30">
        <v>3</v>
      </c>
      <c r="S17" s="30">
        <v>3</v>
      </c>
      <c r="T17" s="30">
        <v>1.4</v>
      </c>
      <c r="U17" s="31">
        <f t="shared" si="0"/>
        <v>46.666666666666664</v>
      </c>
    </row>
    <row r="18" spans="1:21" ht="75" customHeight="1" thickTop="1" x14ac:dyDescent="0.2">
      <c r="A18" s="25"/>
      <c r="B18" s="26" t="s">
        <v>65</v>
      </c>
      <c r="C18" s="75" t="s">
        <v>66</v>
      </c>
      <c r="D18" s="75"/>
      <c r="E18" s="75"/>
      <c r="F18" s="75"/>
      <c r="G18" s="75"/>
      <c r="H18" s="75"/>
      <c r="I18" s="75" t="s">
        <v>67</v>
      </c>
      <c r="J18" s="75"/>
      <c r="K18" s="75"/>
      <c r="L18" s="75" t="s">
        <v>68</v>
      </c>
      <c r="M18" s="75"/>
      <c r="N18" s="75"/>
      <c r="O18" s="75"/>
      <c r="P18" s="27" t="s">
        <v>69</v>
      </c>
      <c r="Q18" s="27" t="s">
        <v>70</v>
      </c>
      <c r="R18" s="32">
        <v>33</v>
      </c>
      <c r="S18" s="32">
        <v>33</v>
      </c>
      <c r="T18" s="32">
        <v>49</v>
      </c>
      <c r="U18" s="28">
        <f t="shared" si="0"/>
        <v>148.4848484848485</v>
      </c>
    </row>
    <row r="19" spans="1:21" ht="75" customHeight="1" x14ac:dyDescent="0.2">
      <c r="A19" s="25"/>
      <c r="B19" s="29" t="s">
        <v>45</v>
      </c>
      <c r="C19" s="73" t="s">
        <v>45</v>
      </c>
      <c r="D19" s="73"/>
      <c r="E19" s="73"/>
      <c r="F19" s="73"/>
      <c r="G19" s="73"/>
      <c r="H19" s="73"/>
      <c r="I19" s="73" t="s">
        <v>71</v>
      </c>
      <c r="J19" s="73"/>
      <c r="K19" s="73"/>
      <c r="L19" s="73" t="s">
        <v>72</v>
      </c>
      <c r="M19" s="73"/>
      <c r="N19" s="73"/>
      <c r="O19" s="73"/>
      <c r="P19" s="30" t="s">
        <v>73</v>
      </c>
      <c r="Q19" s="30" t="s">
        <v>70</v>
      </c>
      <c r="R19" s="33">
        <v>46</v>
      </c>
      <c r="S19" s="33">
        <v>46</v>
      </c>
      <c r="T19" s="33">
        <v>40</v>
      </c>
      <c r="U19" s="31">
        <f t="shared" si="0"/>
        <v>86.956521739130437</v>
      </c>
    </row>
    <row r="20" spans="1:21" ht="75" customHeight="1" x14ac:dyDescent="0.2">
      <c r="A20" s="25"/>
      <c r="B20" s="29" t="s">
        <v>45</v>
      </c>
      <c r="C20" s="73" t="s">
        <v>45</v>
      </c>
      <c r="D20" s="73"/>
      <c r="E20" s="73"/>
      <c r="F20" s="73"/>
      <c r="G20" s="73"/>
      <c r="H20" s="73"/>
      <c r="I20" s="73" t="s">
        <v>74</v>
      </c>
      <c r="J20" s="73"/>
      <c r="K20" s="73"/>
      <c r="L20" s="73" t="s">
        <v>75</v>
      </c>
      <c r="M20" s="73"/>
      <c r="N20" s="73"/>
      <c r="O20" s="73"/>
      <c r="P20" s="30" t="s">
        <v>76</v>
      </c>
      <c r="Q20" s="30" t="s">
        <v>77</v>
      </c>
      <c r="R20" s="33">
        <v>5500</v>
      </c>
      <c r="S20" s="33">
        <v>5500</v>
      </c>
      <c r="T20" s="33">
        <v>4929</v>
      </c>
      <c r="U20" s="31">
        <f t="shared" si="0"/>
        <v>89.618181818181824</v>
      </c>
    </row>
    <row r="21" spans="1:21" ht="75" customHeight="1" x14ac:dyDescent="0.2">
      <c r="A21" s="25"/>
      <c r="B21" s="29" t="s">
        <v>45</v>
      </c>
      <c r="C21" s="73" t="s">
        <v>45</v>
      </c>
      <c r="D21" s="73"/>
      <c r="E21" s="73"/>
      <c r="F21" s="73"/>
      <c r="G21" s="73"/>
      <c r="H21" s="73"/>
      <c r="I21" s="73" t="s">
        <v>78</v>
      </c>
      <c r="J21" s="73"/>
      <c r="K21" s="73"/>
      <c r="L21" s="73" t="s">
        <v>79</v>
      </c>
      <c r="M21" s="73"/>
      <c r="N21" s="73"/>
      <c r="O21" s="73"/>
      <c r="P21" s="30" t="s">
        <v>80</v>
      </c>
      <c r="Q21" s="30" t="s">
        <v>62</v>
      </c>
      <c r="R21" s="33">
        <v>41</v>
      </c>
      <c r="S21" s="33">
        <v>41</v>
      </c>
      <c r="T21" s="33">
        <v>37</v>
      </c>
      <c r="U21" s="31">
        <f t="shared" si="0"/>
        <v>90.243902439024396</v>
      </c>
    </row>
    <row r="22" spans="1:21" ht="75" customHeight="1" x14ac:dyDescent="0.2">
      <c r="A22" s="25"/>
      <c r="B22" s="29" t="s">
        <v>45</v>
      </c>
      <c r="C22" s="73" t="s">
        <v>45</v>
      </c>
      <c r="D22" s="73"/>
      <c r="E22" s="73"/>
      <c r="F22" s="73"/>
      <c r="G22" s="73"/>
      <c r="H22" s="73"/>
      <c r="I22" s="73" t="s">
        <v>81</v>
      </c>
      <c r="J22" s="73"/>
      <c r="K22" s="73"/>
      <c r="L22" s="73" t="s">
        <v>82</v>
      </c>
      <c r="M22" s="73"/>
      <c r="N22" s="73"/>
      <c r="O22" s="73"/>
      <c r="P22" s="30" t="s">
        <v>83</v>
      </c>
      <c r="Q22" s="30" t="s">
        <v>84</v>
      </c>
      <c r="R22" s="33">
        <v>500</v>
      </c>
      <c r="S22" s="33">
        <v>500</v>
      </c>
      <c r="T22" s="33">
        <v>425</v>
      </c>
      <c r="U22" s="31">
        <f t="shared" si="0"/>
        <v>85</v>
      </c>
    </row>
    <row r="23" spans="1:21" ht="75" customHeight="1" x14ac:dyDescent="0.2">
      <c r="A23" s="25"/>
      <c r="B23" s="29" t="s">
        <v>45</v>
      </c>
      <c r="C23" s="73" t="s">
        <v>45</v>
      </c>
      <c r="D23" s="73"/>
      <c r="E23" s="73"/>
      <c r="F23" s="73"/>
      <c r="G23" s="73"/>
      <c r="H23" s="73"/>
      <c r="I23" s="73" t="s">
        <v>85</v>
      </c>
      <c r="J23" s="73"/>
      <c r="K23" s="73"/>
      <c r="L23" s="73" t="s">
        <v>86</v>
      </c>
      <c r="M23" s="73"/>
      <c r="N23" s="73"/>
      <c r="O23" s="73"/>
      <c r="P23" s="30" t="s">
        <v>87</v>
      </c>
      <c r="Q23" s="30" t="s">
        <v>88</v>
      </c>
      <c r="R23" s="33">
        <v>800</v>
      </c>
      <c r="S23" s="33">
        <v>800</v>
      </c>
      <c r="T23" s="33">
        <v>1187</v>
      </c>
      <c r="U23" s="31">
        <f t="shared" si="0"/>
        <v>148.375</v>
      </c>
    </row>
    <row r="24" spans="1:21" ht="75" customHeight="1" x14ac:dyDescent="0.2">
      <c r="A24" s="25"/>
      <c r="B24" s="29" t="s">
        <v>45</v>
      </c>
      <c r="C24" s="73" t="s">
        <v>89</v>
      </c>
      <c r="D24" s="73"/>
      <c r="E24" s="73"/>
      <c r="F24" s="73"/>
      <c r="G24" s="73"/>
      <c r="H24" s="73"/>
      <c r="I24" s="73" t="s">
        <v>90</v>
      </c>
      <c r="J24" s="73"/>
      <c r="K24" s="73"/>
      <c r="L24" s="73" t="s">
        <v>91</v>
      </c>
      <c r="M24" s="73"/>
      <c r="N24" s="73"/>
      <c r="O24" s="73"/>
      <c r="P24" s="30" t="s">
        <v>73</v>
      </c>
      <c r="Q24" s="30" t="s">
        <v>84</v>
      </c>
      <c r="R24" s="33">
        <v>2.2999999999999998</v>
      </c>
      <c r="S24" s="33">
        <v>2.2999999999999998</v>
      </c>
      <c r="T24" s="55">
        <v>0.5</v>
      </c>
      <c r="U24" s="31">
        <f t="shared" si="0"/>
        <v>21.739130434782609</v>
      </c>
    </row>
    <row r="25" spans="1:21" ht="75" customHeight="1" x14ac:dyDescent="0.2">
      <c r="A25" s="25"/>
      <c r="B25" s="29" t="s">
        <v>45</v>
      </c>
      <c r="C25" s="73" t="s">
        <v>45</v>
      </c>
      <c r="D25" s="73"/>
      <c r="E25" s="73"/>
      <c r="F25" s="73"/>
      <c r="G25" s="73"/>
      <c r="H25" s="73"/>
      <c r="I25" s="73" t="s">
        <v>92</v>
      </c>
      <c r="J25" s="73"/>
      <c r="K25" s="73"/>
      <c r="L25" s="73" t="s">
        <v>93</v>
      </c>
      <c r="M25" s="73"/>
      <c r="N25" s="73"/>
      <c r="O25" s="73"/>
      <c r="P25" s="30" t="s">
        <v>94</v>
      </c>
      <c r="Q25" s="30" t="s">
        <v>77</v>
      </c>
      <c r="R25" s="30">
        <v>16</v>
      </c>
      <c r="S25" s="30">
        <v>16</v>
      </c>
      <c r="T25" s="30">
        <v>21</v>
      </c>
      <c r="U25" s="31">
        <f t="shared" si="0"/>
        <v>131.25</v>
      </c>
    </row>
    <row r="26" spans="1:21" ht="75" customHeight="1" x14ac:dyDescent="0.2">
      <c r="A26" s="25"/>
      <c r="B26" s="29" t="s">
        <v>45</v>
      </c>
      <c r="C26" s="73" t="s">
        <v>45</v>
      </c>
      <c r="D26" s="73"/>
      <c r="E26" s="73"/>
      <c r="F26" s="73"/>
      <c r="G26" s="73"/>
      <c r="H26" s="73"/>
      <c r="I26" s="73" t="s">
        <v>95</v>
      </c>
      <c r="J26" s="73"/>
      <c r="K26" s="73"/>
      <c r="L26" s="73" t="s">
        <v>96</v>
      </c>
      <c r="M26" s="73"/>
      <c r="N26" s="73"/>
      <c r="O26" s="73"/>
      <c r="P26" s="30" t="s">
        <v>94</v>
      </c>
      <c r="Q26" s="30" t="s">
        <v>77</v>
      </c>
      <c r="R26" s="30">
        <v>242</v>
      </c>
      <c r="S26" s="30">
        <v>242</v>
      </c>
      <c r="T26" s="30">
        <v>106</v>
      </c>
      <c r="U26" s="31">
        <f t="shared" si="0"/>
        <v>43.801652892561982</v>
      </c>
    </row>
    <row r="27" spans="1:21" ht="75" customHeight="1" x14ac:dyDescent="0.2">
      <c r="A27" s="25"/>
      <c r="B27" s="29" t="s">
        <v>45</v>
      </c>
      <c r="C27" s="73" t="s">
        <v>45</v>
      </c>
      <c r="D27" s="73"/>
      <c r="E27" s="73"/>
      <c r="F27" s="73"/>
      <c r="G27" s="73"/>
      <c r="H27" s="73"/>
      <c r="I27" s="74" t="s">
        <v>97</v>
      </c>
      <c r="J27" s="73"/>
      <c r="K27" s="73"/>
      <c r="L27" s="73" t="s">
        <v>98</v>
      </c>
      <c r="M27" s="73"/>
      <c r="N27" s="73"/>
      <c r="O27" s="73"/>
      <c r="P27" s="30" t="s">
        <v>94</v>
      </c>
      <c r="Q27" s="30" t="s">
        <v>77</v>
      </c>
      <c r="R27" s="30">
        <v>113</v>
      </c>
      <c r="S27" s="30">
        <v>113</v>
      </c>
      <c r="T27" s="30">
        <v>56</v>
      </c>
      <c r="U27" s="31">
        <f t="shared" si="0"/>
        <v>49.557522123893804</v>
      </c>
    </row>
    <row r="28" spans="1:21" ht="75" customHeight="1" x14ac:dyDescent="0.2">
      <c r="A28" s="25"/>
      <c r="B28" s="29" t="s">
        <v>45</v>
      </c>
      <c r="C28" s="73" t="s">
        <v>45</v>
      </c>
      <c r="D28" s="73"/>
      <c r="E28" s="73"/>
      <c r="F28" s="73"/>
      <c r="G28" s="73"/>
      <c r="H28" s="73"/>
      <c r="I28" s="73" t="s">
        <v>99</v>
      </c>
      <c r="J28" s="73"/>
      <c r="K28" s="73"/>
      <c r="L28" s="73" t="s">
        <v>100</v>
      </c>
      <c r="M28" s="73"/>
      <c r="N28" s="73"/>
      <c r="O28" s="73"/>
      <c r="P28" s="30" t="s">
        <v>94</v>
      </c>
      <c r="Q28" s="30" t="s">
        <v>77</v>
      </c>
      <c r="R28" s="30">
        <v>2400</v>
      </c>
      <c r="S28" s="30">
        <v>2400</v>
      </c>
      <c r="T28" s="30">
        <v>1440</v>
      </c>
      <c r="U28" s="31">
        <f t="shared" si="0"/>
        <v>60</v>
      </c>
    </row>
    <row r="29" spans="1:21" ht="75" customHeight="1" x14ac:dyDescent="0.2">
      <c r="A29" s="25"/>
      <c r="B29" s="29" t="s">
        <v>45</v>
      </c>
      <c r="C29" s="73" t="s">
        <v>45</v>
      </c>
      <c r="D29" s="73"/>
      <c r="E29" s="73"/>
      <c r="F29" s="73"/>
      <c r="G29" s="73"/>
      <c r="H29" s="73"/>
      <c r="I29" s="73" t="s">
        <v>101</v>
      </c>
      <c r="J29" s="73"/>
      <c r="K29" s="73"/>
      <c r="L29" s="73" t="s">
        <v>102</v>
      </c>
      <c r="M29" s="73"/>
      <c r="N29" s="73"/>
      <c r="O29" s="73"/>
      <c r="P29" s="30" t="s">
        <v>43</v>
      </c>
      <c r="Q29" s="30" t="s">
        <v>62</v>
      </c>
      <c r="R29" s="30">
        <v>85</v>
      </c>
      <c r="S29" s="30">
        <v>85</v>
      </c>
      <c r="T29" s="30">
        <v>74</v>
      </c>
      <c r="U29" s="31">
        <f t="shared" si="0"/>
        <v>87.058823529411768</v>
      </c>
    </row>
    <row r="30" spans="1:21" ht="75" customHeight="1" x14ac:dyDescent="0.2">
      <c r="A30" s="25"/>
      <c r="B30" s="29" t="s">
        <v>45</v>
      </c>
      <c r="C30" s="73" t="s">
        <v>45</v>
      </c>
      <c r="D30" s="73"/>
      <c r="E30" s="73"/>
      <c r="F30" s="73"/>
      <c r="G30" s="73"/>
      <c r="H30" s="73"/>
      <c r="I30" s="73" t="s">
        <v>103</v>
      </c>
      <c r="J30" s="73"/>
      <c r="K30" s="73"/>
      <c r="L30" s="73" t="s">
        <v>104</v>
      </c>
      <c r="M30" s="73"/>
      <c r="N30" s="73"/>
      <c r="O30" s="73"/>
      <c r="P30" s="30" t="s">
        <v>94</v>
      </c>
      <c r="Q30" s="30" t="s">
        <v>77</v>
      </c>
      <c r="R30" s="30">
        <v>67</v>
      </c>
      <c r="S30" s="30">
        <v>67</v>
      </c>
      <c r="T30" s="30">
        <v>59</v>
      </c>
      <c r="U30" s="31">
        <f t="shared" si="0"/>
        <v>88.059701492537314</v>
      </c>
    </row>
    <row r="31" spans="1:21" ht="75" customHeight="1" x14ac:dyDescent="0.2">
      <c r="A31" s="25"/>
      <c r="B31" s="29" t="s">
        <v>45</v>
      </c>
      <c r="C31" s="73" t="s">
        <v>105</v>
      </c>
      <c r="D31" s="73"/>
      <c r="E31" s="73"/>
      <c r="F31" s="73"/>
      <c r="G31" s="73"/>
      <c r="H31" s="73"/>
      <c r="I31" s="73" t="s">
        <v>106</v>
      </c>
      <c r="J31" s="73"/>
      <c r="K31" s="73"/>
      <c r="L31" s="73" t="s">
        <v>107</v>
      </c>
      <c r="M31" s="73"/>
      <c r="N31" s="73"/>
      <c r="O31" s="73"/>
      <c r="P31" s="30" t="s">
        <v>43</v>
      </c>
      <c r="Q31" s="30" t="s">
        <v>77</v>
      </c>
      <c r="R31" s="30">
        <v>89</v>
      </c>
      <c r="S31" s="30">
        <v>89</v>
      </c>
      <c r="T31" s="30">
        <v>99.6</v>
      </c>
      <c r="U31" s="31">
        <f t="shared" si="0"/>
        <v>111.91011235955055</v>
      </c>
    </row>
    <row r="32" spans="1:21" ht="75" customHeight="1" x14ac:dyDescent="0.2">
      <c r="A32" s="25"/>
      <c r="B32" s="29" t="s">
        <v>45</v>
      </c>
      <c r="C32" s="73" t="s">
        <v>45</v>
      </c>
      <c r="D32" s="73"/>
      <c r="E32" s="73"/>
      <c r="F32" s="73"/>
      <c r="G32" s="73"/>
      <c r="H32" s="73"/>
      <c r="I32" s="73" t="s">
        <v>108</v>
      </c>
      <c r="J32" s="73"/>
      <c r="K32" s="73"/>
      <c r="L32" s="73" t="s">
        <v>109</v>
      </c>
      <c r="M32" s="73"/>
      <c r="N32" s="73"/>
      <c r="O32" s="73"/>
      <c r="P32" s="30" t="s">
        <v>43</v>
      </c>
      <c r="Q32" s="30" t="s">
        <v>110</v>
      </c>
      <c r="R32" s="30">
        <v>93</v>
      </c>
      <c r="S32" s="30">
        <v>93</v>
      </c>
      <c r="T32" s="30">
        <v>45</v>
      </c>
      <c r="U32" s="31">
        <f t="shared" si="0"/>
        <v>48.387096774193552</v>
      </c>
    </row>
    <row r="33" spans="1:22" ht="75" customHeight="1" x14ac:dyDescent="0.2">
      <c r="A33" s="25"/>
      <c r="B33" s="29" t="s">
        <v>45</v>
      </c>
      <c r="C33" s="73" t="s">
        <v>45</v>
      </c>
      <c r="D33" s="73"/>
      <c r="E33" s="73"/>
      <c r="F33" s="73"/>
      <c r="G33" s="73"/>
      <c r="H33" s="73"/>
      <c r="I33" s="73" t="s">
        <v>111</v>
      </c>
      <c r="J33" s="73"/>
      <c r="K33" s="73"/>
      <c r="L33" s="73" t="s">
        <v>112</v>
      </c>
      <c r="M33" s="73"/>
      <c r="N33" s="73"/>
      <c r="O33" s="73"/>
      <c r="P33" s="30" t="s">
        <v>43</v>
      </c>
      <c r="Q33" s="30" t="s">
        <v>88</v>
      </c>
      <c r="R33" s="30">
        <v>58</v>
      </c>
      <c r="S33" s="30">
        <v>58</v>
      </c>
      <c r="T33" s="30">
        <v>100</v>
      </c>
      <c r="U33" s="31">
        <f t="shared" si="0"/>
        <v>172.41379310344826</v>
      </c>
    </row>
    <row r="34" spans="1:22" ht="75" customHeight="1" x14ac:dyDescent="0.2">
      <c r="A34" s="25"/>
      <c r="B34" s="29" t="s">
        <v>45</v>
      </c>
      <c r="C34" s="73" t="s">
        <v>113</v>
      </c>
      <c r="D34" s="73"/>
      <c r="E34" s="73"/>
      <c r="F34" s="73"/>
      <c r="G34" s="73"/>
      <c r="H34" s="73"/>
      <c r="I34" s="73" t="s">
        <v>114</v>
      </c>
      <c r="J34" s="73"/>
      <c r="K34" s="73"/>
      <c r="L34" s="73" t="s">
        <v>115</v>
      </c>
      <c r="M34" s="73"/>
      <c r="N34" s="73"/>
      <c r="O34" s="73"/>
      <c r="P34" s="30" t="s">
        <v>43</v>
      </c>
      <c r="Q34" s="30" t="s">
        <v>77</v>
      </c>
      <c r="R34" s="30">
        <v>50</v>
      </c>
      <c r="S34" s="30">
        <v>50</v>
      </c>
      <c r="T34" s="30">
        <v>53</v>
      </c>
      <c r="U34" s="31">
        <f t="shared" si="0"/>
        <v>106</v>
      </c>
    </row>
    <row r="35" spans="1:22" ht="75" customHeight="1" x14ac:dyDescent="0.2">
      <c r="A35" s="25"/>
      <c r="B35" s="29" t="s">
        <v>45</v>
      </c>
      <c r="C35" s="73" t="s">
        <v>116</v>
      </c>
      <c r="D35" s="73"/>
      <c r="E35" s="73"/>
      <c r="F35" s="73"/>
      <c r="G35" s="73"/>
      <c r="H35" s="73"/>
      <c r="I35" s="73" t="s">
        <v>117</v>
      </c>
      <c r="J35" s="73"/>
      <c r="K35" s="73"/>
      <c r="L35" s="73" t="s">
        <v>118</v>
      </c>
      <c r="M35" s="73"/>
      <c r="N35" s="73"/>
      <c r="O35" s="73"/>
      <c r="P35" s="30" t="s">
        <v>43</v>
      </c>
      <c r="Q35" s="30" t="s">
        <v>62</v>
      </c>
      <c r="R35" s="30">
        <v>63</v>
      </c>
      <c r="S35" s="30">
        <v>63</v>
      </c>
      <c r="T35" s="30">
        <v>100</v>
      </c>
      <c r="U35" s="31">
        <f t="shared" si="0"/>
        <v>158.73015873015873</v>
      </c>
    </row>
    <row r="36" spans="1:22" ht="75" customHeight="1" x14ac:dyDescent="0.2">
      <c r="A36" s="25"/>
      <c r="B36" s="29" t="s">
        <v>45</v>
      </c>
      <c r="C36" s="73" t="s">
        <v>45</v>
      </c>
      <c r="D36" s="73"/>
      <c r="E36" s="73"/>
      <c r="F36" s="73"/>
      <c r="G36" s="73"/>
      <c r="H36" s="73"/>
      <c r="I36" s="73" t="s">
        <v>119</v>
      </c>
      <c r="J36" s="73"/>
      <c r="K36" s="73"/>
      <c r="L36" s="73" t="s">
        <v>120</v>
      </c>
      <c r="M36" s="73"/>
      <c r="N36" s="73"/>
      <c r="O36" s="73"/>
      <c r="P36" s="30" t="s">
        <v>121</v>
      </c>
      <c r="Q36" s="30" t="s">
        <v>84</v>
      </c>
      <c r="R36" s="33">
        <v>21</v>
      </c>
      <c r="S36" s="33">
        <v>21</v>
      </c>
      <c r="T36" s="33">
        <v>21</v>
      </c>
      <c r="U36" s="31">
        <f t="shared" si="0"/>
        <v>100</v>
      </c>
    </row>
    <row r="37" spans="1:22" ht="97.5" customHeight="1" thickBot="1" x14ac:dyDescent="0.25">
      <c r="A37" s="25"/>
      <c r="B37" s="29" t="s">
        <v>45</v>
      </c>
      <c r="C37" s="73" t="s">
        <v>45</v>
      </c>
      <c r="D37" s="73"/>
      <c r="E37" s="73"/>
      <c r="F37" s="73"/>
      <c r="G37" s="73"/>
      <c r="H37" s="73"/>
      <c r="I37" s="73" t="s">
        <v>122</v>
      </c>
      <c r="J37" s="73"/>
      <c r="K37" s="73"/>
      <c r="L37" s="73" t="s">
        <v>123</v>
      </c>
      <c r="M37" s="73"/>
      <c r="N37" s="73"/>
      <c r="O37" s="73"/>
      <c r="P37" s="30" t="s">
        <v>43</v>
      </c>
      <c r="Q37" s="30" t="s">
        <v>70</v>
      </c>
      <c r="R37" s="30">
        <v>15</v>
      </c>
      <c r="S37" s="30">
        <v>15</v>
      </c>
      <c r="T37" s="30">
        <v>0</v>
      </c>
      <c r="U37" s="31">
        <f t="shared" si="0"/>
        <v>0</v>
      </c>
    </row>
    <row r="38" spans="1:22" ht="22.5" customHeight="1" thickTop="1" thickBot="1" x14ac:dyDescent="0.25">
      <c r="B38" s="8" t="s">
        <v>124</v>
      </c>
      <c r="C38" s="9"/>
      <c r="D38" s="9"/>
      <c r="E38" s="9"/>
      <c r="F38" s="9"/>
      <c r="G38" s="9"/>
      <c r="H38" s="10"/>
      <c r="I38" s="10"/>
      <c r="J38" s="10"/>
      <c r="K38" s="10"/>
      <c r="L38" s="10"/>
      <c r="M38" s="10"/>
      <c r="N38" s="10"/>
      <c r="O38" s="10"/>
      <c r="P38" s="10"/>
      <c r="Q38" s="10"/>
      <c r="R38" s="10"/>
      <c r="S38" s="10"/>
      <c r="T38" s="10"/>
      <c r="U38" s="11"/>
      <c r="V38" s="34"/>
    </row>
    <row r="39" spans="1:22" ht="26.25" customHeight="1" thickTop="1" x14ac:dyDescent="0.2">
      <c r="B39" s="35"/>
      <c r="C39" s="36"/>
      <c r="D39" s="36"/>
      <c r="E39" s="36"/>
      <c r="F39" s="36"/>
      <c r="G39" s="36"/>
      <c r="H39" s="37"/>
      <c r="I39" s="37"/>
      <c r="J39" s="37"/>
      <c r="K39" s="37"/>
      <c r="L39" s="37"/>
      <c r="M39" s="37"/>
      <c r="N39" s="37"/>
      <c r="O39" s="37"/>
      <c r="P39" s="38"/>
      <c r="Q39" s="39"/>
      <c r="R39" s="40" t="s">
        <v>125</v>
      </c>
      <c r="S39" s="22" t="s">
        <v>126</v>
      </c>
      <c r="T39" s="40" t="s">
        <v>127</v>
      </c>
      <c r="U39" s="22" t="s">
        <v>128</v>
      </c>
    </row>
    <row r="40" spans="1:22" ht="26.25" customHeight="1" thickBot="1" x14ac:dyDescent="0.25">
      <c r="B40" s="41"/>
      <c r="C40" s="42"/>
      <c r="D40" s="42"/>
      <c r="E40" s="42"/>
      <c r="F40" s="42"/>
      <c r="G40" s="42"/>
      <c r="H40" s="43"/>
      <c r="I40" s="43"/>
      <c r="J40" s="43"/>
      <c r="K40" s="43"/>
      <c r="L40" s="43"/>
      <c r="M40" s="43"/>
      <c r="N40" s="43"/>
      <c r="O40" s="43"/>
      <c r="P40" s="44"/>
      <c r="Q40" s="45"/>
      <c r="R40" s="46" t="s">
        <v>129</v>
      </c>
      <c r="S40" s="45" t="s">
        <v>129</v>
      </c>
      <c r="T40" s="45" t="s">
        <v>129</v>
      </c>
      <c r="U40" s="45" t="s">
        <v>130</v>
      </c>
    </row>
    <row r="41" spans="1:22" ht="13.5" customHeight="1" thickBot="1" x14ac:dyDescent="0.25">
      <c r="B41" s="66" t="s">
        <v>131</v>
      </c>
      <c r="C41" s="67"/>
      <c r="D41" s="67"/>
      <c r="E41" s="47"/>
      <c r="F41" s="47"/>
      <c r="G41" s="47"/>
      <c r="H41" s="48"/>
      <c r="I41" s="48"/>
      <c r="J41" s="48"/>
      <c r="K41" s="48"/>
      <c r="L41" s="48"/>
      <c r="M41" s="48"/>
      <c r="N41" s="48"/>
      <c r="O41" s="48"/>
      <c r="P41" s="49"/>
      <c r="Q41" s="49"/>
      <c r="R41" s="50">
        <f>773.680258</f>
        <v>773.68025799999998</v>
      </c>
      <c r="S41" s="50">
        <f>773.680258</f>
        <v>773.68025799999998</v>
      </c>
      <c r="T41" s="50">
        <f>670.72340422</f>
        <v>670.72340422000002</v>
      </c>
      <c r="U41" s="51">
        <f>+IF(ISERR(T41/S41*100),"N/A",T41/S41*100)</f>
        <v>86.692583568546993</v>
      </c>
    </row>
    <row r="42" spans="1:22" ht="13.5" customHeight="1" thickBot="1" x14ac:dyDescent="0.25">
      <c r="B42" s="68" t="s">
        <v>132</v>
      </c>
      <c r="C42" s="69"/>
      <c r="D42" s="69"/>
      <c r="E42" s="52"/>
      <c r="F42" s="52"/>
      <c r="G42" s="52"/>
      <c r="H42" s="53"/>
      <c r="I42" s="53"/>
      <c r="J42" s="53"/>
      <c r="K42" s="53"/>
      <c r="L42" s="53"/>
      <c r="M42" s="53"/>
      <c r="N42" s="53"/>
      <c r="O42" s="53"/>
      <c r="P42" s="54"/>
      <c r="Q42" s="54"/>
      <c r="R42" s="50">
        <f>672.47909523</f>
        <v>672.47909522999998</v>
      </c>
      <c r="S42" s="50">
        <f>672.47909523</f>
        <v>672.47909522999998</v>
      </c>
      <c r="T42" s="50">
        <f>670.72340422</f>
        <v>670.72340422000002</v>
      </c>
      <c r="U42" s="51">
        <f>+IF(ISERR(T42/S42*100),"N/A",T42/S42*100)</f>
        <v>99.738922589199674</v>
      </c>
    </row>
    <row r="43" spans="1:22" ht="14.85" customHeight="1" thickTop="1" thickBot="1" x14ac:dyDescent="0.25">
      <c r="B43" s="8" t="s">
        <v>133</v>
      </c>
      <c r="C43" s="9"/>
      <c r="D43" s="9"/>
      <c r="E43" s="9"/>
      <c r="F43" s="9"/>
      <c r="G43" s="9"/>
      <c r="H43" s="10"/>
      <c r="I43" s="10"/>
      <c r="J43" s="10"/>
      <c r="K43" s="10"/>
      <c r="L43" s="10"/>
      <c r="M43" s="10"/>
      <c r="N43" s="10"/>
      <c r="O43" s="10"/>
      <c r="P43" s="10"/>
      <c r="Q43" s="10"/>
      <c r="R43" s="10"/>
      <c r="S43" s="10"/>
      <c r="T43" s="10"/>
      <c r="U43" s="11"/>
    </row>
    <row r="44" spans="1:22" ht="44.25" customHeight="1" thickTop="1" x14ac:dyDescent="0.2">
      <c r="B44" s="70" t="s">
        <v>134</v>
      </c>
      <c r="C44" s="71"/>
      <c r="D44" s="71"/>
      <c r="E44" s="71"/>
      <c r="F44" s="71"/>
      <c r="G44" s="71"/>
      <c r="H44" s="71"/>
      <c r="I44" s="71"/>
      <c r="J44" s="71"/>
      <c r="K44" s="71"/>
      <c r="L44" s="71"/>
      <c r="M44" s="71"/>
      <c r="N44" s="71"/>
      <c r="O44" s="71"/>
      <c r="P44" s="71"/>
      <c r="Q44" s="71"/>
      <c r="R44" s="71"/>
      <c r="S44" s="71"/>
      <c r="T44" s="71"/>
      <c r="U44" s="72"/>
    </row>
    <row r="45" spans="1:22" ht="51.75" customHeight="1" x14ac:dyDescent="0.2">
      <c r="B45" s="60" t="s">
        <v>135</v>
      </c>
      <c r="C45" s="61"/>
      <c r="D45" s="61"/>
      <c r="E45" s="61"/>
      <c r="F45" s="61"/>
      <c r="G45" s="61"/>
      <c r="H45" s="61"/>
      <c r="I45" s="61"/>
      <c r="J45" s="61"/>
      <c r="K45" s="61"/>
      <c r="L45" s="61"/>
      <c r="M45" s="61"/>
      <c r="N45" s="61"/>
      <c r="O45" s="61"/>
      <c r="P45" s="61"/>
      <c r="Q45" s="61"/>
      <c r="R45" s="61"/>
      <c r="S45" s="61"/>
      <c r="T45" s="61"/>
      <c r="U45" s="62"/>
    </row>
    <row r="46" spans="1:22" ht="36" customHeight="1" x14ac:dyDescent="0.2">
      <c r="B46" s="60" t="s">
        <v>136</v>
      </c>
      <c r="C46" s="61"/>
      <c r="D46" s="61"/>
      <c r="E46" s="61"/>
      <c r="F46" s="61"/>
      <c r="G46" s="61"/>
      <c r="H46" s="61"/>
      <c r="I46" s="61"/>
      <c r="J46" s="61"/>
      <c r="K46" s="61"/>
      <c r="L46" s="61"/>
      <c r="M46" s="61"/>
      <c r="N46" s="61"/>
      <c r="O46" s="61"/>
      <c r="P46" s="61"/>
      <c r="Q46" s="61"/>
      <c r="R46" s="61"/>
      <c r="S46" s="61"/>
      <c r="T46" s="61"/>
      <c r="U46" s="62"/>
    </row>
    <row r="47" spans="1:22" ht="31.5" customHeight="1" x14ac:dyDescent="0.2">
      <c r="B47" s="60" t="s">
        <v>137</v>
      </c>
      <c r="C47" s="61"/>
      <c r="D47" s="61"/>
      <c r="E47" s="61"/>
      <c r="F47" s="61"/>
      <c r="G47" s="61"/>
      <c r="H47" s="61"/>
      <c r="I47" s="61"/>
      <c r="J47" s="61"/>
      <c r="K47" s="61"/>
      <c r="L47" s="61"/>
      <c r="M47" s="61"/>
      <c r="N47" s="61"/>
      <c r="O47" s="61"/>
      <c r="P47" s="61"/>
      <c r="Q47" s="61"/>
      <c r="R47" s="61"/>
      <c r="S47" s="61"/>
      <c r="T47" s="61"/>
      <c r="U47" s="62"/>
    </row>
    <row r="48" spans="1:22" ht="41.25" customHeight="1" x14ac:dyDescent="0.2">
      <c r="B48" s="60" t="s">
        <v>138</v>
      </c>
      <c r="C48" s="61"/>
      <c r="D48" s="61"/>
      <c r="E48" s="61"/>
      <c r="F48" s="61"/>
      <c r="G48" s="61"/>
      <c r="H48" s="61"/>
      <c r="I48" s="61"/>
      <c r="J48" s="61"/>
      <c r="K48" s="61"/>
      <c r="L48" s="61"/>
      <c r="M48" s="61"/>
      <c r="N48" s="61"/>
      <c r="O48" s="61"/>
      <c r="P48" s="61"/>
      <c r="Q48" s="61"/>
      <c r="R48" s="61"/>
      <c r="S48" s="61"/>
      <c r="T48" s="61"/>
      <c r="U48" s="62"/>
    </row>
    <row r="49" spans="2:21" ht="62.25" customHeight="1" x14ac:dyDescent="0.2">
      <c r="B49" s="60" t="s">
        <v>139</v>
      </c>
      <c r="C49" s="61"/>
      <c r="D49" s="61"/>
      <c r="E49" s="61"/>
      <c r="F49" s="61"/>
      <c r="G49" s="61"/>
      <c r="H49" s="61"/>
      <c r="I49" s="61"/>
      <c r="J49" s="61"/>
      <c r="K49" s="61"/>
      <c r="L49" s="61"/>
      <c r="M49" s="61"/>
      <c r="N49" s="61"/>
      <c r="O49" s="61"/>
      <c r="P49" s="61"/>
      <c r="Q49" s="61"/>
      <c r="R49" s="61"/>
      <c r="S49" s="61"/>
      <c r="T49" s="61"/>
      <c r="U49" s="62"/>
    </row>
    <row r="50" spans="2:21" ht="41.25" customHeight="1" x14ac:dyDescent="0.2">
      <c r="B50" s="60" t="s">
        <v>140</v>
      </c>
      <c r="C50" s="61"/>
      <c r="D50" s="61"/>
      <c r="E50" s="61"/>
      <c r="F50" s="61"/>
      <c r="G50" s="61"/>
      <c r="H50" s="61"/>
      <c r="I50" s="61"/>
      <c r="J50" s="61"/>
      <c r="K50" s="61"/>
      <c r="L50" s="61"/>
      <c r="M50" s="61"/>
      <c r="N50" s="61"/>
      <c r="O50" s="61"/>
      <c r="P50" s="61"/>
      <c r="Q50" s="61"/>
      <c r="R50" s="61"/>
      <c r="S50" s="61"/>
      <c r="T50" s="61"/>
      <c r="U50" s="62"/>
    </row>
    <row r="51" spans="2:21" ht="36.75" customHeight="1" x14ac:dyDescent="0.2">
      <c r="B51" s="60" t="s">
        <v>141</v>
      </c>
      <c r="C51" s="61"/>
      <c r="D51" s="61"/>
      <c r="E51" s="61"/>
      <c r="F51" s="61"/>
      <c r="G51" s="61"/>
      <c r="H51" s="61"/>
      <c r="I51" s="61"/>
      <c r="J51" s="61"/>
      <c r="K51" s="61"/>
      <c r="L51" s="61"/>
      <c r="M51" s="61"/>
      <c r="N51" s="61"/>
      <c r="O51" s="61"/>
      <c r="P51" s="61"/>
      <c r="Q51" s="61"/>
      <c r="R51" s="61"/>
      <c r="S51" s="61"/>
      <c r="T51" s="61"/>
      <c r="U51" s="62"/>
    </row>
    <row r="52" spans="2:21" ht="42" customHeight="1" x14ac:dyDescent="0.2">
      <c r="B52" s="60" t="s">
        <v>142</v>
      </c>
      <c r="C52" s="61"/>
      <c r="D52" s="61"/>
      <c r="E52" s="61"/>
      <c r="F52" s="61"/>
      <c r="G52" s="61"/>
      <c r="H52" s="61"/>
      <c r="I52" s="61"/>
      <c r="J52" s="61"/>
      <c r="K52" s="61"/>
      <c r="L52" s="61"/>
      <c r="M52" s="61"/>
      <c r="N52" s="61"/>
      <c r="O52" s="61"/>
      <c r="P52" s="61"/>
      <c r="Q52" s="61"/>
      <c r="R52" s="61"/>
      <c r="S52" s="61"/>
      <c r="T52" s="61"/>
      <c r="U52" s="62"/>
    </row>
    <row r="53" spans="2:21" ht="34.5" customHeight="1" x14ac:dyDescent="0.2">
      <c r="B53" s="60" t="s">
        <v>143</v>
      </c>
      <c r="C53" s="61"/>
      <c r="D53" s="61"/>
      <c r="E53" s="61"/>
      <c r="F53" s="61"/>
      <c r="G53" s="61"/>
      <c r="H53" s="61"/>
      <c r="I53" s="61"/>
      <c r="J53" s="61"/>
      <c r="K53" s="61"/>
      <c r="L53" s="61"/>
      <c r="M53" s="61"/>
      <c r="N53" s="61"/>
      <c r="O53" s="61"/>
      <c r="P53" s="61"/>
      <c r="Q53" s="61"/>
      <c r="R53" s="61"/>
      <c r="S53" s="61"/>
      <c r="T53" s="61"/>
      <c r="U53" s="62"/>
    </row>
    <row r="54" spans="2:21" ht="42" customHeight="1" x14ac:dyDescent="0.2">
      <c r="B54" s="60" t="s">
        <v>144</v>
      </c>
      <c r="C54" s="61"/>
      <c r="D54" s="61"/>
      <c r="E54" s="61"/>
      <c r="F54" s="61"/>
      <c r="G54" s="61"/>
      <c r="H54" s="61"/>
      <c r="I54" s="61"/>
      <c r="J54" s="61"/>
      <c r="K54" s="61"/>
      <c r="L54" s="61"/>
      <c r="M54" s="61"/>
      <c r="N54" s="61"/>
      <c r="O54" s="61"/>
      <c r="P54" s="61"/>
      <c r="Q54" s="61"/>
      <c r="R54" s="61"/>
      <c r="S54" s="61"/>
      <c r="T54" s="61"/>
      <c r="U54" s="62"/>
    </row>
    <row r="55" spans="2:21" ht="44.25" customHeight="1" x14ac:dyDescent="0.2">
      <c r="B55" s="60" t="s">
        <v>145</v>
      </c>
      <c r="C55" s="61"/>
      <c r="D55" s="61"/>
      <c r="E55" s="61"/>
      <c r="F55" s="61"/>
      <c r="G55" s="61"/>
      <c r="H55" s="61"/>
      <c r="I55" s="61"/>
      <c r="J55" s="61"/>
      <c r="K55" s="61"/>
      <c r="L55" s="61"/>
      <c r="M55" s="61"/>
      <c r="N55" s="61"/>
      <c r="O55" s="61"/>
      <c r="P55" s="61"/>
      <c r="Q55" s="61"/>
      <c r="R55" s="61"/>
      <c r="S55" s="61"/>
      <c r="T55" s="61"/>
      <c r="U55" s="62"/>
    </row>
    <row r="56" spans="2:21" ht="44.25" customHeight="1" x14ac:dyDescent="0.2">
      <c r="B56" s="60" t="s">
        <v>146</v>
      </c>
      <c r="C56" s="61"/>
      <c r="D56" s="61"/>
      <c r="E56" s="61"/>
      <c r="F56" s="61"/>
      <c r="G56" s="61"/>
      <c r="H56" s="61"/>
      <c r="I56" s="61"/>
      <c r="J56" s="61"/>
      <c r="K56" s="61"/>
      <c r="L56" s="61"/>
      <c r="M56" s="61"/>
      <c r="N56" s="61"/>
      <c r="O56" s="61"/>
      <c r="P56" s="61"/>
      <c r="Q56" s="61"/>
      <c r="R56" s="61"/>
      <c r="S56" s="61"/>
      <c r="T56" s="61"/>
      <c r="U56" s="62"/>
    </row>
    <row r="57" spans="2:21" ht="42.75" customHeight="1" x14ac:dyDescent="0.2">
      <c r="B57" s="60" t="s">
        <v>147</v>
      </c>
      <c r="C57" s="61"/>
      <c r="D57" s="61"/>
      <c r="E57" s="61"/>
      <c r="F57" s="61"/>
      <c r="G57" s="61"/>
      <c r="H57" s="61"/>
      <c r="I57" s="61"/>
      <c r="J57" s="61"/>
      <c r="K57" s="61"/>
      <c r="L57" s="61"/>
      <c r="M57" s="61"/>
      <c r="N57" s="61"/>
      <c r="O57" s="61"/>
      <c r="P57" s="61"/>
      <c r="Q57" s="61"/>
      <c r="R57" s="61"/>
      <c r="S57" s="61"/>
      <c r="T57" s="61"/>
      <c r="U57" s="62"/>
    </row>
    <row r="58" spans="2:21" ht="42.75" customHeight="1" x14ac:dyDescent="0.2">
      <c r="B58" s="60" t="s">
        <v>148</v>
      </c>
      <c r="C58" s="61"/>
      <c r="D58" s="61"/>
      <c r="E58" s="61"/>
      <c r="F58" s="61"/>
      <c r="G58" s="61"/>
      <c r="H58" s="61"/>
      <c r="I58" s="61"/>
      <c r="J58" s="61"/>
      <c r="K58" s="61"/>
      <c r="L58" s="61"/>
      <c r="M58" s="61"/>
      <c r="N58" s="61"/>
      <c r="O58" s="61"/>
      <c r="P58" s="61"/>
      <c r="Q58" s="61"/>
      <c r="R58" s="61"/>
      <c r="S58" s="61"/>
      <c r="T58" s="61"/>
      <c r="U58" s="62"/>
    </row>
    <row r="59" spans="2:21" ht="52.5" customHeight="1" x14ac:dyDescent="0.2">
      <c r="B59" s="60" t="s">
        <v>149</v>
      </c>
      <c r="C59" s="61"/>
      <c r="D59" s="61"/>
      <c r="E59" s="61"/>
      <c r="F59" s="61"/>
      <c r="G59" s="61"/>
      <c r="H59" s="61"/>
      <c r="I59" s="61"/>
      <c r="J59" s="61"/>
      <c r="K59" s="61"/>
      <c r="L59" s="61"/>
      <c r="M59" s="61"/>
      <c r="N59" s="61"/>
      <c r="O59" s="61"/>
      <c r="P59" s="61"/>
      <c r="Q59" s="61"/>
      <c r="R59" s="61"/>
      <c r="S59" s="61"/>
      <c r="T59" s="61"/>
      <c r="U59" s="62"/>
    </row>
    <row r="60" spans="2:21" ht="44.25" customHeight="1" x14ac:dyDescent="0.2">
      <c r="B60" s="60" t="s">
        <v>150</v>
      </c>
      <c r="C60" s="61"/>
      <c r="D60" s="61"/>
      <c r="E60" s="61"/>
      <c r="F60" s="61"/>
      <c r="G60" s="61"/>
      <c r="H60" s="61"/>
      <c r="I60" s="61"/>
      <c r="J60" s="61"/>
      <c r="K60" s="61"/>
      <c r="L60" s="61"/>
      <c r="M60" s="61"/>
      <c r="N60" s="61"/>
      <c r="O60" s="61"/>
      <c r="P60" s="61"/>
      <c r="Q60" s="61"/>
      <c r="R60" s="61"/>
      <c r="S60" s="61"/>
      <c r="T60" s="61"/>
      <c r="U60" s="62"/>
    </row>
    <row r="61" spans="2:21" ht="43.5" customHeight="1" x14ac:dyDescent="0.2">
      <c r="B61" s="60" t="s">
        <v>151</v>
      </c>
      <c r="C61" s="61"/>
      <c r="D61" s="61"/>
      <c r="E61" s="61"/>
      <c r="F61" s="61"/>
      <c r="G61" s="61"/>
      <c r="H61" s="61"/>
      <c r="I61" s="61"/>
      <c r="J61" s="61"/>
      <c r="K61" s="61"/>
      <c r="L61" s="61"/>
      <c r="M61" s="61"/>
      <c r="N61" s="61"/>
      <c r="O61" s="61"/>
      <c r="P61" s="61"/>
      <c r="Q61" s="61"/>
      <c r="R61" s="61"/>
      <c r="S61" s="61"/>
      <c r="T61" s="61"/>
      <c r="U61" s="62"/>
    </row>
    <row r="62" spans="2:21" ht="49.5" customHeight="1" x14ac:dyDescent="0.2">
      <c r="B62" s="60" t="s">
        <v>152</v>
      </c>
      <c r="C62" s="61"/>
      <c r="D62" s="61"/>
      <c r="E62" s="61"/>
      <c r="F62" s="61"/>
      <c r="G62" s="61"/>
      <c r="H62" s="61"/>
      <c r="I62" s="61"/>
      <c r="J62" s="61"/>
      <c r="K62" s="61"/>
      <c r="L62" s="61"/>
      <c r="M62" s="61"/>
      <c r="N62" s="61"/>
      <c r="O62" s="61"/>
      <c r="P62" s="61"/>
      <c r="Q62" s="61"/>
      <c r="R62" s="61"/>
      <c r="S62" s="61"/>
      <c r="T62" s="61"/>
      <c r="U62" s="62"/>
    </row>
    <row r="63" spans="2:21" ht="64.5" customHeight="1" x14ac:dyDescent="0.2">
      <c r="B63" s="60" t="s">
        <v>153</v>
      </c>
      <c r="C63" s="61"/>
      <c r="D63" s="61"/>
      <c r="E63" s="61"/>
      <c r="F63" s="61"/>
      <c r="G63" s="61"/>
      <c r="H63" s="61"/>
      <c r="I63" s="61"/>
      <c r="J63" s="61"/>
      <c r="K63" s="61"/>
      <c r="L63" s="61"/>
      <c r="M63" s="61"/>
      <c r="N63" s="61"/>
      <c r="O63" s="61"/>
      <c r="P63" s="61"/>
      <c r="Q63" s="61"/>
      <c r="R63" s="61"/>
      <c r="S63" s="61"/>
      <c r="T63" s="61"/>
      <c r="U63" s="62"/>
    </row>
    <row r="64" spans="2:21" ht="38.25" customHeight="1" x14ac:dyDescent="0.2">
      <c r="B64" s="60" t="s">
        <v>154</v>
      </c>
      <c r="C64" s="61"/>
      <c r="D64" s="61"/>
      <c r="E64" s="61"/>
      <c r="F64" s="61"/>
      <c r="G64" s="61"/>
      <c r="H64" s="61"/>
      <c r="I64" s="61"/>
      <c r="J64" s="61"/>
      <c r="K64" s="61"/>
      <c r="L64" s="61"/>
      <c r="M64" s="61"/>
      <c r="N64" s="61"/>
      <c r="O64" s="61"/>
      <c r="P64" s="61"/>
      <c r="Q64" s="61"/>
      <c r="R64" s="61"/>
      <c r="S64" s="61"/>
      <c r="T64" s="61"/>
      <c r="U64" s="62"/>
    </row>
    <row r="65" spans="2:21" ht="59.45" customHeight="1" x14ac:dyDescent="0.2">
      <c r="B65" s="60" t="s">
        <v>155</v>
      </c>
      <c r="C65" s="61"/>
      <c r="D65" s="61"/>
      <c r="E65" s="61"/>
      <c r="F65" s="61"/>
      <c r="G65" s="61"/>
      <c r="H65" s="61"/>
      <c r="I65" s="61"/>
      <c r="J65" s="61"/>
      <c r="K65" s="61"/>
      <c r="L65" s="61"/>
      <c r="M65" s="61"/>
      <c r="N65" s="61"/>
      <c r="O65" s="61"/>
      <c r="P65" s="61"/>
      <c r="Q65" s="61"/>
      <c r="R65" s="61"/>
      <c r="S65" s="61"/>
      <c r="T65" s="61"/>
      <c r="U65" s="62"/>
    </row>
    <row r="66" spans="2:21" ht="45" customHeight="1" x14ac:dyDescent="0.2">
      <c r="B66" s="60" t="s">
        <v>156</v>
      </c>
      <c r="C66" s="61"/>
      <c r="D66" s="61"/>
      <c r="E66" s="61"/>
      <c r="F66" s="61"/>
      <c r="G66" s="61"/>
      <c r="H66" s="61"/>
      <c r="I66" s="61"/>
      <c r="J66" s="61"/>
      <c r="K66" s="61"/>
      <c r="L66" s="61"/>
      <c r="M66" s="61"/>
      <c r="N66" s="61"/>
      <c r="O66" s="61"/>
      <c r="P66" s="61"/>
      <c r="Q66" s="61"/>
      <c r="R66" s="61"/>
      <c r="S66" s="61"/>
      <c r="T66" s="61"/>
      <c r="U66" s="62"/>
    </row>
    <row r="67" spans="2:21" ht="60.75" customHeight="1" x14ac:dyDescent="0.2">
      <c r="B67" s="60" t="s">
        <v>157</v>
      </c>
      <c r="C67" s="61"/>
      <c r="D67" s="61"/>
      <c r="E67" s="61"/>
      <c r="F67" s="61"/>
      <c r="G67" s="61"/>
      <c r="H67" s="61"/>
      <c r="I67" s="61"/>
      <c r="J67" s="61"/>
      <c r="K67" s="61"/>
      <c r="L67" s="61"/>
      <c r="M67" s="61"/>
      <c r="N67" s="61"/>
      <c r="O67" s="61"/>
      <c r="P67" s="61"/>
      <c r="Q67" s="61"/>
      <c r="R67" s="61"/>
      <c r="S67" s="61"/>
      <c r="T67" s="61"/>
      <c r="U67" s="62"/>
    </row>
    <row r="68" spans="2:21" ht="42.75" customHeight="1" x14ac:dyDescent="0.2">
      <c r="B68" s="60" t="s">
        <v>158</v>
      </c>
      <c r="C68" s="61"/>
      <c r="D68" s="61"/>
      <c r="E68" s="61"/>
      <c r="F68" s="61"/>
      <c r="G68" s="61"/>
      <c r="H68" s="61"/>
      <c r="I68" s="61"/>
      <c r="J68" s="61"/>
      <c r="K68" s="61"/>
      <c r="L68" s="61"/>
      <c r="M68" s="61"/>
      <c r="N68" s="61"/>
      <c r="O68" s="61"/>
      <c r="P68" s="61"/>
      <c r="Q68" s="61"/>
      <c r="R68" s="61"/>
      <c r="S68" s="61"/>
      <c r="T68" s="61"/>
      <c r="U68" s="62"/>
    </row>
    <row r="69" spans="2:21" ht="47.25" customHeight="1" x14ac:dyDescent="0.2">
      <c r="B69" s="60" t="s">
        <v>159</v>
      </c>
      <c r="C69" s="61"/>
      <c r="D69" s="61"/>
      <c r="E69" s="61"/>
      <c r="F69" s="61"/>
      <c r="G69" s="61"/>
      <c r="H69" s="61"/>
      <c r="I69" s="61"/>
      <c r="J69" s="61"/>
      <c r="K69" s="61"/>
      <c r="L69" s="61"/>
      <c r="M69" s="61"/>
      <c r="N69" s="61"/>
      <c r="O69" s="61"/>
      <c r="P69" s="61"/>
      <c r="Q69" s="61"/>
      <c r="R69" s="61"/>
      <c r="S69" s="61"/>
      <c r="T69" s="61"/>
      <c r="U69" s="62"/>
    </row>
    <row r="70" spans="2:21" ht="37.5" customHeight="1" x14ac:dyDescent="0.2">
      <c r="B70" s="60" t="s">
        <v>160</v>
      </c>
      <c r="C70" s="61"/>
      <c r="D70" s="61"/>
      <c r="E70" s="61"/>
      <c r="F70" s="61"/>
      <c r="G70" s="61"/>
      <c r="H70" s="61"/>
      <c r="I70" s="61"/>
      <c r="J70" s="61"/>
      <c r="K70" s="61"/>
      <c r="L70" s="61"/>
      <c r="M70" s="61"/>
      <c r="N70" s="61"/>
      <c r="O70" s="61"/>
      <c r="P70" s="61"/>
      <c r="Q70" s="61"/>
      <c r="R70" s="61"/>
      <c r="S70" s="61"/>
      <c r="T70" s="61"/>
      <c r="U70" s="62"/>
    </row>
    <row r="71" spans="2:21" ht="48.75" customHeight="1" thickBot="1" x14ac:dyDescent="0.25">
      <c r="B71" s="63" t="s">
        <v>161</v>
      </c>
      <c r="C71" s="64"/>
      <c r="D71" s="64"/>
      <c r="E71" s="64"/>
      <c r="F71" s="64"/>
      <c r="G71" s="64"/>
      <c r="H71" s="64"/>
      <c r="I71" s="64"/>
      <c r="J71" s="64"/>
      <c r="K71" s="64"/>
      <c r="L71" s="64"/>
      <c r="M71" s="64"/>
      <c r="N71" s="64"/>
      <c r="O71" s="64"/>
      <c r="P71" s="64"/>
      <c r="Q71" s="64"/>
      <c r="R71" s="64"/>
      <c r="S71" s="64"/>
      <c r="T71" s="64"/>
      <c r="U71" s="65"/>
    </row>
  </sheetData>
  <mergeCells count="132">
    <mergeCell ref="B8:B10"/>
    <mergeCell ref="C8:H10"/>
    <mergeCell ref="I8:S8"/>
    <mergeCell ref="T8:U8"/>
    <mergeCell ref="I9:K10"/>
    <mergeCell ref="L9:O10"/>
    <mergeCell ref="B1:L1"/>
    <mergeCell ref="D4:H4"/>
    <mergeCell ref="L4:O4"/>
    <mergeCell ref="Q4:R4"/>
    <mergeCell ref="T4:U4"/>
    <mergeCell ref="B5:U5"/>
    <mergeCell ref="P9:P10"/>
    <mergeCell ref="Q9:Q10"/>
    <mergeCell ref="R9:S9"/>
    <mergeCell ref="T9:T10"/>
    <mergeCell ref="U9:U10"/>
    <mergeCell ref="C11:H11"/>
    <mergeCell ref="I11:K11"/>
    <mergeCell ref="L11:O11"/>
    <mergeCell ref="C6:G6"/>
    <mergeCell ref="K6:M6"/>
    <mergeCell ref="P6:Q6"/>
    <mergeCell ref="T6:U6"/>
    <mergeCell ref="C14:H14"/>
    <mergeCell ref="I14:K14"/>
    <mergeCell ref="L14:O14"/>
    <mergeCell ref="C15:H15"/>
    <mergeCell ref="I15:K15"/>
    <mergeCell ref="L15:O15"/>
    <mergeCell ref="C12:H12"/>
    <mergeCell ref="I12:K12"/>
    <mergeCell ref="L12:O12"/>
    <mergeCell ref="C13:H13"/>
    <mergeCell ref="I13:K13"/>
    <mergeCell ref="L13:O13"/>
    <mergeCell ref="C18:H18"/>
    <mergeCell ref="I18:K18"/>
    <mergeCell ref="L18:O18"/>
    <mergeCell ref="C19:H19"/>
    <mergeCell ref="I19:K19"/>
    <mergeCell ref="L19:O19"/>
    <mergeCell ref="C16:H16"/>
    <mergeCell ref="I16:K16"/>
    <mergeCell ref="L16:O16"/>
    <mergeCell ref="C17:H17"/>
    <mergeCell ref="I17:K17"/>
    <mergeCell ref="L17:O17"/>
    <mergeCell ref="C22:H22"/>
    <mergeCell ref="I22:K22"/>
    <mergeCell ref="L22:O22"/>
    <mergeCell ref="C23:H23"/>
    <mergeCell ref="I23:K23"/>
    <mergeCell ref="L23:O23"/>
    <mergeCell ref="C20:H20"/>
    <mergeCell ref="I20:K20"/>
    <mergeCell ref="L20:O20"/>
    <mergeCell ref="C21:H21"/>
    <mergeCell ref="I21:K21"/>
    <mergeCell ref="L21:O21"/>
    <mergeCell ref="C26:H26"/>
    <mergeCell ref="I26:K26"/>
    <mergeCell ref="L26:O26"/>
    <mergeCell ref="C27:H27"/>
    <mergeCell ref="I27:K27"/>
    <mergeCell ref="L27:O27"/>
    <mergeCell ref="C24:H24"/>
    <mergeCell ref="I24:K24"/>
    <mergeCell ref="L24:O24"/>
    <mergeCell ref="C25:H25"/>
    <mergeCell ref="I25:K25"/>
    <mergeCell ref="L25:O25"/>
    <mergeCell ref="C30:H30"/>
    <mergeCell ref="I30:K30"/>
    <mergeCell ref="L30:O30"/>
    <mergeCell ref="C31:H31"/>
    <mergeCell ref="I31:K31"/>
    <mergeCell ref="L31:O31"/>
    <mergeCell ref="C28:H28"/>
    <mergeCell ref="I28:K28"/>
    <mergeCell ref="L28:O28"/>
    <mergeCell ref="C29:H29"/>
    <mergeCell ref="I29:K29"/>
    <mergeCell ref="L29:O29"/>
    <mergeCell ref="C34:H34"/>
    <mergeCell ref="I34:K34"/>
    <mergeCell ref="L34:O34"/>
    <mergeCell ref="C35:H35"/>
    <mergeCell ref="I35:K35"/>
    <mergeCell ref="L35:O35"/>
    <mergeCell ref="C32:H32"/>
    <mergeCell ref="I32:K32"/>
    <mergeCell ref="L32:O32"/>
    <mergeCell ref="C33:H33"/>
    <mergeCell ref="I33:K33"/>
    <mergeCell ref="L33:O33"/>
    <mergeCell ref="B41:D41"/>
    <mergeCell ref="B42:D42"/>
    <mergeCell ref="B44:U44"/>
    <mergeCell ref="B45:U45"/>
    <mergeCell ref="B46:U46"/>
    <mergeCell ref="B47:U47"/>
    <mergeCell ref="C36:H36"/>
    <mergeCell ref="I36:K36"/>
    <mergeCell ref="L36:O36"/>
    <mergeCell ref="C37:H37"/>
    <mergeCell ref="I37:K37"/>
    <mergeCell ref="L37:O37"/>
    <mergeCell ref="B54:U54"/>
    <mergeCell ref="B55:U55"/>
    <mergeCell ref="B56:U56"/>
    <mergeCell ref="B57:U57"/>
    <mergeCell ref="B58:U58"/>
    <mergeCell ref="B59:U59"/>
    <mergeCell ref="B48:U48"/>
    <mergeCell ref="B49:U49"/>
    <mergeCell ref="B50:U50"/>
    <mergeCell ref="B51:U51"/>
    <mergeCell ref="B52:U52"/>
    <mergeCell ref="B53:U53"/>
    <mergeCell ref="B66:U66"/>
    <mergeCell ref="B67:U67"/>
    <mergeCell ref="B68:U68"/>
    <mergeCell ref="B69:U69"/>
    <mergeCell ref="B70:U70"/>
    <mergeCell ref="B71:U71"/>
    <mergeCell ref="B60:U60"/>
    <mergeCell ref="B61:U61"/>
    <mergeCell ref="B62:U62"/>
    <mergeCell ref="B63:U63"/>
    <mergeCell ref="B64:U64"/>
    <mergeCell ref="B65:U65"/>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1"/>
  <sheetViews>
    <sheetView view="pageBreakPreview" zoomScaleNormal="80" zoomScaleSheetLayoutView="100" workbookViewId="0">
      <selection activeCell="B37" sqref="B37:U37"/>
    </sheetView>
  </sheetViews>
  <sheetFormatPr baseColWidth="10" defaultColWidth="10" defaultRowHeight="12.75" x14ac:dyDescent="0.2"/>
  <cols>
    <col min="1" max="1" width="3.5" style="1" customWidth="1"/>
    <col min="2" max="2" width="16.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1" width="9.5" style="1" customWidth="1"/>
    <col min="12" max="12" width="7.75" style="1" customWidth="1"/>
    <col min="13" max="13" width="6.125" style="1" customWidth="1"/>
    <col min="14" max="14" width="8.25" style="1" customWidth="1"/>
    <col min="15" max="15" width="13.25" style="1" customWidth="1"/>
    <col min="16" max="16" width="14" style="1" customWidth="1"/>
    <col min="17" max="17" width="12.125" style="1" customWidth="1"/>
    <col min="18" max="18" width="9" style="1" customWidth="1"/>
    <col min="19" max="19" width="14.125"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6" t="s">
        <v>0</v>
      </c>
      <c r="C1" s="96"/>
      <c r="D1" s="96"/>
      <c r="E1" s="96"/>
      <c r="F1" s="96"/>
      <c r="G1" s="96"/>
      <c r="H1" s="96"/>
      <c r="I1" s="96"/>
      <c r="J1" s="96"/>
      <c r="K1" s="96"/>
      <c r="L1" s="9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6" customHeight="1" thickTop="1" x14ac:dyDescent="0.2">
      <c r="B4" s="12" t="s">
        <v>7</v>
      </c>
      <c r="C4" s="13" t="s">
        <v>162</v>
      </c>
      <c r="D4" s="97" t="s">
        <v>163</v>
      </c>
      <c r="E4" s="97"/>
      <c r="F4" s="97"/>
      <c r="G4" s="97"/>
      <c r="H4" s="97"/>
      <c r="I4" s="14"/>
      <c r="J4" s="15" t="s">
        <v>10</v>
      </c>
      <c r="K4" s="16" t="s">
        <v>11</v>
      </c>
      <c r="L4" s="98" t="s">
        <v>12</v>
      </c>
      <c r="M4" s="98"/>
      <c r="N4" s="98"/>
      <c r="O4" s="98"/>
      <c r="P4" s="15" t="s">
        <v>13</v>
      </c>
      <c r="Q4" s="98" t="s">
        <v>164</v>
      </c>
      <c r="R4" s="98"/>
      <c r="S4" s="15" t="s">
        <v>15</v>
      </c>
      <c r="T4" s="98" t="s">
        <v>165</v>
      </c>
      <c r="U4" s="99"/>
    </row>
    <row r="5" spans="1:34" ht="15.75" customHeight="1" x14ac:dyDescent="0.2">
      <c r="B5" s="100" t="s">
        <v>16</v>
      </c>
      <c r="C5" s="101"/>
      <c r="D5" s="101"/>
      <c r="E5" s="101"/>
      <c r="F5" s="101"/>
      <c r="G5" s="101"/>
      <c r="H5" s="101"/>
      <c r="I5" s="101"/>
      <c r="J5" s="101"/>
      <c r="K5" s="101"/>
      <c r="L5" s="101"/>
      <c r="M5" s="101"/>
      <c r="N5" s="101"/>
      <c r="O5" s="101"/>
      <c r="P5" s="101"/>
      <c r="Q5" s="101"/>
      <c r="R5" s="101"/>
      <c r="S5" s="101"/>
      <c r="T5" s="101"/>
      <c r="U5" s="102"/>
    </row>
    <row r="6" spans="1:34" ht="48" customHeight="1" thickBot="1" x14ac:dyDescent="0.25">
      <c r="B6" s="17" t="s">
        <v>17</v>
      </c>
      <c r="C6" s="76" t="s">
        <v>18</v>
      </c>
      <c r="D6" s="76"/>
      <c r="E6" s="76"/>
      <c r="F6" s="76"/>
      <c r="G6" s="76"/>
      <c r="H6" s="18"/>
      <c r="I6" s="18"/>
      <c r="J6" s="18" t="s">
        <v>19</v>
      </c>
      <c r="K6" s="76" t="s">
        <v>20</v>
      </c>
      <c r="L6" s="76"/>
      <c r="M6" s="76"/>
      <c r="N6" s="19"/>
      <c r="O6" s="20" t="s">
        <v>21</v>
      </c>
      <c r="P6" s="76" t="s">
        <v>22</v>
      </c>
      <c r="Q6" s="76"/>
      <c r="R6" s="21"/>
      <c r="S6" s="20" t="s">
        <v>23</v>
      </c>
      <c r="T6" s="76" t="s">
        <v>166</v>
      </c>
      <c r="U6" s="7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78" t="s">
        <v>26</v>
      </c>
      <c r="C8" s="81" t="s">
        <v>27</v>
      </c>
      <c r="D8" s="81"/>
      <c r="E8" s="81"/>
      <c r="F8" s="81"/>
      <c r="G8" s="81"/>
      <c r="H8" s="82"/>
      <c r="I8" s="87" t="s">
        <v>28</v>
      </c>
      <c r="J8" s="88"/>
      <c r="K8" s="88"/>
      <c r="L8" s="88"/>
      <c r="M8" s="88"/>
      <c r="N8" s="88"/>
      <c r="O8" s="88"/>
      <c r="P8" s="88"/>
      <c r="Q8" s="88"/>
      <c r="R8" s="88"/>
      <c r="S8" s="89"/>
      <c r="T8" s="90" t="s">
        <v>29</v>
      </c>
      <c r="U8" s="91"/>
    </row>
    <row r="9" spans="1:34" ht="19.5" customHeight="1" x14ac:dyDescent="0.2">
      <c r="B9" s="79"/>
      <c r="C9" s="83"/>
      <c r="D9" s="83"/>
      <c r="E9" s="83"/>
      <c r="F9" s="83"/>
      <c r="G9" s="83"/>
      <c r="H9" s="84"/>
      <c r="I9" s="92" t="s">
        <v>30</v>
      </c>
      <c r="J9" s="93"/>
      <c r="K9" s="93"/>
      <c r="L9" s="93" t="s">
        <v>31</v>
      </c>
      <c r="M9" s="93"/>
      <c r="N9" s="93"/>
      <c r="O9" s="93"/>
      <c r="P9" s="93" t="s">
        <v>32</v>
      </c>
      <c r="Q9" s="93" t="s">
        <v>33</v>
      </c>
      <c r="R9" s="103" t="s">
        <v>34</v>
      </c>
      <c r="S9" s="104"/>
      <c r="T9" s="93" t="s">
        <v>35</v>
      </c>
      <c r="U9" s="105" t="s">
        <v>36</v>
      </c>
    </row>
    <row r="10" spans="1:34" ht="26.25" customHeight="1" thickBot="1" x14ac:dyDescent="0.25">
      <c r="B10" s="80"/>
      <c r="C10" s="85"/>
      <c r="D10" s="85"/>
      <c r="E10" s="85"/>
      <c r="F10" s="85"/>
      <c r="G10" s="85"/>
      <c r="H10" s="86"/>
      <c r="I10" s="94"/>
      <c r="J10" s="95"/>
      <c r="K10" s="95"/>
      <c r="L10" s="95"/>
      <c r="M10" s="95"/>
      <c r="N10" s="95"/>
      <c r="O10" s="95"/>
      <c r="P10" s="95"/>
      <c r="Q10" s="95"/>
      <c r="R10" s="23" t="s">
        <v>37</v>
      </c>
      <c r="S10" s="24" t="s">
        <v>38</v>
      </c>
      <c r="T10" s="95"/>
      <c r="U10" s="106"/>
    </row>
    <row r="11" spans="1:34" ht="93" customHeight="1" thickTop="1" thickBot="1" x14ac:dyDescent="0.25">
      <c r="A11" s="25"/>
      <c r="B11" s="26" t="s">
        <v>39</v>
      </c>
      <c r="C11" s="75" t="s">
        <v>167</v>
      </c>
      <c r="D11" s="75"/>
      <c r="E11" s="75"/>
      <c r="F11" s="75"/>
      <c r="G11" s="75"/>
      <c r="H11" s="75"/>
      <c r="I11" s="75" t="s">
        <v>168</v>
      </c>
      <c r="J11" s="75"/>
      <c r="K11" s="75"/>
      <c r="L11" s="75" t="s">
        <v>169</v>
      </c>
      <c r="M11" s="75"/>
      <c r="N11" s="75"/>
      <c r="O11" s="75"/>
      <c r="P11" s="27" t="s">
        <v>43</v>
      </c>
      <c r="Q11" s="27" t="s">
        <v>170</v>
      </c>
      <c r="R11" s="27">
        <v>89.46</v>
      </c>
      <c r="S11" s="27">
        <v>89.46</v>
      </c>
      <c r="T11" s="27">
        <v>92.24</v>
      </c>
      <c r="U11" s="28">
        <f t="shared" ref="U11:U22" si="0">IF(ISERR(T11/S11*100),"N/A",T11/S11*100)</f>
        <v>103.10753409344959</v>
      </c>
    </row>
    <row r="12" spans="1:34" ht="96.75" customHeight="1" thickTop="1" thickBot="1" x14ac:dyDescent="0.25">
      <c r="A12" s="25"/>
      <c r="B12" s="26" t="s">
        <v>48</v>
      </c>
      <c r="C12" s="75" t="s">
        <v>171</v>
      </c>
      <c r="D12" s="75"/>
      <c r="E12" s="75"/>
      <c r="F12" s="75"/>
      <c r="G12" s="75"/>
      <c r="H12" s="75"/>
      <c r="I12" s="75" t="s">
        <v>172</v>
      </c>
      <c r="J12" s="75"/>
      <c r="K12" s="75"/>
      <c r="L12" s="75" t="s">
        <v>173</v>
      </c>
      <c r="M12" s="75"/>
      <c r="N12" s="75"/>
      <c r="O12" s="75"/>
      <c r="P12" s="27" t="s">
        <v>43</v>
      </c>
      <c r="Q12" s="27" t="s">
        <v>170</v>
      </c>
      <c r="R12" s="27">
        <v>27.8</v>
      </c>
      <c r="S12" s="27">
        <v>27.8</v>
      </c>
      <c r="T12" s="27">
        <v>14.61</v>
      </c>
      <c r="U12" s="28">
        <f t="shared" si="0"/>
        <v>52.553956834532364</v>
      </c>
    </row>
    <row r="13" spans="1:34" ht="75" customHeight="1" thickTop="1" x14ac:dyDescent="0.2">
      <c r="A13" s="25"/>
      <c r="B13" s="26" t="s">
        <v>54</v>
      </c>
      <c r="C13" s="75" t="s">
        <v>174</v>
      </c>
      <c r="D13" s="75"/>
      <c r="E13" s="75"/>
      <c r="F13" s="75"/>
      <c r="G13" s="75"/>
      <c r="H13" s="75"/>
      <c r="I13" s="75" t="s">
        <v>175</v>
      </c>
      <c r="J13" s="75"/>
      <c r="K13" s="75"/>
      <c r="L13" s="75" t="s">
        <v>176</v>
      </c>
      <c r="M13" s="75"/>
      <c r="N13" s="75"/>
      <c r="O13" s="75"/>
      <c r="P13" s="27" t="s">
        <v>43</v>
      </c>
      <c r="Q13" s="27" t="s">
        <v>88</v>
      </c>
      <c r="R13" s="27">
        <v>74.53</v>
      </c>
      <c r="S13" s="27">
        <v>74.53</v>
      </c>
      <c r="T13" s="27">
        <v>97.87</v>
      </c>
      <c r="U13" s="28">
        <f t="shared" si="0"/>
        <v>131.31624849054074</v>
      </c>
    </row>
    <row r="14" spans="1:34" ht="75" customHeight="1" x14ac:dyDescent="0.2">
      <c r="A14" s="25"/>
      <c r="B14" s="29" t="s">
        <v>45</v>
      </c>
      <c r="C14" s="73" t="s">
        <v>45</v>
      </c>
      <c r="D14" s="73"/>
      <c r="E14" s="73"/>
      <c r="F14" s="73"/>
      <c r="G14" s="73"/>
      <c r="H14" s="73"/>
      <c r="I14" s="73" t="s">
        <v>177</v>
      </c>
      <c r="J14" s="73"/>
      <c r="K14" s="73"/>
      <c r="L14" s="73" t="s">
        <v>178</v>
      </c>
      <c r="M14" s="73"/>
      <c r="N14" s="73"/>
      <c r="O14" s="73"/>
      <c r="P14" s="30" t="s">
        <v>43</v>
      </c>
      <c r="Q14" s="30" t="s">
        <v>179</v>
      </c>
      <c r="R14" s="30">
        <v>96.5</v>
      </c>
      <c r="S14" s="30">
        <v>96.5</v>
      </c>
      <c r="T14" s="30">
        <v>93.45</v>
      </c>
      <c r="U14" s="31">
        <f t="shared" si="0"/>
        <v>96.839378238341965</v>
      </c>
    </row>
    <row r="15" spans="1:34" ht="75" customHeight="1" x14ac:dyDescent="0.2">
      <c r="A15" s="25"/>
      <c r="B15" s="29" t="s">
        <v>45</v>
      </c>
      <c r="C15" s="73" t="s">
        <v>45</v>
      </c>
      <c r="D15" s="73"/>
      <c r="E15" s="73"/>
      <c r="F15" s="73"/>
      <c r="G15" s="73"/>
      <c r="H15" s="73"/>
      <c r="I15" s="73" t="s">
        <v>180</v>
      </c>
      <c r="J15" s="73"/>
      <c r="K15" s="73"/>
      <c r="L15" s="73" t="s">
        <v>181</v>
      </c>
      <c r="M15" s="73"/>
      <c r="N15" s="73"/>
      <c r="O15" s="73"/>
      <c r="P15" s="30" t="s">
        <v>182</v>
      </c>
      <c r="Q15" s="30" t="s">
        <v>77</v>
      </c>
      <c r="R15" s="33">
        <v>6400</v>
      </c>
      <c r="S15" s="33">
        <v>6400</v>
      </c>
      <c r="T15" s="33">
        <v>6278.95</v>
      </c>
      <c r="U15" s="31">
        <f t="shared" si="0"/>
        <v>98.108593749999997</v>
      </c>
    </row>
    <row r="16" spans="1:34" ht="98.25" customHeight="1" x14ac:dyDescent="0.2">
      <c r="A16" s="25"/>
      <c r="B16" s="29" t="s">
        <v>45</v>
      </c>
      <c r="C16" s="73" t="s">
        <v>183</v>
      </c>
      <c r="D16" s="73"/>
      <c r="E16" s="73"/>
      <c r="F16" s="73"/>
      <c r="G16" s="73"/>
      <c r="H16" s="73"/>
      <c r="I16" s="73" t="s">
        <v>184</v>
      </c>
      <c r="J16" s="73"/>
      <c r="K16" s="73"/>
      <c r="L16" s="73" t="s">
        <v>185</v>
      </c>
      <c r="M16" s="73"/>
      <c r="N16" s="73"/>
      <c r="O16" s="73"/>
      <c r="P16" s="30" t="s">
        <v>43</v>
      </c>
      <c r="Q16" s="30" t="s">
        <v>84</v>
      </c>
      <c r="R16" s="30">
        <v>90</v>
      </c>
      <c r="S16" s="30">
        <v>90</v>
      </c>
      <c r="T16" s="30">
        <v>92.15</v>
      </c>
      <c r="U16" s="31">
        <f t="shared" si="0"/>
        <v>102.38888888888889</v>
      </c>
    </row>
    <row r="17" spans="1:22" ht="75" customHeight="1" x14ac:dyDescent="0.2">
      <c r="A17" s="25"/>
      <c r="B17" s="29" t="s">
        <v>45</v>
      </c>
      <c r="C17" s="73" t="s">
        <v>45</v>
      </c>
      <c r="D17" s="73"/>
      <c r="E17" s="73"/>
      <c r="F17" s="73"/>
      <c r="G17" s="73"/>
      <c r="H17" s="73"/>
      <c r="I17" s="73" t="s">
        <v>186</v>
      </c>
      <c r="J17" s="73"/>
      <c r="K17" s="73"/>
      <c r="L17" s="73" t="s">
        <v>187</v>
      </c>
      <c r="M17" s="73"/>
      <c r="N17" s="73"/>
      <c r="O17" s="73"/>
      <c r="P17" s="30" t="s">
        <v>188</v>
      </c>
      <c r="Q17" s="30" t="s">
        <v>189</v>
      </c>
      <c r="R17" s="30">
        <v>76.900000000000006</v>
      </c>
      <c r="S17" s="30">
        <v>76.900000000000006</v>
      </c>
      <c r="T17" s="30">
        <v>81.25</v>
      </c>
      <c r="U17" s="31">
        <f t="shared" si="0"/>
        <v>105.65669700910271</v>
      </c>
    </row>
    <row r="18" spans="1:22" ht="93" customHeight="1" thickBot="1" x14ac:dyDescent="0.25">
      <c r="A18" s="25"/>
      <c r="B18" s="29" t="s">
        <v>45</v>
      </c>
      <c r="C18" s="73" t="s">
        <v>190</v>
      </c>
      <c r="D18" s="73"/>
      <c r="E18" s="73"/>
      <c r="F18" s="73"/>
      <c r="G18" s="73"/>
      <c r="H18" s="73"/>
      <c r="I18" s="73" t="s">
        <v>191</v>
      </c>
      <c r="J18" s="73"/>
      <c r="K18" s="73"/>
      <c r="L18" s="73" t="s">
        <v>192</v>
      </c>
      <c r="M18" s="73"/>
      <c r="N18" s="73"/>
      <c r="O18" s="73"/>
      <c r="P18" s="30" t="s">
        <v>193</v>
      </c>
      <c r="Q18" s="30" t="s">
        <v>62</v>
      </c>
      <c r="R18" s="33">
        <v>3</v>
      </c>
      <c r="S18" s="33">
        <v>3</v>
      </c>
      <c r="T18" s="33">
        <v>3</v>
      </c>
      <c r="U18" s="31">
        <f t="shared" si="0"/>
        <v>100</v>
      </c>
    </row>
    <row r="19" spans="1:22" ht="75" customHeight="1" thickTop="1" x14ac:dyDescent="0.2">
      <c r="A19" s="25"/>
      <c r="B19" s="26" t="s">
        <v>65</v>
      </c>
      <c r="C19" s="75" t="s">
        <v>194</v>
      </c>
      <c r="D19" s="75"/>
      <c r="E19" s="75"/>
      <c r="F19" s="75"/>
      <c r="G19" s="75"/>
      <c r="H19" s="75"/>
      <c r="I19" s="75" t="s">
        <v>195</v>
      </c>
      <c r="J19" s="75"/>
      <c r="K19" s="75"/>
      <c r="L19" s="75" t="s">
        <v>196</v>
      </c>
      <c r="M19" s="75"/>
      <c r="N19" s="75"/>
      <c r="O19" s="75"/>
      <c r="P19" s="27" t="s">
        <v>43</v>
      </c>
      <c r="Q19" s="27" t="s">
        <v>62</v>
      </c>
      <c r="R19" s="27">
        <v>100</v>
      </c>
      <c r="S19" s="27">
        <v>100</v>
      </c>
      <c r="T19" s="27">
        <v>71.430000000000007</v>
      </c>
      <c r="U19" s="28">
        <f t="shared" si="0"/>
        <v>71.430000000000007</v>
      </c>
    </row>
    <row r="20" spans="1:22" ht="75" customHeight="1" x14ac:dyDescent="0.2">
      <c r="A20" s="25"/>
      <c r="B20" s="29" t="s">
        <v>45</v>
      </c>
      <c r="C20" s="73" t="s">
        <v>197</v>
      </c>
      <c r="D20" s="73"/>
      <c r="E20" s="73"/>
      <c r="F20" s="73"/>
      <c r="G20" s="73"/>
      <c r="H20" s="73"/>
      <c r="I20" s="73" t="s">
        <v>198</v>
      </c>
      <c r="J20" s="73"/>
      <c r="K20" s="73"/>
      <c r="L20" s="73" t="s">
        <v>199</v>
      </c>
      <c r="M20" s="73"/>
      <c r="N20" s="73"/>
      <c r="O20" s="73"/>
      <c r="P20" s="30" t="s">
        <v>43</v>
      </c>
      <c r="Q20" s="30" t="s">
        <v>62</v>
      </c>
      <c r="R20" s="30">
        <v>100</v>
      </c>
      <c r="S20" s="30">
        <v>100</v>
      </c>
      <c r="T20" s="30">
        <v>100</v>
      </c>
      <c r="U20" s="31">
        <f t="shared" si="0"/>
        <v>100</v>
      </c>
    </row>
    <row r="21" spans="1:22" ht="75" customHeight="1" x14ac:dyDescent="0.2">
      <c r="A21" s="25"/>
      <c r="B21" s="29" t="s">
        <v>45</v>
      </c>
      <c r="C21" s="73" t="s">
        <v>45</v>
      </c>
      <c r="D21" s="73"/>
      <c r="E21" s="73"/>
      <c r="F21" s="73"/>
      <c r="G21" s="73"/>
      <c r="H21" s="73"/>
      <c r="I21" s="73" t="s">
        <v>200</v>
      </c>
      <c r="J21" s="73"/>
      <c r="K21" s="73"/>
      <c r="L21" s="73" t="s">
        <v>201</v>
      </c>
      <c r="M21" s="73"/>
      <c r="N21" s="73"/>
      <c r="O21" s="73"/>
      <c r="P21" s="30" t="s">
        <v>43</v>
      </c>
      <c r="Q21" s="30" t="s">
        <v>88</v>
      </c>
      <c r="R21" s="30">
        <v>100</v>
      </c>
      <c r="S21" s="30">
        <v>100</v>
      </c>
      <c r="T21" s="30">
        <v>146.15</v>
      </c>
      <c r="U21" s="31">
        <f t="shared" si="0"/>
        <v>146.15</v>
      </c>
    </row>
    <row r="22" spans="1:22" ht="120" customHeight="1" thickBot="1" x14ac:dyDescent="0.25">
      <c r="A22" s="25"/>
      <c r="B22" s="29" t="s">
        <v>45</v>
      </c>
      <c r="C22" s="73" t="s">
        <v>202</v>
      </c>
      <c r="D22" s="73"/>
      <c r="E22" s="73"/>
      <c r="F22" s="73"/>
      <c r="G22" s="73"/>
      <c r="H22" s="73"/>
      <c r="I22" s="73" t="s">
        <v>203</v>
      </c>
      <c r="J22" s="73"/>
      <c r="K22" s="73"/>
      <c r="L22" s="73" t="s">
        <v>204</v>
      </c>
      <c r="M22" s="73"/>
      <c r="N22" s="73"/>
      <c r="O22" s="73"/>
      <c r="P22" s="30" t="s">
        <v>193</v>
      </c>
      <c r="Q22" s="30" t="s">
        <v>62</v>
      </c>
      <c r="R22" s="30">
        <v>100</v>
      </c>
      <c r="S22" s="30">
        <v>100</v>
      </c>
      <c r="T22" s="30">
        <v>100</v>
      </c>
      <c r="U22" s="31">
        <f t="shared" si="0"/>
        <v>100</v>
      </c>
    </row>
    <row r="23" spans="1:22" ht="22.5" customHeight="1" thickTop="1" thickBot="1" x14ac:dyDescent="0.25">
      <c r="B23" s="8" t="s">
        <v>124</v>
      </c>
      <c r="C23" s="9"/>
      <c r="D23" s="9"/>
      <c r="E23" s="9"/>
      <c r="F23" s="9"/>
      <c r="G23" s="9"/>
      <c r="H23" s="10"/>
      <c r="I23" s="10"/>
      <c r="J23" s="10"/>
      <c r="K23" s="10"/>
      <c r="L23" s="10"/>
      <c r="M23" s="10"/>
      <c r="N23" s="10"/>
      <c r="O23" s="10"/>
      <c r="P23" s="10"/>
      <c r="Q23" s="10"/>
      <c r="R23" s="10"/>
      <c r="S23" s="10"/>
      <c r="T23" s="10"/>
      <c r="U23" s="11"/>
      <c r="V23" s="34"/>
    </row>
    <row r="24" spans="1:22" ht="26.25" customHeight="1" thickTop="1" x14ac:dyDescent="0.2">
      <c r="B24" s="35"/>
      <c r="C24" s="36"/>
      <c r="D24" s="36"/>
      <c r="E24" s="36"/>
      <c r="F24" s="36"/>
      <c r="G24" s="36"/>
      <c r="H24" s="37"/>
      <c r="I24" s="37"/>
      <c r="J24" s="37"/>
      <c r="K24" s="37"/>
      <c r="L24" s="37"/>
      <c r="M24" s="37"/>
      <c r="N24" s="37"/>
      <c r="O24" s="37"/>
      <c r="P24" s="38"/>
      <c r="Q24" s="39"/>
      <c r="R24" s="40" t="s">
        <v>125</v>
      </c>
      <c r="S24" s="22" t="s">
        <v>126</v>
      </c>
      <c r="T24" s="40" t="s">
        <v>127</v>
      </c>
      <c r="U24" s="22" t="s">
        <v>128</v>
      </c>
    </row>
    <row r="25" spans="1:22" ht="26.25" customHeight="1" thickBot="1" x14ac:dyDescent="0.25">
      <c r="B25" s="41"/>
      <c r="C25" s="42"/>
      <c r="D25" s="42"/>
      <c r="E25" s="42"/>
      <c r="F25" s="42"/>
      <c r="G25" s="42"/>
      <c r="H25" s="43"/>
      <c r="I25" s="43"/>
      <c r="J25" s="43"/>
      <c r="K25" s="43"/>
      <c r="L25" s="43"/>
      <c r="M25" s="43"/>
      <c r="N25" s="43"/>
      <c r="O25" s="43"/>
      <c r="P25" s="44"/>
      <c r="Q25" s="45"/>
      <c r="R25" s="46" t="s">
        <v>129</v>
      </c>
      <c r="S25" s="45" t="s">
        <v>129</v>
      </c>
      <c r="T25" s="45" t="s">
        <v>129</v>
      </c>
      <c r="U25" s="45" t="s">
        <v>130</v>
      </c>
    </row>
    <row r="26" spans="1:22" ht="13.5" customHeight="1" thickBot="1" x14ac:dyDescent="0.25">
      <c r="B26" s="66" t="s">
        <v>131</v>
      </c>
      <c r="C26" s="67"/>
      <c r="D26" s="67"/>
      <c r="E26" s="47"/>
      <c r="F26" s="47"/>
      <c r="G26" s="47"/>
      <c r="H26" s="48"/>
      <c r="I26" s="48"/>
      <c r="J26" s="48"/>
      <c r="K26" s="48"/>
      <c r="L26" s="48"/>
      <c r="M26" s="48"/>
      <c r="N26" s="48"/>
      <c r="O26" s="48"/>
      <c r="P26" s="49"/>
      <c r="Q26" s="49"/>
      <c r="R26" s="50">
        <f>197.532182</f>
        <v>197.53218200000001</v>
      </c>
      <c r="S26" s="50">
        <f>197.532182</f>
        <v>197.53218200000001</v>
      </c>
      <c r="T26" s="50">
        <f>196.70101325</f>
        <v>196.70101324999999</v>
      </c>
      <c r="U26" s="51">
        <f>+IF(ISERR(T26/S26*100),"N/A",T26/S26*100)</f>
        <v>99.57922362746946</v>
      </c>
    </row>
    <row r="27" spans="1:22" ht="13.5" customHeight="1" thickBot="1" x14ac:dyDescent="0.25">
      <c r="B27" s="68" t="s">
        <v>132</v>
      </c>
      <c r="C27" s="69"/>
      <c r="D27" s="69"/>
      <c r="E27" s="52"/>
      <c r="F27" s="52"/>
      <c r="G27" s="52"/>
      <c r="H27" s="53"/>
      <c r="I27" s="53"/>
      <c r="J27" s="53"/>
      <c r="K27" s="53"/>
      <c r="L27" s="53"/>
      <c r="M27" s="53"/>
      <c r="N27" s="53"/>
      <c r="O27" s="53"/>
      <c r="P27" s="54"/>
      <c r="Q27" s="54"/>
      <c r="R27" s="50">
        <f>196.936804</f>
        <v>196.936804</v>
      </c>
      <c r="S27" s="50">
        <f>196.936804</f>
        <v>196.936804</v>
      </c>
      <c r="T27" s="50">
        <f>196.70101325</f>
        <v>196.70101324999999</v>
      </c>
      <c r="U27" s="51">
        <f>+IF(ISERR(T27/S27*100),"N/A",T27/S27*100)</f>
        <v>99.880270855822346</v>
      </c>
    </row>
    <row r="28" spans="1:22" ht="14.85" customHeight="1" thickTop="1" thickBot="1" x14ac:dyDescent="0.25">
      <c r="B28" s="8" t="s">
        <v>133</v>
      </c>
      <c r="C28" s="9"/>
      <c r="D28" s="9"/>
      <c r="E28" s="9"/>
      <c r="F28" s="9"/>
      <c r="G28" s="9"/>
      <c r="H28" s="10"/>
      <c r="I28" s="10"/>
      <c r="J28" s="10"/>
      <c r="K28" s="10"/>
      <c r="L28" s="10"/>
      <c r="M28" s="10"/>
      <c r="N28" s="10"/>
      <c r="O28" s="10"/>
      <c r="P28" s="10"/>
      <c r="Q28" s="10"/>
      <c r="R28" s="10"/>
      <c r="S28" s="10"/>
      <c r="T28" s="10"/>
      <c r="U28" s="11"/>
    </row>
    <row r="29" spans="1:22" ht="44.25" customHeight="1" thickTop="1" x14ac:dyDescent="0.2">
      <c r="B29" s="70" t="s">
        <v>134</v>
      </c>
      <c r="C29" s="71"/>
      <c r="D29" s="71"/>
      <c r="E29" s="71"/>
      <c r="F29" s="71"/>
      <c r="G29" s="71"/>
      <c r="H29" s="71"/>
      <c r="I29" s="71"/>
      <c r="J29" s="71"/>
      <c r="K29" s="71"/>
      <c r="L29" s="71"/>
      <c r="M29" s="71"/>
      <c r="N29" s="71"/>
      <c r="O29" s="71"/>
      <c r="P29" s="71"/>
      <c r="Q29" s="71"/>
      <c r="R29" s="71"/>
      <c r="S29" s="71"/>
      <c r="T29" s="71"/>
      <c r="U29" s="72"/>
    </row>
    <row r="30" spans="1:22" ht="98.1" customHeight="1" x14ac:dyDescent="0.2">
      <c r="B30" s="60" t="s">
        <v>205</v>
      </c>
      <c r="C30" s="61"/>
      <c r="D30" s="61"/>
      <c r="E30" s="61"/>
      <c r="F30" s="61"/>
      <c r="G30" s="61"/>
      <c r="H30" s="61"/>
      <c r="I30" s="61"/>
      <c r="J30" s="61"/>
      <c r="K30" s="61"/>
      <c r="L30" s="61"/>
      <c r="M30" s="61"/>
      <c r="N30" s="61"/>
      <c r="O30" s="61"/>
      <c r="P30" s="61"/>
      <c r="Q30" s="61"/>
      <c r="R30" s="61"/>
      <c r="S30" s="61"/>
      <c r="T30" s="61"/>
      <c r="U30" s="62"/>
    </row>
    <row r="31" spans="1:22" ht="102.6" customHeight="1" x14ac:dyDescent="0.2">
      <c r="B31" s="60" t="s">
        <v>206</v>
      </c>
      <c r="C31" s="61"/>
      <c r="D31" s="61"/>
      <c r="E31" s="61"/>
      <c r="F31" s="61"/>
      <c r="G31" s="61"/>
      <c r="H31" s="61"/>
      <c r="I31" s="61"/>
      <c r="J31" s="61"/>
      <c r="K31" s="61"/>
      <c r="L31" s="61"/>
      <c r="M31" s="61"/>
      <c r="N31" s="61"/>
      <c r="O31" s="61"/>
      <c r="P31" s="61"/>
      <c r="Q31" s="61"/>
      <c r="R31" s="61"/>
      <c r="S31" s="61"/>
      <c r="T31" s="61"/>
      <c r="U31" s="62"/>
    </row>
    <row r="32" spans="1:22" ht="54.95" customHeight="1" x14ac:dyDescent="0.2">
      <c r="B32" s="60" t="s">
        <v>207</v>
      </c>
      <c r="C32" s="61"/>
      <c r="D32" s="61"/>
      <c r="E32" s="61"/>
      <c r="F32" s="61"/>
      <c r="G32" s="61"/>
      <c r="H32" s="61"/>
      <c r="I32" s="61"/>
      <c r="J32" s="61"/>
      <c r="K32" s="61"/>
      <c r="L32" s="61"/>
      <c r="M32" s="61"/>
      <c r="N32" s="61"/>
      <c r="O32" s="61"/>
      <c r="P32" s="61"/>
      <c r="Q32" s="61"/>
      <c r="R32" s="61"/>
      <c r="S32" s="61"/>
      <c r="T32" s="61"/>
      <c r="U32" s="62"/>
    </row>
    <row r="33" spans="2:21" ht="57.75" customHeight="1" x14ac:dyDescent="0.2">
      <c r="B33" s="60" t="s">
        <v>208</v>
      </c>
      <c r="C33" s="61"/>
      <c r="D33" s="61"/>
      <c r="E33" s="61"/>
      <c r="F33" s="61"/>
      <c r="G33" s="61"/>
      <c r="H33" s="61"/>
      <c r="I33" s="61"/>
      <c r="J33" s="61"/>
      <c r="K33" s="61"/>
      <c r="L33" s="61"/>
      <c r="M33" s="61"/>
      <c r="N33" s="61"/>
      <c r="O33" s="61"/>
      <c r="P33" s="61"/>
      <c r="Q33" s="61"/>
      <c r="R33" s="61"/>
      <c r="S33" s="61"/>
      <c r="T33" s="61"/>
      <c r="U33" s="62"/>
    </row>
    <row r="34" spans="2:21" ht="54" customHeight="1" x14ac:dyDescent="0.2">
      <c r="B34" s="60" t="s">
        <v>209</v>
      </c>
      <c r="C34" s="61"/>
      <c r="D34" s="61"/>
      <c r="E34" s="61"/>
      <c r="F34" s="61"/>
      <c r="G34" s="61"/>
      <c r="H34" s="61"/>
      <c r="I34" s="61"/>
      <c r="J34" s="61"/>
      <c r="K34" s="61"/>
      <c r="L34" s="61"/>
      <c r="M34" s="61"/>
      <c r="N34" s="61"/>
      <c r="O34" s="61"/>
      <c r="P34" s="61"/>
      <c r="Q34" s="61"/>
      <c r="R34" s="61"/>
      <c r="S34" s="61"/>
      <c r="T34" s="61"/>
      <c r="U34" s="62"/>
    </row>
    <row r="35" spans="2:21" ht="58.5" customHeight="1" x14ac:dyDescent="0.2">
      <c r="B35" s="60" t="s">
        <v>210</v>
      </c>
      <c r="C35" s="61"/>
      <c r="D35" s="61"/>
      <c r="E35" s="61"/>
      <c r="F35" s="61"/>
      <c r="G35" s="61"/>
      <c r="H35" s="61"/>
      <c r="I35" s="61"/>
      <c r="J35" s="61"/>
      <c r="K35" s="61"/>
      <c r="L35" s="61"/>
      <c r="M35" s="61"/>
      <c r="N35" s="61"/>
      <c r="O35" s="61"/>
      <c r="P35" s="61"/>
      <c r="Q35" s="61"/>
      <c r="R35" s="61"/>
      <c r="S35" s="61"/>
      <c r="T35" s="61"/>
      <c r="U35" s="62"/>
    </row>
    <row r="36" spans="2:21" ht="75.75" customHeight="1" x14ac:dyDescent="0.2">
      <c r="B36" s="60" t="s">
        <v>211</v>
      </c>
      <c r="C36" s="61"/>
      <c r="D36" s="61"/>
      <c r="E36" s="61"/>
      <c r="F36" s="61"/>
      <c r="G36" s="61"/>
      <c r="H36" s="61"/>
      <c r="I36" s="61"/>
      <c r="J36" s="61"/>
      <c r="K36" s="61"/>
      <c r="L36" s="61"/>
      <c r="M36" s="61"/>
      <c r="N36" s="61"/>
      <c r="O36" s="61"/>
      <c r="P36" s="61"/>
      <c r="Q36" s="61"/>
      <c r="R36" s="61"/>
      <c r="S36" s="61"/>
      <c r="T36" s="61"/>
      <c r="U36" s="62"/>
    </row>
    <row r="37" spans="2:21" ht="56.25" customHeight="1" x14ac:dyDescent="0.2">
      <c r="B37" s="60" t="s">
        <v>212</v>
      </c>
      <c r="C37" s="61"/>
      <c r="D37" s="61"/>
      <c r="E37" s="61"/>
      <c r="F37" s="61"/>
      <c r="G37" s="61"/>
      <c r="H37" s="61"/>
      <c r="I37" s="61"/>
      <c r="J37" s="61"/>
      <c r="K37" s="61"/>
      <c r="L37" s="61"/>
      <c r="M37" s="61"/>
      <c r="N37" s="61"/>
      <c r="O37" s="61"/>
      <c r="P37" s="61"/>
      <c r="Q37" s="61"/>
      <c r="R37" s="61"/>
      <c r="S37" s="61"/>
      <c r="T37" s="61"/>
      <c r="U37" s="62"/>
    </row>
    <row r="38" spans="2:21" ht="62.25" customHeight="1" x14ac:dyDescent="0.2">
      <c r="B38" s="60" t="s">
        <v>213</v>
      </c>
      <c r="C38" s="61"/>
      <c r="D38" s="61"/>
      <c r="E38" s="61"/>
      <c r="F38" s="61"/>
      <c r="G38" s="61"/>
      <c r="H38" s="61"/>
      <c r="I38" s="61"/>
      <c r="J38" s="61"/>
      <c r="K38" s="61"/>
      <c r="L38" s="61"/>
      <c r="M38" s="61"/>
      <c r="N38" s="61"/>
      <c r="O38" s="61"/>
      <c r="P38" s="61"/>
      <c r="Q38" s="61"/>
      <c r="R38" s="61"/>
      <c r="S38" s="61"/>
      <c r="T38" s="61"/>
      <c r="U38" s="62"/>
    </row>
    <row r="39" spans="2:21" ht="45.75" customHeight="1" x14ac:dyDescent="0.2">
      <c r="B39" s="60" t="s">
        <v>214</v>
      </c>
      <c r="C39" s="61"/>
      <c r="D39" s="61"/>
      <c r="E39" s="61"/>
      <c r="F39" s="61"/>
      <c r="G39" s="61"/>
      <c r="H39" s="61"/>
      <c r="I39" s="61"/>
      <c r="J39" s="61"/>
      <c r="K39" s="61"/>
      <c r="L39" s="61"/>
      <c r="M39" s="61"/>
      <c r="N39" s="61"/>
      <c r="O39" s="61"/>
      <c r="P39" s="61"/>
      <c r="Q39" s="61"/>
      <c r="R39" s="61"/>
      <c r="S39" s="61"/>
      <c r="T39" s="61"/>
      <c r="U39" s="62"/>
    </row>
    <row r="40" spans="2:21" ht="54.75" customHeight="1" x14ac:dyDescent="0.2">
      <c r="B40" s="60" t="s">
        <v>215</v>
      </c>
      <c r="C40" s="61"/>
      <c r="D40" s="61"/>
      <c r="E40" s="61"/>
      <c r="F40" s="61"/>
      <c r="G40" s="61"/>
      <c r="H40" s="61"/>
      <c r="I40" s="61"/>
      <c r="J40" s="61"/>
      <c r="K40" s="61"/>
      <c r="L40" s="61"/>
      <c r="M40" s="61"/>
      <c r="N40" s="61"/>
      <c r="O40" s="61"/>
      <c r="P40" s="61"/>
      <c r="Q40" s="61"/>
      <c r="R40" s="61"/>
      <c r="S40" s="61"/>
      <c r="T40" s="61"/>
      <c r="U40" s="62"/>
    </row>
    <row r="41" spans="2:21" ht="41.1" customHeight="1" thickBot="1" x14ac:dyDescent="0.25">
      <c r="B41" s="63" t="s">
        <v>216</v>
      </c>
      <c r="C41" s="64"/>
      <c r="D41" s="64"/>
      <c r="E41" s="64"/>
      <c r="F41" s="64"/>
      <c r="G41" s="64"/>
      <c r="H41" s="64"/>
      <c r="I41" s="64"/>
      <c r="J41" s="64"/>
      <c r="K41" s="64"/>
      <c r="L41" s="64"/>
      <c r="M41" s="64"/>
      <c r="N41" s="64"/>
      <c r="O41" s="64"/>
      <c r="P41" s="64"/>
      <c r="Q41" s="64"/>
      <c r="R41" s="64"/>
      <c r="S41" s="64"/>
      <c r="T41" s="64"/>
      <c r="U41" s="65"/>
    </row>
  </sheetData>
  <mergeCells count="72">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C19:H19"/>
    <mergeCell ref="I19:K19"/>
    <mergeCell ref="L19:O19"/>
    <mergeCell ref="B29:U29"/>
    <mergeCell ref="C20:H20"/>
    <mergeCell ref="I20:K20"/>
    <mergeCell ref="L20:O20"/>
    <mergeCell ref="C21:H21"/>
    <mergeCell ref="I21:K21"/>
    <mergeCell ref="L21:O21"/>
    <mergeCell ref="C22:H22"/>
    <mergeCell ref="I22:K22"/>
    <mergeCell ref="L22:O22"/>
    <mergeCell ref="B26:D26"/>
    <mergeCell ref="B27:D27"/>
    <mergeCell ref="B41:U41"/>
    <mergeCell ref="B30:U30"/>
    <mergeCell ref="B31:U31"/>
    <mergeCell ref="B32:U32"/>
    <mergeCell ref="B33:U33"/>
    <mergeCell ref="B34:U34"/>
    <mergeCell ref="B35:U35"/>
    <mergeCell ref="B36:U36"/>
    <mergeCell ref="B37:U37"/>
    <mergeCell ref="B38:U38"/>
    <mergeCell ref="B39:U39"/>
    <mergeCell ref="B40:U40"/>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4"/>
  <sheetViews>
    <sheetView view="pageBreakPreview" zoomScaleNormal="80" zoomScaleSheetLayoutView="100" workbookViewId="0">
      <selection activeCell="L12" sqref="L12:O12"/>
    </sheetView>
  </sheetViews>
  <sheetFormatPr baseColWidth="10" defaultColWidth="10" defaultRowHeight="12.75" x14ac:dyDescent="0.2"/>
  <cols>
    <col min="1" max="1" width="3.5" style="1" customWidth="1"/>
    <col min="2" max="2" width="16.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6" t="s">
        <v>0</v>
      </c>
      <c r="C1" s="96"/>
      <c r="D1" s="96"/>
      <c r="E1" s="96"/>
      <c r="F1" s="96"/>
      <c r="G1" s="96"/>
      <c r="H1" s="96"/>
      <c r="I1" s="96"/>
      <c r="J1" s="96"/>
      <c r="K1" s="96"/>
      <c r="L1" s="9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71.25" customHeight="1" thickTop="1" x14ac:dyDescent="0.2">
      <c r="B4" s="12" t="s">
        <v>7</v>
      </c>
      <c r="C4" s="13" t="s">
        <v>217</v>
      </c>
      <c r="D4" s="97" t="s">
        <v>218</v>
      </c>
      <c r="E4" s="97"/>
      <c r="F4" s="97"/>
      <c r="G4" s="97"/>
      <c r="H4" s="97"/>
      <c r="I4" s="14"/>
      <c r="J4" s="15" t="s">
        <v>10</v>
      </c>
      <c r="K4" s="16" t="s">
        <v>11</v>
      </c>
      <c r="L4" s="98" t="s">
        <v>12</v>
      </c>
      <c r="M4" s="98"/>
      <c r="N4" s="98"/>
      <c r="O4" s="98"/>
      <c r="P4" s="15" t="s">
        <v>13</v>
      </c>
      <c r="Q4" s="98" t="s">
        <v>219</v>
      </c>
      <c r="R4" s="98"/>
      <c r="S4" s="15" t="s">
        <v>15</v>
      </c>
      <c r="T4" s="98" t="s">
        <v>165</v>
      </c>
      <c r="U4" s="99"/>
    </row>
    <row r="5" spans="1:34" ht="15.75" customHeight="1" x14ac:dyDescent="0.2">
      <c r="B5" s="100" t="s">
        <v>16</v>
      </c>
      <c r="C5" s="101"/>
      <c r="D5" s="101"/>
      <c r="E5" s="101"/>
      <c r="F5" s="101"/>
      <c r="G5" s="101"/>
      <c r="H5" s="101"/>
      <c r="I5" s="101"/>
      <c r="J5" s="101"/>
      <c r="K5" s="101"/>
      <c r="L5" s="101"/>
      <c r="M5" s="101"/>
      <c r="N5" s="101"/>
      <c r="O5" s="101"/>
      <c r="P5" s="101"/>
      <c r="Q5" s="101"/>
      <c r="R5" s="101"/>
      <c r="S5" s="101"/>
      <c r="T5" s="101"/>
      <c r="U5" s="102"/>
    </row>
    <row r="6" spans="1:34" ht="63" customHeight="1" thickBot="1" x14ac:dyDescent="0.25">
      <c r="B6" s="17" t="s">
        <v>17</v>
      </c>
      <c r="C6" s="76" t="s">
        <v>18</v>
      </c>
      <c r="D6" s="76"/>
      <c r="E6" s="76"/>
      <c r="F6" s="76"/>
      <c r="G6" s="76"/>
      <c r="H6" s="18"/>
      <c r="I6" s="18"/>
      <c r="J6" s="18" t="s">
        <v>19</v>
      </c>
      <c r="K6" s="76" t="s">
        <v>20</v>
      </c>
      <c r="L6" s="76"/>
      <c r="M6" s="76"/>
      <c r="N6" s="19"/>
      <c r="O6" s="20" t="s">
        <v>21</v>
      </c>
      <c r="P6" s="76" t="s">
        <v>22</v>
      </c>
      <c r="Q6" s="76"/>
      <c r="R6" s="21"/>
      <c r="S6" s="20" t="s">
        <v>23</v>
      </c>
      <c r="T6" s="76" t="s">
        <v>166</v>
      </c>
      <c r="U6" s="7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78" t="s">
        <v>26</v>
      </c>
      <c r="C8" s="81" t="s">
        <v>27</v>
      </c>
      <c r="D8" s="81"/>
      <c r="E8" s="81"/>
      <c r="F8" s="81"/>
      <c r="G8" s="81"/>
      <c r="H8" s="82"/>
      <c r="I8" s="87" t="s">
        <v>28</v>
      </c>
      <c r="J8" s="88"/>
      <c r="K8" s="88"/>
      <c r="L8" s="88"/>
      <c r="M8" s="88"/>
      <c r="N8" s="88"/>
      <c r="O8" s="88"/>
      <c r="P8" s="88"/>
      <c r="Q8" s="88"/>
      <c r="R8" s="88"/>
      <c r="S8" s="89"/>
      <c r="T8" s="90" t="s">
        <v>29</v>
      </c>
      <c r="U8" s="91"/>
    </row>
    <row r="9" spans="1:34" ht="19.5" customHeight="1" x14ac:dyDescent="0.2">
      <c r="B9" s="79"/>
      <c r="C9" s="83"/>
      <c r="D9" s="83"/>
      <c r="E9" s="83"/>
      <c r="F9" s="83"/>
      <c r="G9" s="83"/>
      <c r="H9" s="84"/>
      <c r="I9" s="92" t="s">
        <v>30</v>
      </c>
      <c r="J9" s="93"/>
      <c r="K9" s="93"/>
      <c r="L9" s="93" t="s">
        <v>31</v>
      </c>
      <c r="M9" s="93"/>
      <c r="N9" s="93"/>
      <c r="O9" s="93"/>
      <c r="P9" s="93" t="s">
        <v>32</v>
      </c>
      <c r="Q9" s="93" t="s">
        <v>33</v>
      </c>
      <c r="R9" s="103" t="s">
        <v>34</v>
      </c>
      <c r="S9" s="104"/>
      <c r="T9" s="93" t="s">
        <v>35</v>
      </c>
      <c r="U9" s="105" t="s">
        <v>36</v>
      </c>
    </row>
    <row r="10" spans="1:34" ht="26.25" customHeight="1" thickBot="1" x14ac:dyDescent="0.25">
      <c r="B10" s="80"/>
      <c r="C10" s="85"/>
      <c r="D10" s="85"/>
      <c r="E10" s="85"/>
      <c r="F10" s="85"/>
      <c r="G10" s="85"/>
      <c r="H10" s="86"/>
      <c r="I10" s="94"/>
      <c r="J10" s="95"/>
      <c r="K10" s="95"/>
      <c r="L10" s="95"/>
      <c r="M10" s="95"/>
      <c r="N10" s="95"/>
      <c r="O10" s="95"/>
      <c r="P10" s="95"/>
      <c r="Q10" s="95"/>
      <c r="R10" s="23" t="s">
        <v>37</v>
      </c>
      <c r="S10" s="24" t="s">
        <v>38</v>
      </c>
      <c r="T10" s="95"/>
      <c r="U10" s="106"/>
    </row>
    <row r="11" spans="1:34" ht="75" customHeight="1" thickTop="1" x14ac:dyDescent="0.2">
      <c r="A11" s="25"/>
      <c r="B11" s="26" t="s">
        <v>39</v>
      </c>
      <c r="C11" s="75" t="s">
        <v>220</v>
      </c>
      <c r="D11" s="75"/>
      <c r="E11" s="75"/>
      <c r="F11" s="75"/>
      <c r="G11" s="75"/>
      <c r="H11" s="75"/>
      <c r="I11" s="75" t="s">
        <v>221</v>
      </c>
      <c r="J11" s="75"/>
      <c r="K11" s="75"/>
      <c r="L11" s="75" t="s">
        <v>222</v>
      </c>
      <c r="M11" s="75"/>
      <c r="N11" s="75"/>
      <c r="O11" s="75"/>
      <c r="P11" s="27" t="s">
        <v>223</v>
      </c>
      <c r="Q11" s="27" t="s">
        <v>224</v>
      </c>
      <c r="R11" s="32">
        <v>80000</v>
      </c>
      <c r="S11" s="32">
        <v>80000</v>
      </c>
      <c r="T11" s="32">
        <v>99131</v>
      </c>
      <c r="U11" s="28">
        <f t="shared" ref="U11:U19" si="0">IF(ISERR(T11/S11*100),"N/A",T11/S11*100)</f>
        <v>123.91374999999999</v>
      </c>
    </row>
    <row r="12" spans="1:34" ht="75" customHeight="1" thickBot="1" x14ac:dyDescent="0.25">
      <c r="A12" s="25"/>
      <c r="B12" s="29" t="s">
        <v>45</v>
      </c>
      <c r="C12" s="73" t="s">
        <v>45</v>
      </c>
      <c r="D12" s="73"/>
      <c r="E12" s="73"/>
      <c r="F12" s="73"/>
      <c r="G12" s="73"/>
      <c r="H12" s="73"/>
      <c r="I12" s="73" t="s">
        <v>225</v>
      </c>
      <c r="J12" s="73"/>
      <c r="K12" s="73"/>
      <c r="L12" s="73" t="s">
        <v>226</v>
      </c>
      <c r="M12" s="73"/>
      <c r="N12" s="73"/>
      <c r="O12" s="73"/>
      <c r="P12" s="30" t="s">
        <v>227</v>
      </c>
      <c r="Q12" s="30" t="s">
        <v>170</v>
      </c>
      <c r="R12" s="33" t="s">
        <v>228</v>
      </c>
      <c r="S12" s="33" t="s">
        <v>228</v>
      </c>
      <c r="T12" s="33" t="s">
        <v>228</v>
      </c>
      <c r="U12" s="31" t="str">
        <f t="shared" si="0"/>
        <v>N/A</v>
      </c>
    </row>
    <row r="13" spans="1:34" ht="102" customHeight="1" thickTop="1" x14ac:dyDescent="0.2">
      <c r="A13" s="25"/>
      <c r="B13" s="26" t="s">
        <v>48</v>
      </c>
      <c r="C13" s="75" t="s">
        <v>229</v>
      </c>
      <c r="D13" s="75"/>
      <c r="E13" s="75"/>
      <c r="F13" s="75"/>
      <c r="G13" s="75"/>
      <c r="H13" s="75"/>
      <c r="I13" s="75" t="s">
        <v>230</v>
      </c>
      <c r="J13" s="75"/>
      <c r="K13" s="75"/>
      <c r="L13" s="75" t="s">
        <v>231</v>
      </c>
      <c r="M13" s="75"/>
      <c r="N13" s="75"/>
      <c r="O13" s="75"/>
      <c r="P13" s="27" t="s">
        <v>43</v>
      </c>
      <c r="Q13" s="27" t="s">
        <v>44</v>
      </c>
      <c r="R13" s="27">
        <v>100</v>
      </c>
      <c r="S13" s="27">
        <v>100</v>
      </c>
      <c r="T13" s="27">
        <v>107.1</v>
      </c>
      <c r="U13" s="28">
        <f t="shared" si="0"/>
        <v>107.1</v>
      </c>
    </row>
    <row r="14" spans="1:34" ht="75" customHeight="1" thickBot="1" x14ac:dyDescent="0.25">
      <c r="A14" s="25"/>
      <c r="B14" s="29" t="s">
        <v>45</v>
      </c>
      <c r="C14" s="73" t="s">
        <v>45</v>
      </c>
      <c r="D14" s="73"/>
      <c r="E14" s="73"/>
      <c r="F14" s="73"/>
      <c r="G14" s="73"/>
      <c r="H14" s="73"/>
      <c r="I14" s="73" t="s">
        <v>232</v>
      </c>
      <c r="J14" s="73"/>
      <c r="K14" s="73"/>
      <c r="L14" s="73" t="s">
        <v>233</v>
      </c>
      <c r="M14" s="73"/>
      <c r="N14" s="73"/>
      <c r="O14" s="73"/>
      <c r="P14" s="30" t="s">
        <v>43</v>
      </c>
      <c r="Q14" s="30" t="s">
        <v>44</v>
      </c>
      <c r="R14" s="30">
        <v>100</v>
      </c>
      <c r="S14" s="30" t="s">
        <v>228</v>
      </c>
      <c r="T14" s="30">
        <v>135</v>
      </c>
      <c r="U14" s="31" t="str">
        <f t="shared" si="0"/>
        <v>N/A</v>
      </c>
    </row>
    <row r="15" spans="1:34" ht="75" customHeight="1" thickTop="1" thickBot="1" x14ac:dyDescent="0.25">
      <c r="A15" s="25"/>
      <c r="B15" s="26" t="s">
        <v>54</v>
      </c>
      <c r="C15" s="75" t="s">
        <v>234</v>
      </c>
      <c r="D15" s="75"/>
      <c r="E15" s="75"/>
      <c r="F15" s="75"/>
      <c r="G15" s="75"/>
      <c r="H15" s="75"/>
      <c r="I15" s="75" t="s">
        <v>235</v>
      </c>
      <c r="J15" s="75"/>
      <c r="K15" s="75"/>
      <c r="L15" s="75" t="s">
        <v>236</v>
      </c>
      <c r="M15" s="75"/>
      <c r="N15" s="75"/>
      <c r="O15" s="75"/>
      <c r="P15" s="27" t="s">
        <v>43</v>
      </c>
      <c r="Q15" s="27" t="s">
        <v>88</v>
      </c>
      <c r="R15" s="27">
        <v>100</v>
      </c>
      <c r="S15" s="27">
        <v>100</v>
      </c>
      <c r="T15" s="27">
        <v>170.43</v>
      </c>
      <c r="U15" s="28">
        <f t="shared" si="0"/>
        <v>170.43</v>
      </c>
    </row>
    <row r="16" spans="1:34" ht="75" customHeight="1" thickTop="1" x14ac:dyDescent="0.2">
      <c r="A16" s="25"/>
      <c r="B16" s="26" t="s">
        <v>65</v>
      </c>
      <c r="C16" s="75" t="s">
        <v>237</v>
      </c>
      <c r="D16" s="75"/>
      <c r="E16" s="75"/>
      <c r="F16" s="75"/>
      <c r="G16" s="75"/>
      <c r="H16" s="75"/>
      <c r="I16" s="75" t="s">
        <v>238</v>
      </c>
      <c r="J16" s="75"/>
      <c r="K16" s="75"/>
      <c r="L16" s="75" t="s">
        <v>239</v>
      </c>
      <c r="M16" s="75"/>
      <c r="N16" s="75"/>
      <c r="O16" s="75"/>
      <c r="P16" s="27" t="s">
        <v>43</v>
      </c>
      <c r="Q16" s="27" t="s">
        <v>84</v>
      </c>
      <c r="R16" s="27">
        <v>100</v>
      </c>
      <c r="S16" s="27">
        <v>100</v>
      </c>
      <c r="T16" s="27">
        <v>115.79</v>
      </c>
      <c r="U16" s="28">
        <f t="shared" si="0"/>
        <v>115.79000000000002</v>
      </c>
    </row>
    <row r="17" spans="1:22" ht="75" customHeight="1" x14ac:dyDescent="0.2">
      <c r="A17" s="25"/>
      <c r="B17" s="29" t="s">
        <v>45</v>
      </c>
      <c r="C17" s="73" t="s">
        <v>240</v>
      </c>
      <c r="D17" s="73"/>
      <c r="E17" s="73"/>
      <c r="F17" s="73"/>
      <c r="G17" s="73"/>
      <c r="H17" s="73"/>
      <c r="I17" s="73" t="s">
        <v>241</v>
      </c>
      <c r="J17" s="73"/>
      <c r="K17" s="73"/>
      <c r="L17" s="73" t="s">
        <v>242</v>
      </c>
      <c r="M17" s="73"/>
      <c r="N17" s="73"/>
      <c r="O17" s="73"/>
      <c r="P17" s="30" t="s">
        <v>43</v>
      </c>
      <c r="Q17" s="30" t="s">
        <v>243</v>
      </c>
      <c r="R17" s="30">
        <v>100</v>
      </c>
      <c r="S17" s="30">
        <v>100</v>
      </c>
      <c r="T17" s="30">
        <v>97.71</v>
      </c>
      <c r="U17" s="31">
        <f t="shared" si="0"/>
        <v>97.71</v>
      </c>
    </row>
    <row r="18" spans="1:22" ht="75" customHeight="1" x14ac:dyDescent="0.2">
      <c r="A18" s="25"/>
      <c r="B18" s="29" t="s">
        <v>45</v>
      </c>
      <c r="C18" s="73" t="s">
        <v>244</v>
      </c>
      <c r="D18" s="73"/>
      <c r="E18" s="73"/>
      <c r="F18" s="73"/>
      <c r="G18" s="73"/>
      <c r="H18" s="73"/>
      <c r="I18" s="73" t="s">
        <v>245</v>
      </c>
      <c r="J18" s="73"/>
      <c r="K18" s="73"/>
      <c r="L18" s="73" t="s">
        <v>246</v>
      </c>
      <c r="M18" s="73"/>
      <c r="N18" s="73"/>
      <c r="O18" s="73"/>
      <c r="P18" s="30" t="s">
        <v>247</v>
      </c>
      <c r="Q18" s="30" t="s">
        <v>84</v>
      </c>
      <c r="R18" s="30">
        <v>100</v>
      </c>
      <c r="S18" s="30">
        <v>100</v>
      </c>
      <c r="T18" s="30">
        <v>182</v>
      </c>
      <c r="U18" s="31">
        <f t="shared" si="0"/>
        <v>182</v>
      </c>
    </row>
    <row r="19" spans="1:22" ht="75" customHeight="1" thickBot="1" x14ac:dyDescent="0.25">
      <c r="A19" s="25"/>
      <c r="B19" s="29" t="s">
        <v>45</v>
      </c>
      <c r="C19" s="73" t="s">
        <v>248</v>
      </c>
      <c r="D19" s="73"/>
      <c r="E19" s="73"/>
      <c r="F19" s="73"/>
      <c r="G19" s="73"/>
      <c r="H19" s="73"/>
      <c r="I19" s="73" t="s">
        <v>249</v>
      </c>
      <c r="J19" s="73"/>
      <c r="K19" s="73"/>
      <c r="L19" s="73" t="s">
        <v>250</v>
      </c>
      <c r="M19" s="73"/>
      <c r="N19" s="73"/>
      <c r="O19" s="73"/>
      <c r="P19" s="30" t="s">
        <v>73</v>
      </c>
      <c r="Q19" s="30" t="s">
        <v>88</v>
      </c>
      <c r="R19" s="30">
        <v>32</v>
      </c>
      <c r="S19" s="30">
        <v>32</v>
      </c>
      <c r="T19" s="30">
        <v>14</v>
      </c>
      <c r="U19" s="31">
        <f t="shared" si="0"/>
        <v>43.75</v>
      </c>
    </row>
    <row r="20" spans="1:22" ht="22.5" customHeight="1" thickTop="1" thickBot="1" x14ac:dyDescent="0.25">
      <c r="B20" s="8" t="s">
        <v>124</v>
      </c>
      <c r="C20" s="9"/>
      <c r="D20" s="9"/>
      <c r="E20" s="9"/>
      <c r="F20" s="9"/>
      <c r="G20" s="9"/>
      <c r="H20" s="10"/>
      <c r="I20" s="10"/>
      <c r="J20" s="10"/>
      <c r="K20" s="10"/>
      <c r="L20" s="10"/>
      <c r="M20" s="10"/>
      <c r="N20" s="10"/>
      <c r="O20" s="10"/>
      <c r="P20" s="10"/>
      <c r="Q20" s="10"/>
      <c r="R20" s="10"/>
      <c r="S20" s="10"/>
      <c r="T20" s="10"/>
      <c r="U20" s="11"/>
      <c r="V20" s="34"/>
    </row>
    <row r="21" spans="1:22" ht="26.25" customHeight="1" thickTop="1" x14ac:dyDescent="0.2">
      <c r="B21" s="35"/>
      <c r="C21" s="36"/>
      <c r="D21" s="36"/>
      <c r="E21" s="36"/>
      <c r="F21" s="36"/>
      <c r="G21" s="36"/>
      <c r="H21" s="37"/>
      <c r="I21" s="37"/>
      <c r="J21" s="37"/>
      <c r="K21" s="37"/>
      <c r="L21" s="37"/>
      <c r="M21" s="37"/>
      <c r="N21" s="37"/>
      <c r="O21" s="37"/>
      <c r="P21" s="38"/>
      <c r="Q21" s="39"/>
      <c r="R21" s="40" t="s">
        <v>125</v>
      </c>
      <c r="S21" s="22" t="s">
        <v>126</v>
      </c>
      <c r="T21" s="40" t="s">
        <v>127</v>
      </c>
      <c r="U21" s="22" t="s">
        <v>128</v>
      </c>
    </row>
    <row r="22" spans="1:22" ht="26.25" customHeight="1" thickBot="1" x14ac:dyDescent="0.25">
      <c r="B22" s="41"/>
      <c r="C22" s="42"/>
      <c r="D22" s="42"/>
      <c r="E22" s="42"/>
      <c r="F22" s="42"/>
      <c r="G22" s="42"/>
      <c r="H22" s="43"/>
      <c r="I22" s="43"/>
      <c r="J22" s="43"/>
      <c r="K22" s="43"/>
      <c r="L22" s="43"/>
      <c r="M22" s="43"/>
      <c r="N22" s="43"/>
      <c r="O22" s="43"/>
      <c r="P22" s="44"/>
      <c r="Q22" s="45"/>
      <c r="R22" s="46" t="s">
        <v>129</v>
      </c>
      <c r="S22" s="45" t="s">
        <v>129</v>
      </c>
      <c r="T22" s="45" t="s">
        <v>129</v>
      </c>
      <c r="U22" s="45" t="s">
        <v>130</v>
      </c>
    </row>
    <row r="23" spans="1:22" ht="13.5" customHeight="1" thickBot="1" x14ac:dyDescent="0.25">
      <c r="B23" s="66" t="s">
        <v>131</v>
      </c>
      <c r="C23" s="67"/>
      <c r="D23" s="67"/>
      <c r="E23" s="47"/>
      <c r="F23" s="47"/>
      <c r="G23" s="47"/>
      <c r="H23" s="48"/>
      <c r="I23" s="48"/>
      <c r="J23" s="48"/>
      <c r="K23" s="48"/>
      <c r="L23" s="48"/>
      <c r="M23" s="48"/>
      <c r="N23" s="48"/>
      <c r="O23" s="48"/>
      <c r="P23" s="49"/>
      <c r="Q23" s="49"/>
      <c r="R23" s="50">
        <f>7291.389454</f>
        <v>7291.3894540000001</v>
      </c>
      <c r="S23" s="50">
        <f>7291.389454</f>
        <v>7291.3894540000001</v>
      </c>
      <c r="T23" s="50">
        <f>7123.04923947</f>
        <v>7123.0492394700004</v>
      </c>
      <c r="U23" s="51">
        <f>+IF(ISERR(T23/S23*100),"N/A",T23/S23*100)</f>
        <v>97.691246427144975</v>
      </c>
    </row>
    <row r="24" spans="1:22" ht="13.5" customHeight="1" thickBot="1" x14ac:dyDescent="0.25">
      <c r="B24" s="68" t="s">
        <v>132</v>
      </c>
      <c r="C24" s="69"/>
      <c r="D24" s="69"/>
      <c r="E24" s="52"/>
      <c r="F24" s="52"/>
      <c r="G24" s="52"/>
      <c r="H24" s="53"/>
      <c r="I24" s="53"/>
      <c r="J24" s="53"/>
      <c r="K24" s="53"/>
      <c r="L24" s="53"/>
      <c r="M24" s="53"/>
      <c r="N24" s="53"/>
      <c r="O24" s="53"/>
      <c r="P24" s="54"/>
      <c r="Q24" s="54"/>
      <c r="R24" s="50">
        <f>7229.20396314999</f>
        <v>7229.2039631499902</v>
      </c>
      <c r="S24" s="50">
        <f>7229.20396314999</f>
        <v>7229.2039631499902</v>
      </c>
      <c r="T24" s="50">
        <f>7123.04923947</f>
        <v>7123.0492394700004</v>
      </c>
      <c r="U24" s="51">
        <f>+IF(ISERR(T24/S24*100),"N/A",T24/S24*100)</f>
        <v>98.531584885125653</v>
      </c>
    </row>
    <row r="25" spans="1:22" ht="14.85" customHeight="1" thickTop="1" thickBot="1" x14ac:dyDescent="0.25">
      <c r="B25" s="8" t="s">
        <v>133</v>
      </c>
      <c r="C25" s="9"/>
      <c r="D25" s="9"/>
      <c r="E25" s="9"/>
      <c r="F25" s="9"/>
      <c r="G25" s="9"/>
      <c r="H25" s="10"/>
      <c r="I25" s="10"/>
      <c r="J25" s="10"/>
      <c r="K25" s="10"/>
      <c r="L25" s="10"/>
      <c r="M25" s="10"/>
      <c r="N25" s="10"/>
      <c r="O25" s="10"/>
      <c r="P25" s="10"/>
      <c r="Q25" s="10"/>
      <c r="R25" s="10"/>
      <c r="S25" s="10"/>
      <c r="T25" s="10"/>
      <c r="U25" s="11"/>
    </row>
    <row r="26" spans="1:22" ht="44.25" customHeight="1" thickTop="1" x14ac:dyDescent="0.2">
      <c r="B26" s="70" t="s">
        <v>134</v>
      </c>
      <c r="C26" s="71"/>
      <c r="D26" s="71"/>
      <c r="E26" s="71"/>
      <c r="F26" s="71"/>
      <c r="G26" s="71"/>
      <c r="H26" s="71"/>
      <c r="I26" s="71"/>
      <c r="J26" s="71"/>
      <c r="K26" s="71"/>
      <c r="L26" s="71"/>
      <c r="M26" s="71"/>
      <c r="N26" s="71"/>
      <c r="O26" s="71"/>
      <c r="P26" s="71"/>
      <c r="Q26" s="71"/>
      <c r="R26" s="71"/>
      <c r="S26" s="71"/>
      <c r="T26" s="71"/>
      <c r="U26" s="72"/>
    </row>
    <row r="27" spans="1:22" ht="69.599999999999994" customHeight="1" x14ac:dyDescent="0.2">
      <c r="B27" s="60" t="s">
        <v>251</v>
      </c>
      <c r="C27" s="61"/>
      <c r="D27" s="61"/>
      <c r="E27" s="61"/>
      <c r="F27" s="61"/>
      <c r="G27" s="61"/>
      <c r="H27" s="61"/>
      <c r="I27" s="61"/>
      <c r="J27" s="61"/>
      <c r="K27" s="61"/>
      <c r="L27" s="61"/>
      <c r="M27" s="61"/>
      <c r="N27" s="61"/>
      <c r="O27" s="61"/>
      <c r="P27" s="61"/>
      <c r="Q27" s="61"/>
      <c r="R27" s="61"/>
      <c r="S27" s="61"/>
      <c r="T27" s="61"/>
      <c r="U27" s="62"/>
    </row>
    <row r="28" spans="1:22" ht="54.75" customHeight="1" x14ac:dyDescent="0.2">
      <c r="B28" s="60" t="s">
        <v>252</v>
      </c>
      <c r="C28" s="61"/>
      <c r="D28" s="61"/>
      <c r="E28" s="61"/>
      <c r="F28" s="61"/>
      <c r="G28" s="61"/>
      <c r="H28" s="61"/>
      <c r="I28" s="61"/>
      <c r="J28" s="61"/>
      <c r="K28" s="61"/>
      <c r="L28" s="61"/>
      <c r="M28" s="61"/>
      <c r="N28" s="61"/>
      <c r="O28" s="61"/>
      <c r="P28" s="61"/>
      <c r="Q28" s="61"/>
      <c r="R28" s="61"/>
      <c r="S28" s="61"/>
      <c r="T28" s="61"/>
      <c r="U28" s="62"/>
    </row>
    <row r="29" spans="1:22" ht="57.75" customHeight="1" x14ac:dyDescent="0.2">
      <c r="B29" s="60" t="s">
        <v>253</v>
      </c>
      <c r="C29" s="61"/>
      <c r="D29" s="61"/>
      <c r="E29" s="61"/>
      <c r="F29" s="61"/>
      <c r="G29" s="61"/>
      <c r="H29" s="61"/>
      <c r="I29" s="61"/>
      <c r="J29" s="61"/>
      <c r="K29" s="61"/>
      <c r="L29" s="61"/>
      <c r="M29" s="61"/>
      <c r="N29" s="61"/>
      <c r="O29" s="61"/>
      <c r="P29" s="61"/>
      <c r="Q29" s="61"/>
      <c r="R29" s="61"/>
      <c r="S29" s="61"/>
      <c r="T29" s="61"/>
      <c r="U29" s="62"/>
    </row>
    <row r="30" spans="1:22" ht="81.599999999999994" customHeight="1" x14ac:dyDescent="0.2">
      <c r="B30" s="60" t="s">
        <v>254</v>
      </c>
      <c r="C30" s="61"/>
      <c r="D30" s="61"/>
      <c r="E30" s="61"/>
      <c r="F30" s="61"/>
      <c r="G30" s="61"/>
      <c r="H30" s="61"/>
      <c r="I30" s="61"/>
      <c r="J30" s="61"/>
      <c r="K30" s="61"/>
      <c r="L30" s="61"/>
      <c r="M30" s="61"/>
      <c r="N30" s="61"/>
      <c r="O30" s="61"/>
      <c r="P30" s="61"/>
      <c r="Q30" s="61"/>
      <c r="R30" s="61"/>
      <c r="S30" s="61"/>
      <c r="T30" s="61"/>
      <c r="U30" s="62"/>
    </row>
    <row r="31" spans="1:22" ht="54.75" customHeight="1" x14ac:dyDescent="0.2">
      <c r="B31" s="60" t="s">
        <v>255</v>
      </c>
      <c r="C31" s="61"/>
      <c r="D31" s="61"/>
      <c r="E31" s="61"/>
      <c r="F31" s="61"/>
      <c r="G31" s="61"/>
      <c r="H31" s="61"/>
      <c r="I31" s="61"/>
      <c r="J31" s="61"/>
      <c r="K31" s="61"/>
      <c r="L31" s="61"/>
      <c r="M31" s="61"/>
      <c r="N31" s="61"/>
      <c r="O31" s="61"/>
      <c r="P31" s="61"/>
      <c r="Q31" s="61"/>
      <c r="R31" s="61"/>
      <c r="S31" s="61"/>
      <c r="T31" s="61"/>
      <c r="U31" s="62"/>
    </row>
    <row r="32" spans="1:22" ht="44.25" customHeight="1" x14ac:dyDescent="0.2">
      <c r="B32" s="60" t="s">
        <v>256</v>
      </c>
      <c r="C32" s="61"/>
      <c r="D32" s="61"/>
      <c r="E32" s="61"/>
      <c r="F32" s="61"/>
      <c r="G32" s="61"/>
      <c r="H32" s="61"/>
      <c r="I32" s="61"/>
      <c r="J32" s="61"/>
      <c r="K32" s="61"/>
      <c r="L32" s="61"/>
      <c r="M32" s="61"/>
      <c r="N32" s="61"/>
      <c r="O32" s="61"/>
      <c r="P32" s="61"/>
      <c r="Q32" s="61"/>
      <c r="R32" s="61"/>
      <c r="S32" s="61"/>
      <c r="T32" s="61"/>
      <c r="U32" s="62"/>
    </row>
    <row r="33" spans="2:21" ht="62.25" customHeight="1" x14ac:dyDescent="0.2">
      <c r="B33" s="60" t="s">
        <v>257</v>
      </c>
      <c r="C33" s="61"/>
      <c r="D33" s="61"/>
      <c r="E33" s="61"/>
      <c r="F33" s="61"/>
      <c r="G33" s="61"/>
      <c r="H33" s="61"/>
      <c r="I33" s="61"/>
      <c r="J33" s="61"/>
      <c r="K33" s="61"/>
      <c r="L33" s="61"/>
      <c r="M33" s="61"/>
      <c r="N33" s="61"/>
      <c r="O33" s="61"/>
      <c r="P33" s="61"/>
      <c r="Q33" s="61"/>
      <c r="R33" s="61"/>
      <c r="S33" s="61"/>
      <c r="T33" s="61"/>
      <c r="U33" s="62"/>
    </row>
    <row r="34" spans="2:21" ht="82.5" customHeight="1" thickBot="1" x14ac:dyDescent="0.25">
      <c r="B34" s="63" t="s">
        <v>258</v>
      </c>
      <c r="C34" s="64"/>
      <c r="D34" s="64"/>
      <c r="E34" s="64"/>
      <c r="F34" s="64"/>
      <c r="G34" s="64"/>
      <c r="H34" s="64"/>
      <c r="I34" s="64"/>
      <c r="J34" s="64"/>
      <c r="K34" s="64"/>
      <c r="L34" s="64"/>
      <c r="M34" s="64"/>
      <c r="N34" s="64"/>
      <c r="O34" s="64"/>
      <c r="P34" s="64"/>
      <c r="Q34" s="64"/>
      <c r="R34" s="64"/>
      <c r="S34" s="64"/>
      <c r="T34" s="64"/>
      <c r="U34" s="65"/>
    </row>
  </sheetData>
  <mergeCells count="59">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C19:H19"/>
    <mergeCell ref="I19:K19"/>
    <mergeCell ref="L19:O19"/>
    <mergeCell ref="B34:U34"/>
    <mergeCell ref="B23:D23"/>
    <mergeCell ref="B24:D24"/>
    <mergeCell ref="B26:U26"/>
    <mergeCell ref="B27:U27"/>
    <mergeCell ref="B28:U28"/>
    <mergeCell ref="B29:U29"/>
    <mergeCell ref="B30:U30"/>
    <mergeCell ref="B31:U31"/>
    <mergeCell ref="B32:U32"/>
    <mergeCell ref="B33:U33"/>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7"/>
  <sheetViews>
    <sheetView view="pageBreakPreview" zoomScaleNormal="80" zoomScaleSheetLayoutView="100" workbookViewId="0">
      <selection activeCell="B33" sqref="B33:U33"/>
    </sheetView>
  </sheetViews>
  <sheetFormatPr baseColWidth="10" defaultColWidth="10" defaultRowHeight="12.75" x14ac:dyDescent="0.2"/>
  <cols>
    <col min="1" max="1" width="3.5" style="1" customWidth="1"/>
    <col min="2" max="2" width="15.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6" t="s">
        <v>0</v>
      </c>
      <c r="C1" s="96"/>
      <c r="D1" s="96"/>
      <c r="E1" s="96"/>
      <c r="F1" s="96"/>
      <c r="G1" s="96"/>
      <c r="H1" s="96"/>
      <c r="I1" s="96"/>
      <c r="J1" s="96"/>
      <c r="K1" s="96"/>
      <c r="L1" s="9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259</v>
      </c>
      <c r="D4" s="97" t="s">
        <v>260</v>
      </c>
      <c r="E4" s="97"/>
      <c r="F4" s="97"/>
      <c r="G4" s="97"/>
      <c r="H4" s="97"/>
      <c r="I4" s="14"/>
      <c r="J4" s="15" t="s">
        <v>10</v>
      </c>
      <c r="K4" s="16" t="s">
        <v>11</v>
      </c>
      <c r="L4" s="98" t="s">
        <v>12</v>
      </c>
      <c r="M4" s="98"/>
      <c r="N4" s="98"/>
      <c r="O4" s="98"/>
      <c r="P4" s="15" t="s">
        <v>13</v>
      </c>
      <c r="Q4" s="98" t="s">
        <v>164</v>
      </c>
      <c r="R4" s="98"/>
      <c r="S4" s="15" t="s">
        <v>15</v>
      </c>
      <c r="T4" s="98" t="s">
        <v>165</v>
      </c>
      <c r="U4" s="99"/>
    </row>
    <row r="5" spans="1:34" ht="15.75" customHeight="1" x14ac:dyDescent="0.2">
      <c r="B5" s="100" t="s">
        <v>16</v>
      </c>
      <c r="C5" s="101"/>
      <c r="D5" s="101"/>
      <c r="E5" s="101"/>
      <c r="F5" s="101"/>
      <c r="G5" s="101"/>
      <c r="H5" s="101"/>
      <c r="I5" s="101"/>
      <c r="J5" s="101"/>
      <c r="K5" s="101"/>
      <c r="L5" s="101"/>
      <c r="M5" s="101"/>
      <c r="N5" s="101"/>
      <c r="O5" s="101"/>
      <c r="P5" s="101"/>
      <c r="Q5" s="101"/>
      <c r="R5" s="101"/>
      <c r="S5" s="101"/>
      <c r="T5" s="101"/>
      <c r="U5" s="102"/>
    </row>
    <row r="6" spans="1:34" ht="45.75" customHeight="1" thickBot="1" x14ac:dyDescent="0.25">
      <c r="B6" s="17" t="s">
        <v>17</v>
      </c>
      <c r="C6" s="76" t="s">
        <v>18</v>
      </c>
      <c r="D6" s="76"/>
      <c r="E6" s="76"/>
      <c r="F6" s="76"/>
      <c r="G6" s="76"/>
      <c r="H6" s="18"/>
      <c r="I6" s="18"/>
      <c r="J6" s="18" t="s">
        <v>19</v>
      </c>
      <c r="K6" s="76" t="s">
        <v>20</v>
      </c>
      <c r="L6" s="76"/>
      <c r="M6" s="76"/>
      <c r="N6" s="19"/>
      <c r="O6" s="20" t="s">
        <v>21</v>
      </c>
      <c r="P6" s="76" t="s">
        <v>22</v>
      </c>
      <c r="Q6" s="76"/>
      <c r="R6" s="21"/>
      <c r="S6" s="20" t="s">
        <v>23</v>
      </c>
      <c r="T6" s="76" t="s">
        <v>166</v>
      </c>
      <c r="U6" s="7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78" t="s">
        <v>26</v>
      </c>
      <c r="C8" s="81" t="s">
        <v>27</v>
      </c>
      <c r="D8" s="81"/>
      <c r="E8" s="81"/>
      <c r="F8" s="81"/>
      <c r="G8" s="81"/>
      <c r="H8" s="82"/>
      <c r="I8" s="87" t="s">
        <v>28</v>
      </c>
      <c r="J8" s="88"/>
      <c r="K8" s="88"/>
      <c r="L8" s="88"/>
      <c r="M8" s="88"/>
      <c r="N8" s="88"/>
      <c r="O8" s="88"/>
      <c r="P8" s="88"/>
      <c r="Q8" s="88"/>
      <c r="R8" s="88"/>
      <c r="S8" s="89"/>
      <c r="T8" s="90" t="s">
        <v>29</v>
      </c>
      <c r="U8" s="91"/>
    </row>
    <row r="9" spans="1:34" ht="19.5" customHeight="1" x14ac:dyDescent="0.2">
      <c r="B9" s="79"/>
      <c r="C9" s="83"/>
      <c r="D9" s="83"/>
      <c r="E9" s="83"/>
      <c r="F9" s="83"/>
      <c r="G9" s="83"/>
      <c r="H9" s="84"/>
      <c r="I9" s="92" t="s">
        <v>30</v>
      </c>
      <c r="J9" s="93"/>
      <c r="K9" s="93"/>
      <c r="L9" s="93" t="s">
        <v>31</v>
      </c>
      <c r="M9" s="93"/>
      <c r="N9" s="93"/>
      <c r="O9" s="93"/>
      <c r="P9" s="93" t="s">
        <v>32</v>
      </c>
      <c r="Q9" s="93" t="s">
        <v>33</v>
      </c>
      <c r="R9" s="103" t="s">
        <v>34</v>
      </c>
      <c r="S9" s="104"/>
      <c r="T9" s="93" t="s">
        <v>35</v>
      </c>
      <c r="U9" s="105" t="s">
        <v>36</v>
      </c>
    </row>
    <row r="10" spans="1:34" ht="26.25" customHeight="1" thickBot="1" x14ac:dyDescent="0.25">
      <c r="B10" s="80"/>
      <c r="C10" s="85"/>
      <c r="D10" s="85"/>
      <c r="E10" s="85"/>
      <c r="F10" s="85"/>
      <c r="G10" s="85"/>
      <c r="H10" s="86"/>
      <c r="I10" s="94"/>
      <c r="J10" s="95"/>
      <c r="K10" s="95"/>
      <c r="L10" s="95"/>
      <c r="M10" s="95"/>
      <c r="N10" s="95"/>
      <c r="O10" s="95"/>
      <c r="P10" s="95"/>
      <c r="Q10" s="95"/>
      <c r="R10" s="23" t="s">
        <v>37</v>
      </c>
      <c r="S10" s="24" t="s">
        <v>38</v>
      </c>
      <c r="T10" s="95"/>
      <c r="U10" s="106"/>
    </row>
    <row r="11" spans="1:34" ht="100.5" customHeight="1" thickTop="1" thickBot="1" x14ac:dyDescent="0.25">
      <c r="A11" s="25"/>
      <c r="B11" s="26" t="s">
        <v>39</v>
      </c>
      <c r="C11" s="75" t="s">
        <v>261</v>
      </c>
      <c r="D11" s="75"/>
      <c r="E11" s="75"/>
      <c r="F11" s="75"/>
      <c r="G11" s="75"/>
      <c r="H11" s="75"/>
      <c r="I11" s="75" t="s">
        <v>262</v>
      </c>
      <c r="J11" s="75"/>
      <c r="K11" s="75"/>
      <c r="L11" s="75" t="s">
        <v>263</v>
      </c>
      <c r="M11" s="75"/>
      <c r="N11" s="75"/>
      <c r="O11" s="75"/>
      <c r="P11" s="27" t="s">
        <v>43</v>
      </c>
      <c r="Q11" s="27" t="s">
        <v>170</v>
      </c>
      <c r="R11" s="27">
        <v>93.8</v>
      </c>
      <c r="S11" s="27">
        <v>93.8</v>
      </c>
      <c r="T11" s="27">
        <v>90.48</v>
      </c>
      <c r="U11" s="28">
        <f t="shared" ref="U11:U25" si="0">IF(ISERR(T11/S11*100),"N/A",T11/S11*100)</f>
        <v>96.460554371002132</v>
      </c>
    </row>
    <row r="12" spans="1:34" ht="92.25" customHeight="1" thickTop="1" thickBot="1" x14ac:dyDescent="0.25">
      <c r="A12" s="25"/>
      <c r="B12" s="26" t="s">
        <v>48</v>
      </c>
      <c r="C12" s="75" t="s">
        <v>264</v>
      </c>
      <c r="D12" s="75"/>
      <c r="E12" s="75"/>
      <c r="F12" s="75"/>
      <c r="G12" s="75"/>
      <c r="H12" s="75"/>
      <c r="I12" s="75" t="s">
        <v>265</v>
      </c>
      <c r="J12" s="75"/>
      <c r="K12" s="75"/>
      <c r="L12" s="75" t="s">
        <v>266</v>
      </c>
      <c r="M12" s="75"/>
      <c r="N12" s="75"/>
      <c r="O12" s="75"/>
      <c r="P12" s="27" t="s">
        <v>43</v>
      </c>
      <c r="Q12" s="27" t="s">
        <v>170</v>
      </c>
      <c r="R12" s="27">
        <v>24.4</v>
      </c>
      <c r="S12" s="27">
        <v>24.4</v>
      </c>
      <c r="T12" s="27">
        <v>14.36</v>
      </c>
      <c r="U12" s="28">
        <f t="shared" si="0"/>
        <v>58.852459016393446</v>
      </c>
    </row>
    <row r="13" spans="1:34" ht="75" customHeight="1" thickTop="1" x14ac:dyDescent="0.2">
      <c r="A13" s="25"/>
      <c r="B13" s="26" t="s">
        <v>54</v>
      </c>
      <c r="C13" s="75" t="s">
        <v>267</v>
      </c>
      <c r="D13" s="75"/>
      <c r="E13" s="75"/>
      <c r="F13" s="75"/>
      <c r="G13" s="75"/>
      <c r="H13" s="75"/>
      <c r="I13" s="75" t="s">
        <v>268</v>
      </c>
      <c r="J13" s="75"/>
      <c r="K13" s="75"/>
      <c r="L13" s="75" t="s">
        <v>269</v>
      </c>
      <c r="M13" s="75"/>
      <c r="N13" s="75"/>
      <c r="O13" s="75"/>
      <c r="P13" s="27" t="s">
        <v>182</v>
      </c>
      <c r="Q13" s="27" t="s">
        <v>77</v>
      </c>
      <c r="R13" s="27">
        <v>6600</v>
      </c>
      <c r="S13" s="27">
        <v>6600</v>
      </c>
      <c r="T13" s="27">
        <v>5956.92</v>
      </c>
      <c r="U13" s="28">
        <f t="shared" si="0"/>
        <v>90.256363636363631</v>
      </c>
    </row>
    <row r="14" spans="1:34" ht="75" customHeight="1" x14ac:dyDescent="0.2">
      <c r="A14" s="25"/>
      <c r="B14" s="29" t="s">
        <v>45</v>
      </c>
      <c r="C14" s="73" t="s">
        <v>45</v>
      </c>
      <c r="D14" s="73"/>
      <c r="E14" s="73"/>
      <c r="F14" s="73"/>
      <c r="G14" s="73"/>
      <c r="H14" s="73"/>
      <c r="I14" s="73" t="s">
        <v>270</v>
      </c>
      <c r="J14" s="73"/>
      <c r="K14" s="73"/>
      <c r="L14" s="73" t="s">
        <v>176</v>
      </c>
      <c r="M14" s="73"/>
      <c r="N14" s="73"/>
      <c r="O14" s="73"/>
      <c r="P14" s="30" t="s">
        <v>43</v>
      </c>
      <c r="Q14" s="30" t="s">
        <v>88</v>
      </c>
      <c r="R14" s="30">
        <v>96.4</v>
      </c>
      <c r="S14" s="30">
        <v>96.4</v>
      </c>
      <c r="T14" s="30">
        <v>84.53</v>
      </c>
      <c r="U14" s="31">
        <f t="shared" si="0"/>
        <v>87.686721991701248</v>
      </c>
    </row>
    <row r="15" spans="1:34" ht="89.25" customHeight="1" x14ac:dyDescent="0.2">
      <c r="A15" s="25"/>
      <c r="B15" s="29" t="s">
        <v>45</v>
      </c>
      <c r="C15" s="73" t="s">
        <v>45</v>
      </c>
      <c r="D15" s="73"/>
      <c r="E15" s="73"/>
      <c r="F15" s="73"/>
      <c r="G15" s="73"/>
      <c r="H15" s="73"/>
      <c r="I15" s="73" t="s">
        <v>271</v>
      </c>
      <c r="J15" s="73"/>
      <c r="K15" s="73"/>
      <c r="L15" s="73" t="s">
        <v>272</v>
      </c>
      <c r="M15" s="73"/>
      <c r="N15" s="73"/>
      <c r="O15" s="73"/>
      <c r="P15" s="30" t="s">
        <v>43</v>
      </c>
      <c r="Q15" s="30" t="s">
        <v>273</v>
      </c>
      <c r="R15" s="30">
        <v>80</v>
      </c>
      <c r="S15" s="30">
        <v>80</v>
      </c>
      <c r="T15" s="30">
        <v>86.67</v>
      </c>
      <c r="U15" s="31">
        <f t="shared" si="0"/>
        <v>108.33749999999999</v>
      </c>
    </row>
    <row r="16" spans="1:34" ht="75" customHeight="1" x14ac:dyDescent="0.2">
      <c r="A16" s="25"/>
      <c r="B16" s="29" t="s">
        <v>45</v>
      </c>
      <c r="C16" s="73" t="s">
        <v>45</v>
      </c>
      <c r="D16" s="73"/>
      <c r="E16" s="73"/>
      <c r="F16" s="73"/>
      <c r="G16" s="73"/>
      <c r="H16" s="73"/>
      <c r="I16" s="73" t="s">
        <v>177</v>
      </c>
      <c r="J16" s="73"/>
      <c r="K16" s="73"/>
      <c r="L16" s="73" t="s">
        <v>178</v>
      </c>
      <c r="M16" s="73"/>
      <c r="N16" s="73"/>
      <c r="O16" s="73"/>
      <c r="P16" s="30" t="s">
        <v>43</v>
      </c>
      <c r="Q16" s="30" t="s">
        <v>179</v>
      </c>
      <c r="R16" s="30">
        <v>95.5</v>
      </c>
      <c r="S16" s="30">
        <v>95.5</v>
      </c>
      <c r="T16" s="30">
        <v>96.77</v>
      </c>
      <c r="U16" s="31">
        <f t="shared" si="0"/>
        <v>101.32984293193716</v>
      </c>
    </row>
    <row r="17" spans="1:22" ht="93.75" customHeight="1" x14ac:dyDescent="0.2">
      <c r="A17" s="25"/>
      <c r="B17" s="29" t="s">
        <v>45</v>
      </c>
      <c r="C17" s="73" t="s">
        <v>274</v>
      </c>
      <c r="D17" s="73"/>
      <c r="E17" s="73"/>
      <c r="F17" s="73"/>
      <c r="G17" s="73"/>
      <c r="H17" s="73"/>
      <c r="I17" s="73" t="s">
        <v>184</v>
      </c>
      <c r="J17" s="73"/>
      <c r="K17" s="73"/>
      <c r="L17" s="73" t="s">
        <v>185</v>
      </c>
      <c r="M17" s="73"/>
      <c r="N17" s="73"/>
      <c r="O17" s="73"/>
      <c r="P17" s="30" t="s">
        <v>43</v>
      </c>
      <c r="Q17" s="30" t="s">
        <v>58</v>
      </c>
      <c r="R17" s="30">
        <v>90</v>
      </c>
      <c r="S17" s="30">
        <v>90</v>
      </c>
      <c r="T17" s="30">
        <v>95.77</v>
      </c>
      <c r="U17" s="31">
        <f t="shared" si="0"/>
        <v>106.4111111111111</v>
      </c>
    </row>
    <row r="18" spans="1:22" ht="75" customHeight="1" x14ac:dyDescent="0.2">
      <c r="A18" s="25"/>
      <c r="B18" s="29" t="s">
        <v>45</v>
      </c>
      <c r="C18" s="73" t="s">
        <v>45</v>
      </c>
      <c r="D18" s="73"/>
      <c r="E18" s="73"/>
      <c r="F18" s="73"/>
      <c r="G18" s="73"/>
      <c r="H18" s="73"/>
      <c r="I18" s="73" t="s">
        <v>186</v>
      </c>
      <c r="J18" s="73"/>
      <c r="K18" s="73"/>
      <c r="L18" s="73" t="s">
        <v>187</v>
      </c>
      <c r="M18" s="73"/>
      <c r="N18" s="73"/>
      <c r="O18" s="73"/>
      <c r="P18" s="30" t="s">
        <v>43</v>
      </c>
      <c r="Q18" s="30" t="s">
        <v>189</v>
      </c>
      <c r="R18" s="30">
        <v>90</v>
      </c>
      <c r="S18" s="30">
        <v>90</v>
      </c>
      <c r="T18" s="30">
        <v>78.790000000000006</v>
      </c>
      <c r="U18" s="31">
        <f t="shared" si="0"/>
        <v>87.544444444444451</v>
      </c>
    </row>
    <row r="19" spans="1:22" ht="117.75" customHeight="1" x14ac:dyDescent="0.2">
      <c r="A19" s="25"/>
      <c r="B19" s="29" t="s">
        <v>45</v>
      </c>
      <c r="C19" s="73" t="s">
        <v>275</v>
      </c>
      <c r="D19" s="73"/>
      <c r="E19" s="73"/>
      <c r="F19" s="73"/>
      <c r="G19" s="73"/>
      <c r="H19" s="73"/>
      <c r="I19" s="73" t="s">
        <v>276</v>
      </c>
      <c r="J19" s="73"/>
      <c r="K19" s="73"/>
      <c r="L19" s="73" t="s">
        <v>277</v>
      </c>
      <c r="M19" s="73"/>
      <c r="N19" s="73"/>
      <c r="O19" s="73"/>
      <c r="P19" s="30" t="s">
        <v>278</v>
      </c>
      <c r="Q19" s="30" t="s">
        <v>62</v>
      </c>
      <c r="R19" s="33">
        <v>53</v>
      </c>
      <c r="S19" s="33">
        <v>53</v>
      </c>
      <c r="T19" s="33">
        <v>17</v>
      </c>
      <c r="U19" s="31">
        <f t="shared" si="0"/>
        <v>32.075471698113205</v>
      </c>
    </row>
    <row r="20" spans="1:22" ht="95.25" customHeight="1" thickBot="1" x14ac:dyDescent="0.25">
      <c r="A20" s="25"/>
      <c r="B20" s="29" t="s">
        <v>45</v>
      </c>
      <c r="C20" s="73" t="s">
        <v>45</v>
      </c>
      <c r="D20" s="73"/>
      <c r="E20" s="73"/>
      <c r="F20" s="73"/>
      <c r="G20" s="73"/>
      <c r="H20" s="73"/>
      <c r="I20" s="73" t="s">
        <v>279</v>
      </c>
      <c r="J20" s="73"/>
      <c r="K20" s="73"/>
      <c r="L20" s="73" t="s">
        <v>280</v>
      </c>
      <c r="M20" s="73"/>
      <c r="N20" s="73"/>
      <c r="O20" s="73"/>
      <c r="P20" s="30" t="s">
        <v>193</v>
      </c>
      <c r="Q20" s="30" t="s">
        <v>70</v>
      </c>
      <c r="R20" s="33">
        <v>3</v>
      </c>
      <c r="S20" s="33">
        <v>3</v>
      </c>
      <c r="T20" s="33">
        <v>4</v>
      </c>
      <c r="U20" s="31">
        <f t="shared" si="0"/>
        <v>133.33333333333331</v>
      </c>
    </row>
    <row r="21" spans="1:22" ht="75" customHeight="1" thickTop="1" x14ac:dyDescent="0.2">
      <c r="A21" s="25"/>
      <c r="B21" s="26" t="s">
        <v>65</v>
      </c>
      <c r="C21" s="75" t="s">
        <v>281</v>
      </c>
      <c r="D21" s="75"/>
      <c r="E21" s="75"/>
      <c r="F21" s="75"/>
      <c r="G21" s="75"/>
      <c r="H21" s="75"/>
      <c r="I21" s="75" t="s">
        <v>282</v>
      </c>
      <c r="J21" s="75"/>
      <c r="K21" s="75"/>
      <c r="L21" s="75" t="s">
        <v>196</v>
      </c>
      <c r="M21" s="75"/>
      <c r="N21" s="75"/>
      <c r="O21" s="75"/>
      <c r="P21" s="27" t="s">
        <v>43</v>
      </c>
      <c r="Q21" s="27" t="s">
        <v>62</v>
      </c>
      <c r="R21" s="27">
        <v>100</v>
      </c>
      <c r="S21" s="27">
        <v>100</v>
      </c>
      <c r="T21" s="27">
        <v>90.48</v>
      </c>
      <c r="U21" s="28">
        <f t="shared" si="0"/>
        <v>90.48</v>
      </c>
    </row>
    <row r="22" spans="1:22" ht="75" customHeight="1" x14ac:dyDescent="0.2">
      <c r="A22" s="25"/>
      <c r="B22" s="29" t="s">
        <v>45</v>
      </c>
      <c r="C22" s="73" t="s">
        <v>283</v>
      </c>
      <c r="D22" s="73"/>
      <c r="E22" s="73"/>
      <c r="F22" s="73"/>
      <c r="G22" s="73"/>
      <c r="H22" s="73"/>
      <c r="I22" s="73" t="s">
        <v>284</v>
      </c>
      <c r="J22" s="73"/>
      <c r="K22" s="73"/>
      <c r="L22" s="73" t="s">
        <v>285</v>
      </c>
      <c r="M22" s="73"/>
      <c r="N22" s="73"/>
      <c r="O22" s="73"/>
      <c r="P22" s="30" t="s">
        <v>43</v>
      </c>
      <c r="Q22" s="30" t="s">
        <v>62</v>
      </c>
      <c r="R22" s="30">
        <v>100</v>
      </c>
      <c r="S22" s="30">
        <v>100</v>
      </c>
      <c r="T22" s="30">
        <v>100</v>
      </c>
      <c r="U22" s="31">
        <f t="shared" si="0"/>
        <v>100</v>
      </c>
    </row>
    <row r="23" spans="1:22" ht="75" customHeight="1" x14ac:dyDescent="0.2">
      <c r="A23" s="25"/>
      <c r="B23" s="29" t="s">
        <v>45</v>
      </c>
      <c r="C23" s="73" t="s">
        <v>286</v>
      </c>
      <c r="D23" s="73"/>
      <c r="E23" s="73"/>
      <c r="F23" s="73"/>
      <c r="G23" s="73"/>
      <c r="H23" s="73"/>
      <c r="I23" s="73" t="s">
        <v>287</v>
      </c>
      <c r="J23" s="73"/>
      <c r="K23" s="73"/>
      <c r="L23" s="73" t="s">
        <v>201</v>
      </c>
      <c r="M23" s="73"/>
      <c r="N23" s="73"/>
      <c r="O23" s="73"/>
      <c r="P23" s="30" t="s">
        <v>43</v>
      </c>
      <c r="Q23" s="30" t="s">
        <v>70</v>
      </c>
      <c r="R23" s="30">
        <v>100</v>
      </c>
      <c r="S23" s="30">
        <v>100</v>
      </c>
      <c r="T23" s="30">
        <v>286.36</v>
      </c>
      <c r="U23" s="31">
        <f t="shared" si="0"/>
        <v>286.36</v>
      </c>
    </row>
    <row r="24" spans="1:22" ht="75" customHeight="1" x14ac:dyDescent="0.2">
      <c r="A24" s="25"/>
      <c r="B24" s="29" t="s">
        <v>45</v>
      </c>
      <c r="C24" s="73" t="s">
        <v>288</v>
      </c>
      <c r="D24" s="73"/>
      <c r="E24" s="73"/>
      <c r="F24" s="73"/>
      <c r="G24" s="73"/>
      <c r="H24" s="73"/>
      <c r="I24" s="73" t="s">
        <v>289</v>
      </c>
      <c r="J24" s="73"/>
      <c r="K24" s="73"/>
      <c r="L24" s="73" t="s">
        <v>290</v>
      </c>
      <c r="M24" s="73"/>
      <c r="N24" s="73"/>
      <c r="O24" s="73"/>
      <c r="P24" s="30" t="s">
        <v>43</v>
      </c>
      <c r="Q24" s="30" t="s">
        <v>62</v>
      </c>
      <c r="R24" s="30">
        <v>100</v>
      </c>
      <c r="S24" s="30">
        <v>100</v>
      </c>
      <c r="T24" s="30">
        <v>32.08</v>
      </c>
      <c r="U24" s="31">
        <f t="shared" si="0"/>
        <v>32.08</v>
      </c>
    </row>
    <row r="25" spans="1:22" ht="94.5" customHeight="1" thickBot="1" x14ac:dyDescent="0.25">
      <c r="A25" s="25"/>
      <c r="B25" s="29" t="s">
        <v>45</v>
      </c>
      <c r="C25" s="73" t="s">
        <v>291</v>
      </c>
      <c r="D25" s="73"/>
      <c r="E25" s="73"/>
      <c r="F25" s="73"/>
      <c r="G25" s="73"/>
      <c r="H25" s="73"/>
      <c r="I25" s="73" t="s">
        <v>292</v>
      </c>
      <c r="J25" s="73"/>
      <c r="K25" s="73"/>
      <c r="L25" s="73" t="s">
        <v>293</v>
      </c>
      <c r="M25" s="73"/>
      <c r="N25" s="73"/>
      <c r="O25" s="73"/>
      <c r="P25" s="30" t="s">
        <v>43</v>
      </c>
      <c r="Q25" s="30" t="s">
        <v>70</v>
      </c>
      <c r="R25" s="30">
        <v>100</v>
      </c>
      <c r="S25" s="30">
        <v>100</v>
      </c>
      <c r="T25" s="30">
        <v>133.33000000000001</v>
      </c>
      <c r="U25" s="31">
        <f t="shared" si="0"/>
        <v>133.33000000000001</v>
      </c>
    </row>
    <row r="26" spans="1:22" ht="22.5" customHeight="1" thickTop="1" thickBot="1" x14ac:dyDescent="0.25">
      <c r="B26" s="8" t="s">
        <v>124</v>
      </c>
      <c r="C26" s="9"/>
      <c r="D26" s="9"/>
      <c r="E26" s="9"/>
      <c r="F26" s="9"/>
      <c r="G26" s="9"/>
      <c r="H26" s="10"/>
      <c r="I26" s="10"/>
      <c r="J26" s="10"/>
      <c r="K26" s="10"/>
      <c r="L26" s="10"/>
      <c r="M26" s="10"/>
      <c r="N26" s="10"/>
      <c r="O26" s="10"/>
      <c r="P26" s="10"/>
      <c r="Q26" s="10"/>
      <c r="R26" s="10"/>
      <c r="S26" s="10"/>
      <c r="T26" s="10"/>
      <c r="U26" s="11"/>
      <c r="V26" s="34"/>
    </row>
    <row r="27" spans="1:22" ht="26.25" customHeight="1" thickTop="1" x14ac:dyDescent="0.2">
      <c r="B27" s="35"/>
      <c r="C27" s="36"/>
      <c r="D27" s="36"/>
      <c r="E27" s="36"/>
      <c r="F27" s="36"/>
      <c r="G27" s="36"/>
      <c r="H27" s="37"/>
      <c r="I27" s="37"/>
      <c r="J27" s="37"/>
      <c r="K27" s="37"/>
      <c r="L27" s="37"/>
      <c r="M27" s="37"/>
      <c r="N27" s="37"/>
      <c r="O27" s="37"/>
      <c r="P27" s="38"/>
      <c r="Q27" s="39"/>
      <c r="R27" s="40" t="s">
        <v>125</v>
      </c>
      <c r="S27" s="22" t="s">
        <v>126</v>
      </c>
      <c r="T27" s="40" t="s">
        <v>127</v>
      </c>
      <c r="U27" s="22" t="s">
        <v>128</v>
      </c>
    </row>
    <row r="28" spans="1:22" ht="26.25" customHeight="1" thickBot="1" x14ac:dyDescent="0.25">
      <c r="B28" s="41"/>
      <c r="C28" s="42"/>
      <c r="D28" s="42"/>
      <c r="E28" s="42"/>
      <c r="F28" s="42"/>
      <c r="G28" s="42"/>
      <c r="H28" s="43"/>
      <c r="I28" s="43"/>
      <c r="J28" s="43"/>
      <c r="K28" s="43"/>
      <c r="L28" s="43"/>
      <c r="M28" s="43"/>
      <c r="N28" s="43"/>
      <c r="O28" s="43"/>
      <c r="P28" s="44"/>
      <c r="Q28" s="45"/>
      <c r="R28" s="46" t="s">
        <v>129</v>
      </c>
      <c r="S28" s="45" t="s">
        <v>129</v>
      </c>
      <c r="T28" s="45" t="s">
        <v>129</v>
      </c>
      <c r="U28" s="45" t="s">
        <v>130</v>
      </c>
    </row>
    <row r="29" spans="1:22" ht="13.5" customHeight="1" thickBot="1" x14ac:dyDescent="0.25">
      <c r="B29" s="66" t="s">
        <v>131</v>
      </c>
      <c r="C29" s="67"/>
      <c r="D29" s="67"/>
      <c r="E29" s="47"/>
      <c r="F29" s="47"/>
      <c r="G29" s="47"/>
      <c r="H29" s="48"/>
      <c r="I29" s="48"/>
      <c r="J29" s="48"/>
      <c r="K29" s="48"/>
      <c r="L29" s="48"/>
      <c r="M29" s="48"/>
      <c r="N29" s="48"/>
      <c r="O29" s="48"/>
      <c r="P29" s="49"/>
      <c r="Q29" s="49"/>
      <c r="R29" s="50">
        <f>155.492754</f>
        <v>155.49275399999999</v>
      </c>
      <c r="S29" s="50">
        <f>155.492754</f>
        <v>155.49275399999999</v>
      </c>
      <c r="T29" s="50">
        <f>154.62952378</f>
        <v>154.62952378</v>
      </c>
      <c r="U29" s="51">
        <f>+IF(ISERR(T29/S29*100),"N/A",T29/S29*100)</f>
        <v>99.444842156439023</v>
      </c>
    </row>
    <row r="30" spans="1:22" ht="13.5" customHeight="1" thickBot="1" x14ac:dyDescent="0.25">
      <c r="B30" s="68" t="s">
        <v>132</v>
      </c>
      <c r="C30" s="69"/>
      <c r="D30" s="69"/>
      <c r="E30" s="52"/>
      <c r="F30" s="52"/>
      <c r="G30" s="52"/>
      <c r="H30" s="53"/>
      <c r="I30" s="53"/>
      <c r="J30" s="53"/>
      <c r="K30" s="53"/>
      <c r="L30" s="53"/>
      <c r="M30" s="53"/>
      <c r="N30" s="53"/>
      <c r="O30" s="53"/>
      <c r="P30" s="54"/>
      <c r="Q30" s="54"/>
      <c r="R30" s="50">
        <f>154.87208999</f>
        <v>154.87208999000001</v>
      </c>
      <c r="S30" s="50">
        <f>154.87208999</f>
        <v>154.87208999000001</v>
      </c>
      <c r="T30" s="50">
        <f>154.62952378</f>
        <v>154.62952378</v>
      </c>
      <c r="U30" s="51">
        <f>+IF(ISERR(T30/S30*100),"N/A",T30/S30*100)</f>
        <v>99.843376421138458</v>
      </c>
    </row>
    <row r="31" spans="1:22" ht="14.85" customHeight="1" thickTop="1" thickBot="1" x14ac:dyDescent="0.25">
      <c r="B31" s="8" t="s">
        <v>133</v>
      </c>
      <c r="C31" s="9"/>
      <c r="D31" s="9"/>
      <c r="E31" s="9"/>
      <c r="F31" s="9"/>
      <c r="G31" s="9"/>
      <c r="H31" s="10"/>
      <c r="I31" s="10"/>
      <c r="J31" s="10"/>
      <c r="K31" s="10"/>
      <c r="L31" s="10"/>
      <c r="M31" s="10"/>
      <c r="N31" s="10"/>
      <c r="O31" s="10"/>
      <c r="P31" s="10"/>
      <c r="Q31" s="10"/>
      <c r="R31" s="10"/>
      <c r="S31" s="10"/>
      <c r="T31" s="10"/>
      <c r="U31" s="11"/>
    </row>
    <row r="32" spans="1:22" ht="44.25" customHeight="1" thickTop="1" x14ac:dyDescent="0.2">
      <c r="B32" s="70" t="s">
        <v>134</v>
      </c>
      <c r="C32" s="71"/>
      <c r="D32" s="71"/>
      <c r="E32" s="71"/>
      <c r="F32" s="71"/>
      <c r="G32" s="71"/>
      <c r="H32" s="71"/>
      <c r="I32" s="71"/>
      <c r="J32" s="71"/>
      <c r="K32" s="71"/>
      <c r="L32" s="71"/>
      <c r="M32" s="71"/>
      <c r="N32" s="71"/>
      <c r="O32" s="71"/>
      <c r="P32" s="71"/>
      <c r="Q32" s="71"/>
      <c r="R32" s="71"/>
      <c r="S32" s="71"/>
      <c r="T32" s="71"/>
      <c r="U32" s="72"/>
    </row>
    <row r="33" spans="2:21" ht="87.95" customHeight="1" x14ac:dyDescent="0.2">
      <c r="B33" s="60" t="s">
        <v>294</v>
      </c>
      <c r="C33" s="61"/>
      <c r="D33" s="61"/>
      <c r="E33" s="61"/>
      <c r="F33" s="61"/>
      <c r="G33" s="61"/>
      <c r="H33" s="61"/>
      <c r="I33" s="61"/>
      <c r="J33" s="61"/>
      <c r="K33" s="61"/>
      <c r="L33" s="61"/>
      <c r="M33" s="61"/>
      <c r="N33" s="61"/>
      <c r="O33" s="61"/>
      <c r="P33" s="61"/>
      <c r="Q33" s="61"/>
      <c r="R33" s="61"/>
      <c r="S33" s="61"/>
      <c r="T33" s="61"/>
      <c r="U33" s="62"/>
    </row>
    <row r="34" spans="2:21" ht="102" customHeight="1" x14ac:dyDescent="0.2">
      <c r="B34" s="60" t="s">
        <v>295</v>
      </c>
      <c r="C34" s="61"/>
      <c r="D34" s="61"/>
      <c r="E34" s="61"/>
      <c r="F34" s="61"/>
      <c r="G34" s="61"/>
      <c r="H34" s="61"/>
      <c r="I34" s="61"/>
      <c r="J34" s="61"/>
      <c r="K34" s="61"/>
      <c r="L34" s="61"/>
      <c r="M34" s="61"/>
      <c r="N34" s="61"/>
      <c r="O34" s="61"/>
      <c r="P34" s="61"/>
      <c r="Q34" s="61"/>
      <c r="R34" s="61"/>
      <c r="S34" s="61"/>
      <c r="T34" s="61"/>
      <c r="U34" s="62"/>
    </row>
    <row r="35" spans="2:21" ht="45" customHeight="1" x14ac:dyDescent="0.2">
      <c r="B35" s="60" t="s">
        <v>296</v>
      </c>
      <c r="C35" s="61"/>
      <c r="D35" s="61"/>
      <c r="E35" s="61"/>
      <c r="F35" s="61"/>
      <c r="G35" s="61"/>
      <c r="H35" s="61"/>
      <c r="I35" s="61"/>
      <c r="J35" s="61"/>
      <c r="K35" s="61"/>
      <c r="L35" s="61"/>
      <c r="M35" s="61"/>
      <c r="N35" s="61"/>
      <c r="O35" s="61"/>
      <c r="P35" s="61"/>
      <c r="Q35" s="61"/>
      <c r="R35" s="61"/>
      <c r="S35" s="61"/>
      <c r="T35" s="61"/>
      <c r="U35" s="62"/>
    </row>
    <row r="36" spans="2:21" ht="55.5" customHeight="1" x14ac:dyDescent="0.2">
      <c r="B36" s="60" t="s">
        <v>297</v>
      </c>
      <c r="C36" s="61"/>
      <c r="D36" s="61"/>
      <c r="E36" s="61"/>
      <c r="F36" s="61"/>
      <c r="G36" s="61"/>
      <c r="H36" s="61"/>
      <c r="I36" s="61"/>
      <c r="J36" s="61"/>
      <c r="K36" s="61"/>
      <c r="L36" s="61"/>
      <c r="M36" s="61"/>
      <c r="N36" s="61"/>
      <c r="O36" s="61"/>
      <c r="P36" s="61"/>
      <c r="Q36" s="61"/>
      <c r="R36" s="61"/>
      <c r="S36" s="61"/>
      <c r="T36" s="61"/>
      <c r="U36" s="62"/>
    </row>
    <row r="37" spans="2:21" ht="69.75" customHeight="1" x14ac:dyDescent="0.2">
      <c r="B37" s="60" t="s">
        <v>298</v>
      </c>
      <c r="C37" s="61"/>
      <c r="D37" s="61"/>
      <c r="E37" s="61"/>
      <c r="F37" s="61"/>
      <c r="G37" s="61"/>
      <c r="H37" s="61"/>
      <c r="I37" s="61"/>
      <c r="J37" s="61"/>
      <c r="K37" s="61"/>
      <c r="L37" s="61"/>
      <c r="M37" s="61"/>
      <c r="N37" s="61"/>
      <c r="O37" s="61"/>
      <c r="P37" s="61"/>
      <c r="Q37" s="61"/>
      <c r="R37" s="61"/>
      <c r="S37" s="61"/>
      <c r="T37" s="61"/>
      <c r="U37" s="62"/>
    </row>
    <row r="38" spans="2:21" ht="63.75" customHeight="1" x14ac:dyDescent="0.2">
      <c r="B38" s="60" t="s">
        <v>299</v>
      </c>
      <c r="C38" s="61"/>
      <c r="D38" s="61"/>
      <c r="E38" s="61"/>
      <c r="F38" s="61"/>
      <c r="G38" s="61"/>
      <c r="H38" s="61"/>
      <c r="I38" s="61"/>
      <c r="J38" s="61"/>
      <c r="K38" s="61"/>
      <c r="L38" s="61"/>
      <c r="M38" s="61"/>
      <c r="N38" s="61"/>
      <c r="O38" s="61"/>
      <c r="P38" s="61"/>
      <c r="Q38" s="61"/>
      <c r="R38" s="61"/>
      <c r="S38" s="61"/>
      <c r="T38" s="61"/>
      <c r="U38" s="62"/>
    </row>
    <row r="39" spans="2:21" ht="61.5" customHeight="1" x14ac:dyDescent="0.2">
      <c r="B39" s="60" t="s">
        <v>300</v>
      </c>
      <c r="C39" s="61"/>
      <c r="D39" s="61"/>
      <c r="E39" s="61"/>
      <c r="F39" s="61"/>
      <c r="G39" s="61"/>
      <c r="H39" s="61"/>
      <c r="I39" s="61"/>
      <c r="J39" s="61"/>
      <c r="K39" s="61"/>
      <c r="L39" s="61"/>
      <c r="M39" s="61"/>
      <c r="N39" s="61"/>
      <c r="O39" s="61"/>
      <c r="P39" s="61"/>
      <c r="Q39" s="61"/>
      <c r="R39" s="61"/>
      <c r="S39" s="61"/>
      <c r="T39" s="61"/>
      <c r="U39" s="62"/>
    </row>
    <row r="40" spans="2:21" ht="78.599999999999994" customHeight="1" x14ac:dyDescent="0.2">
      <c r="B40" s="60" t="s">
        <v>301</v>
      </c>
      <c r="C40" s="61"/>
      <c r="D40" s="61"/>
      <c r="E40" s="61"/>
      <c r="F40" s="61"/>
      <c r="G40" s="61"/>
      <c r="H40" s="61"/>
      <c r="I40" s="61"/>
      <c r="J40" s="61"/>
      <c r="K40" s="61"/>
      <c r="L40" s="61"/>
      <c r="M40" s="61"/>
      <c r="N40" s="61"/>
      <c r="O40" s="61"/>
      <c r="P40" s="61"/>
      <c r="Q40" s="61"/>
      <c r="R40" s="61"/>
      <c r="S40" s="61"/>
      <c r="T40" s="61"/>
      <c r="U40" s="62"/>
    </row>
    <row r="41" spans="2:21" ht="69.95" customHeight="1" x14ac:dyDescent="0.2">
      <c r="B41" s="60" t="s">
        <v>302</v>
      </c>
      <c r="C41" s="61"/>
      <c r="D41" s="61"/>
      <c r="E41" s="61"/>
      <c r="F41" s="61"/>
      <c r="G41" s="61"/>
      <c r="H41" s="61"/>
      <c r="I41" s="61"/>
      <c r="J41" s="61"/>
      <c r="K41" s="61"/>
      <c r="L41" s="61"/>
      <c r="M41" s="61"/>
      <c r="N41" s="61"/>
      <c r="O41" s="61"/>
      <c r="P41" s="61"/>
      <c r="Q41" s="61"/>
      <c r="R41" s="61"/>
      <c r="S41" s="61"/>
      <c r="T41" s="61"/>
      <c r="U41" s="62"/>
    </row>
    <row r="42" spans="2:21" ht="60" customHeight="1" x14ac:dyDescent="0.2">
      <c r="B42" s="60" t="s">
        <v>303</v>
      </c>
      <c r="C42" s="61"/>
      <c r="D42" s="61"/>
      <c r="E42" s="61"/>
      <c r="F42" s="61"/>
      <c r="G42" s="61"/>
      <c r="H42" s="61"/>
      <c r="I42" s="61"/>
      <c r="J42" s="61"/>
      <c r="K42" s="61"/>
      <c r="L42" s="61"/>
      <c r="M42" s="61"/>
      <c r="N42" s="61"/>
      <c r="O42" s="61"/>
      <c r="P42" s="61"/>
      <c r="Q42" s="61"/>
      <c r="R42" s="61"/>
      <c r="S42" s="61"/>
      <c r="T42" s="61"/>
      <c r="U42" s="62"/>
    </row>
    <row r="43" spans="2:21" ht="64.7" customHeight="1" x14ac:dyDescent="0.2">
      <c r="B43" s="60" t="s">
        <v>304</v>
      </c>
      <c r="C43" s="61"/>
      <c r="D43" s="61"/>
      <c r="E43" s="61"/>
      <c r="F43" s="61"/>
      <c r="G43" s="61"/>
      <c r="H43" s="61"/>
      <c r="I43" s="61"/>
      <c r="J43" s="61"/>
      <c r="K43" s="61"/>
      <c r="L43" s="61"/>
      <c r="M43" s="61"/>
      <c r="N43" s="61"/>
      <c r="O43" s="61"/>
      <c r="P43" s="61"/>
      <c r="Q43" s="61"/>
      <c r="R43" s="61"/>
      <c r="S43" s="61"/>
      <c r="T43" s="61"/>
      <c r="U43" s="62"/>
    </row>
    <row r="44" spans="2:21" ht="45.75" customHeight="1" x14ac:dyDescent="0.2">
      <c r="B44" s="60" t="s">
        <v>305</v>
      </c>
      <c r="C44" s="61"/>
      <c r="D44" s="61"/>
      <c r="E44" s="61"/>
      <c r="F44" s="61"/>
      <c r="G44" s="61"/>
      <c r="H44" s="61"/>
      <c r="I44" s="61"/>
      <c r="J44" s="61"/>
      <c r="K44" s="61"/>
      <c r="L44" s="61"/>
      <c r="M44" s="61"/>
      <c r="N44" s="61"/>
      <c r="O44" s="61"/>
      <c r="P44" s="61"/>
      <c r="Q44" s="61"/>
      <c r="R44" s="61"/>
      <c r="S44" s="61"/>
      <c r="T44" s="61"/>
      <c r="U44" s="62"/>
    </row>
    <row r="45" spans="2:21" ht="58.5" customHeight="1" x14ac:dyDescent="0.2">
      <c r="B45" s="60" t="s">
        <v>306</v>
      </c>
      <c r="C45" s="61"/>
      <c r="D45" s="61"/>
      <c r="E45" s="61"/>
      <c r="F45" s="61"/>
      <c r="G45" s="61"/>
      <c r="H45" s="61"/>
      <c r="I45" s="61"/>
      <c r="J45" s="61"/>
      <c r="K45" s="61"/>
      <c r="L45" s="61"/>
      <c r="M45" s="61"/>
      <c r="N45" s="61"/>
      <c r="O45" s="61"/>
      <c r="P45" s="61"/>
      <c r="Q45" s="61"/>
      <c r="R45" s="61"/>
      <c r="S45" s="61"/>
      <c r="T45" s="61"/>
      <c r="U45" s="62"/>
    </row>
    <row r="46" spans="2:21" ht="73.5" customHeight="1" x14ac:dyDescent="0.2">
      <c r="B46" s="60" t="s">
        <v>307</v>
      </c>
      <c r="C46" s="61"/>
      <c r="D46" s="61"/>
      <c r="E46" s="61"/>
      <c r="F46" s="61"/>
      <c r="G46" s="61"/>
      <c r="H46" s="61"/>
      <c r="I46" s="61"/>
      <c r="J46" s="61"/>
      <c r="K46" s="61"/>
      <c r="L46" s="61"/>
      <c r="M46" s="61"/>
      <c r="N46" s="61"/>
      <c r="O46" s="61"/>
      <c r="P46" s="61"/>
      <c r="Q46" s="61"/>
      <c r="R46" s="61"/>
      <c r="S46" s="61"/>
      <c r="T46" s="61"/>
      <c r="U46" s="62"/>
    </row>
    <row r="47" spans="2:21" ht="55.5" customHeight="1" thickBot="1" x14ac:dyDescent="0.25">
      <c r="B47" s="63" t="s">
        <v>308</v>
      </c>
      <c r="C47" s="64"/>
      <c r="D47" s="64"/>
      <c r="E47" s="64"/>
      <c r="F47" s="64"/>
      <c r="G47" s="64"/>
      <c r="H47" s="64"/>
      <c r="I47" s="64"/>
      <c r="J47" s="64"/>
      <c r="K47" s="64"/>
      <c r="L47" s="64"/>
      <c r="M47" s="64"/>
      <c r="N47" s="64"/>
      <c r="O47" s="64"/>
      <c r="P47" s="64"/>
      <c r="Q47" s="64"/>
      <c r="R47" s="64"/>
      <c r="S47" s="64"/>
      <c r="T47" s="64"/>
      <c r="U47" s="65"/>
    </row>
  </sheetData>
  <mergeCells count="84">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C19:H19"/>
    <mergeCell ref="I19:K19"/>
    <mergeCell ref="L19:O19"/>
    <mergeCell ref="C20:H20"/>
    <mergeCell ref="I20:K20"/>
    <mergeCell ref="L20:O20"/>
    <mergeCell ref="C21:H21"/>
    <mergeCell ref="I21:K21"/>
    <mergeCell ref="L21:O21"/>
    <mergeCell ref="C22:H22"/>
    <mergeCell ref="I22:K22"/>
    <mergeCell ref="L22:O22"/>
    <mergeCell ref="C23:H23"/>
    <mergeCell ref="I23:K23"/>
    <mergeCell ref="L23:O23"/>
    <mergeCell ref="B35:U35"/>
    <mergeCell ref="C24:H24"/>
    <mergeCell ref="I24:K24"/>
    <mergeCell ref="L24:O24"/>
    <mergeCell ref="C25:H25"/>
    <mergeCell ref="I25:K25"/>
    <mergeCell ref="L25:O25"/>
    <mergeCell ref="B29:D29"/>
    <mergeCell ref="B30:D30"/>
    <mergeCell ref="B32:U32"/>
    <mergeCell ref="B33:U33"/>
    <mergeCell ref="B34:U34"/>
    <mergeCell ref="B47:U47"/>
    <mergeCell ref="B36:U36"/>
    <mergeCell ref="B37:U37"/>
    <mergeCell ref="B38:U38"/>
    <mergeCell ref="B39:U39"/>
    <mergeCell ref="B40:U40"/>
    <mergeCell ref="B41:U41"/>
    <mergeCell ref="B42:U42"/>
    <mergeCell ref="B43:U43"/>
    <mergeCell ref="B44:U44"/>
    <mergeCell ref="B45:U45"/>
    <mergeCell ref="B46:U46"/>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view="pageBreakPreview" zoomScaleNormal="80" zoomScaleSheetLayoutView="100" workbookViewId="0">
      <selection activeCell="T4" sqref="T4:U4"/>
    </sheetView>
  </sheetViews>
  <sheetFormatPr baseColWidth="10" defaultColWidth="10" defaultRowHeight="12.75" x14ac:dyDescent="0.2"/>
  <cols>
    <col min="1" max="1" width="3.5" style="1" customWidth="1"/>
    <col min="2" max="2" width="15.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8.5" style="1" customWidth="1"/>
    <col min="11" max="11" width="9.5" style="1" customWidth="1"/>
    <col min="12" max="12" width="7.75" style="1" customWidth="1"/>
    <col min="13" max="13" width="6.125" style="1" customWidth="1"/>
    <col min="14" max="14" width="8.25" style="1" customWidth="1"/>
    <col min="15" max="15" width="13.5" style="1" customWidth="1"/>
    <col min="16" max="17" width="12.125" style="1" customWidth="1"/>
    <col min="18" max="18" width="9" style="1" customWidth="1"/>
    <col min="19" max="19" width="13.75"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6" t="s">
        <v>0</v>
      </c>
      <c r="C1" s="96"/>
      <c r="D1" s="96"/>
      <c r="E1" s="96"/>
      <c r="F1" s="96"/>
      <c r="G1" s="96"/>
      <c r="H1" s="96"/>
      <c r="I1" s="96"/>
      <c r="J1" s="96"/>
      <c r="K1" s="96"/>
      <c r="L1" s="9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6.75" customHeight="1" thickTop="1" x14ac:dyDescent="0.2">
      <c r="B4" s="12" t="s">
        <v>7</v>
      </c>
      <c r="C4" s="13" t="s">
        <v>309</v>
      </c>
      <c r="D4" s="97" t="s">
        <v>310</v>
      </c>
      <c r="E4" s="97"/>
      <c r="F4" s="97"/>
      <c r="G4" s="97"/>
      <c r="H4" s="97"/>
      <c r="I4" s="14"/>
      <c r="J4" s="15" t="s">
        <v>10</v>
      </c>
      <c r="K4" s="16" t="s">
        <v>11</v>
      </c>
      <c r="L4" s="98" t="s">
        <v>12</v>
      </c>
      <c r="M4" s="98"/>
      <c r="N4" s="98"/>
      <c r="O4" s="98"/>
      <c r="P4" s="15" t="s">
        <v>13</v>
      </c>
      <c r="Q4" s="98" t="s">
        <v>311</v>
      </c>
      <c r="R4" s="98"/>
      <c r="S4" s="15" t="s">
        <v>15</v>
      </c>
      <c r="T4" s="98"/>
      <c r="U4" s="99"/>
    </row>
    <row r="5" spans="1:34" ht="15.75" customHeight="1" x14ac:dyDescent="0.2">
      <c r="B5" s="100" t="s">
        <v>16</v>
      </c>
      <c r="C5" s="101"/>
      <c r="D5" s="101"/>
      <c r="E5" s="101"/>
      <c r="F5" s="101"/>
      <c r="G5" s="101"/>
      <c r="H5" s="101"/>
      <c r="I5" s="101"/>
      <c r="J5" s="101"/>
      <c r="K5" s="101"/>
      <c r="L5" s="101"/>
      <c r="M5" s="101"/>
      <c r="N5" s="101"/>
      <c r="O5" s="101"/>
      <c r="P5" s="101"/>
      <c r="Q5" s="101"/>
      <c r="R5" s="101"/>
      <c r="S5" s="101"/>
      <c r="T5" s="101"/>
      <c r="U5" s="102"/>
    </row>
    <row r="6" spans="1:34" ht="47.25" customHeight="1" thickBot="1" x14ac:dyDescent="0.25">
      <c r="B6" s="17" t="s">
        <v>17</v>
      </c>
      <c r="C6" s="76" t="s">
        <v>18</v>
      </c>
      <c r="D6" s="76"/>
      <c r="E6" s="76"/>
      <c r="F6" s="76"/>
      <c r="G6" s="76"/>
      <c r="H6" s="18"/>
      <c r="I6" s="18"/>
      <c r="J6" s="18" t="s">
        <v>19</v>
      </c>
      <c r="K6" s="76" t="s">
        <v>20</v>
      </c>
      <c r="L6" s="76"/>
      <c r="M6" s="76"/>
      <c r="N6" s="19"/>
      <c r="O6" s="20" t="s">
        <v>21</v>
      </c>
      <c r="P6" s="76" t="s">
        <v>22</v>
      </c>
      <c r="Q6" s="76"/>
      <c r="R6" s="21"/>
      <c r="S6" s="20" t="s">
        <v>23</v>
      </c>
      <c r="T6" s="76" t="s">
        <v>312</v>
      </c>
      <c r="U6" s="7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78" t="s">
        <v>26</v>
      </c>
      <c r="C8" s="81" t="s">
        <v>27</v>
      </c>
      <c r="D8" s="81"/>
      <c r="E8" s="81"/>
      <c r="F8" s="81"/>
      <c r="G8" s="81"/>
      <c r="H8" s="82"/>
      <c r="I8" s="87" t="s">
        <v>28</v>
      </c>
      <c r="J8" s="88"/>
      <c r="K8" s="88"/>
      <c r="L8" s="88"/>
      <c r="M8" s="88"/>
      <c r="N8" s="88"/>
      <c r="O8" s="88"/>
      <c r="P8" s="88"/>
      <c r="Q8" s="88"/>
      <c r="R8" s="88"/>
      <c r="S8" s="89"/>
      <c r="T8" s="90" t="s">
        <v>29</v>
      </c>
      <c r="U8" s="91"/>
    </row>
    <row r="9" spans="1:34" ht="19.5" customHeight="1" x14ac:dyDescent="0.2">
      <c r="B9" s="79"/>
      <c r="C9" s="83"/>
      <c r="D9" s="83"/>
      <c r="E9" s="83"/>
      <c r="F9" s="83"/>
      <c r="G9" s="83"/>
      <c r="H9" s="84"/>
      <c r="I9" s="92" t="s">
        <v>30</v>
      </c>
      <c r="J9" s="93"/>
      <c r="K9" s="93"/>
      <c r="L9" s="93" t="s">
        <v>31</v>
      </c>
      <c r="M9" s="93"/>
      <c r="N9" s="93"/>
      <c r="O9" s="93"/>
      <c r="P9" s="93" t="s">
        <v>32</v>
      </c>
      <c r="Q9" s="93" t="s">
        <v>33</v>
      </c>
      <c r="R9" s="103" t="s">
        <v>34</v>
      </c>
      <c r="S9" s="104"/>
      <c r="T9" s="93" t="s">
        <v>35</v>
      </c>
      <c r="U9" s="105" t="s">
        <v>36</v>
      </c>
    </row>
    <row r="10" spans="1:34" ht="26.25" customHeight="1" thickBot="1" x14ac:dyDescent="0.25">
      <c r="B10" s="80"/>
      <c r="C10" s="85"/>
      <c r="D10" s="85"/>
      <c r="E10" s="85"/>
      <c r="F10" s="85"/>
      <c r="G10" s="85"/>
      <c r="H10" s="86"/>
      <c r="I10" s="94"/>
      <c r="J10" s="95"/>
      <c r="K10" s="95"/>
      <c r="L10" s="95"/>
      <c r="M10" s="95"/>
      <c r="N10" s="95"/>
      <c r="O10" s="95"/>
      <c r="P10" s="95"/>
      <c r="Q10" s="95"/>
      <c r="R10" s="23" t="s">
        <v>37</v>
      </c>
      <c r="S10" s="24" t="s">
        <v>38</v>
      </c>
      <c r="T10" s="95"/>
      <c r="U10" s="106"/>
    </row>
    <row r="11" spans="1:34" ht="75" customHeight="1" thickTop="1" thickBot="1" x14ac:dyDescent="0.25">
      <c r="A11" s="25"/>
      <c r="B11" s="26" t="s">
        <v>39</v>
      </c>
      <c r="C11" s="75" t="s">
        <v>313</v>
      </c>
      <c r="D11" s="75"/>
      <c r="E11" s="75"/>
      <c r="F11" s="75"/>
      <c r="G11" s="75"/>
      <c r="H11" s="75"/>
      <c r="I11" s="75" t="s">
        <v>314</v>
      </c>
      <c r="J11" s="75"/>
      <c r="K11" s="75"/>
      <c r="L11" s="75" t="s">
        <v>315</v>
      </c>
      <c r="M11" s="75"/>
      <c r="N11" s="75"/>
      <c r="O11" s="75"/>
      <c r="P11" s="27" t="s">
        <v>316</v>
      </c>
      <c r="Q11" s="27" t="s">
        <v>44</v>
      </c>
      <c r="R11" s="27">
        <v>9</v>
      </c>
      <c r="S11" s="27">
        <v>9</v>
      </c>
      <c r="T11" s="27">
        <v>5.0999999999999996</v>
      </c>
      <c r="U11" s="28">
        <f>IF(ISERR(T11/S11*100),"N/A",T11/S11*100)</f>
        <v>56.666666666666664</v>
      </c>
    </row>
    <row r="12" spans="1:34" ht="75" customHeight="1" thickTop="1" thickBot="1" x14ac:dyDescent="0.25">
      <c r="A12" s="25"/>
      <c r="B12" s="26" t="s">
        <v>48</v>
      </c>
      <c r="C12" s="75" t="s">
        <v>317</v>
      </c>
      <c r="D12" s="75"/>
      <c r="E12" s="75"/>
      <c r="F12" s="75"/>
      <c r="G12" s="75"/>
      <c r="H12" s="75"/>
      <c r="I12" s="75" t="s">
        <v>318</v>
      </c>
      <c r="J12" s="75"/>
      <c r="K12" s="75"/>
      <c r="L12" s="75" t="s">
        <v>319</v>
      </c>
      <c r="M12" s="75"/>
      <c r="N12" s="75"/>
      <c r="O12" s="75"/>
      <c r="P12" s="27" t="s">
        <v>223</v>
      </c>
      <c r="Q12" s="27" t="s">
        <v>224</v>
      </c>
      <c r="R12" s="32">
        <v>25000</v>
      </c>
      <c r="S12" s="32">
        <v>25000</v>
      </c>
      <c r="T12" s="32">
        <v>33068</v>
      </c>
      <c r="U12" s="28">
        <f>IF(ISERR(T12/S12*100),"N/A",T12/S12*100)</f>
        <v>132.27199999999999</v>
      </c>
    </row>
    <row r="13" spans="1:34" ht="75" customHeight="1" thickTop="1" thickBot="1" x14ac:dyDescent="0.25">
      <c r="A13" s="25"/>
      <c r="B13" s="26" t="s">
        <v>54</v>
      </c>
      <c r="C13" s="75" t="s">
        <v>320</v>
      </c>
      <c r="D13" s="75"/>
      <c r="E13" s="75"/>
      <c r="F13" s="75"/>
      <c r="G13" s="75"/>
      <c r="H13" s="75"/>
      <c r="I13" s="75" t="s">
        <v>321</v>
      </c>
      <c r="J13" s="75"/>
      <c r="K13" s="75"/>
      <c r="L13" s="75" t="s">
        <v>322</v>
      </c>
      <c r="M13" s="75"/>
      <c r="N13" s="75"/>
      <c r="O13" s="75"/>
      <c r="P13" s="27" t="s">
        <v>223</v>
      </c>
      <c r="Q13" s="27" t="s">
        <v>224</v>
      </c>
      <c r="R13" s="32">
        <v>12000</v>
      </c>
      <c r="S13" s="32">
        <v>12000</v>
      </c>
      <c r="T13" s="32">
        <v>8330</v>
      </c>
      <c r="U13" s="28">
        <f>IF(ISERR(T13/S13*100),"N/A",T13/S13*100)</f>
        <v>69.416666666666671</v>
      </c>
    </row>
    <row r="14" spans="1:34" ht="75" customHeight="1" thickTop="1" x14ac:dyDescent="0.2">
      <c r="A14" s="25"/>
      <c r="B14" s="26" t="s">
        <v>65</v>
      </c>
      <c r="C14" s="75" t="s">
        <v>323</v>
      </c>
      <c r="D14" s="75"/>
      <c r="E14" s="75"/>
      <c r="F14" s="75"/>
      <c r="G14" s="75"/>
      <c r="H14" s="75"/>
      <c r="I14" s="75" t="s">
        <v>324</v>
      </c>
      <c r="J14" s="75"/>
      <c r="K14" s="75"/>
      <c r="L14" s="75" t="s">
        <v>325</v>
      </c>
      <c r="M14" s="75"/>
      <c r="N14" s="75"/>
      <c r="O14" s="75"/>
      <c r="P14" s="27" t="s">
        <v>326</v>
      </c>
      <c r="Q14" s="27" t="s">
        <v>77</v>
      </c>
      <c r="R14" s="32">
        <v>30</v>
      </c>
      <c r="S14" s="32">
        <v>30</v>
      </c>
      <c r="T14" s="32">
        <v>17</v>
      </c>
      <c r="U14" s="28">
        <f>IF(ISERR((S14-T14)*100/S14+100),"N/A",(S14-T14)*100/S14+100)</f>
        <v>143.33333333333334</v>
      </c>
    </row>
    <row r="15" spans="1:34" ht="75" customHeight="1" x14ac:dyDescent="0.2">
      <c r="A15" s="25"/>
      <c r="B15" s="29" t="s">
        <v>45</v>
      </c>
      <c r="C15" s="73" t="s">
        <v>327</v>
      </c>
      <c r="D15" s="73"/>
      <c r="E15" s="73"/>
      <c r="F15" s="73"/>
      <c r="G15" s="73"/>
      <c r="H15" s="73"/>
      <c r="I15" s="73" t="s">
        <v>328</v>
      </c>
      <c r="J15" s="73"/>
      <c r="K15" s="73"/>
      <c r="L15" s="73" t="s">
        <v>329</v>
      </c>
      <c r="M15" s="73"/>
      <c r="N15" s="73"/>
      <c r="O15" s="73"/>
      <c r="P15" s="30" t="s">
        <v>330</v>
      </c>
      <c r="Q15" s="30" t="s">
        <v>331</v>
      </c>
      <c r="R15" s="30">
        <v>2.5</v>
      </c>
      <c r="S15" s="30">
        <v>2.5</v>
      </c>
      <c r="T15" s="30">
        <v>2.5</v>
      </c>
      <c r="U15" s="31">
        <f>IF(ISERR(T15/S15*100),"N/A",T15/S15*100)</f>
        <v>100</v>
      </c>
    </row>
    <row r="16" spans="1:34" ht="111.75" customHeight="1" x14ac:dyDescent="0.2">
      <c r="A16" s="25"/>
      <c r="B16" s="29" t="s">
        <v>45</v>
      </c>
      <c r="C16" s="73" t="s">
        <v>332</v>
      </c>
      <c r="D16" s="73"/>
      <c r="E16" s="73"/>
      <c r="F16" s="73"/>
      <c r="G16" s="73"/>
      <c r="H16" s="73"/>
      <c r="I16" s="73" t="s">
        <v>333</v>
      </c>
      <c r="J16" s="73"/>
      <c r="K16" s="73"/>
      <c r="L16" s="73" t="s">
        <v>334</v>
      </c>
      <c r="M16" s="73"/>
      <c r="N16" s="73"/>
      <c r="O16" s="73"/>
      <c r="P16" s="30" t="s">
        <v>326</v>
      </c>
      <c r="Q16" s="30" t="s">
        <v>77</v>
      </c>
      <c r="R16" s="33">
        <v>12</v>
      </c>
      <c r="S16" s="33">
        <v>12</v>
      </c>
      <c r="T16" s="33">
        <v>8</v>
      </c>
      <c r="U16" s="31">
        <f>IF(ISERR((S16-T16)*100/S16+100),"N/A",(S16-T16)*100/S16+100)</f>
        <v>133.33333333333334</v>
      </c>
    </row>
    <row r="17" spans="1:22" ht="95.25" customHeight="1" x14ac:dyDescent="0.2">
      <c r="A17" s="25"/>
      <c r="B17" s="29" t="s">
        <v>45</v>
      </c>
      <c r="C17" s="73" t="s">
        <v>335</v>
      </c>
      <c r="D17" s="73"/>
      <c r="E17" s="73"/>
      <c r="F17" s="73"/>
      <c r="G17" s="73"/>
      <c r="H17" s="73"/>
      <c r="I17" s="73" t="s">
        <v>336</v>
      </c>
      <c r="J17" s="73"/>
      <c r="K17" s="73"/>
      <c r="L17" s="73" t="s">
        <v>337</v>
      </c>
      <c r="M17" s="73"/>
      <c r="N17" s="73"/>
      <c r="O17" s="73"/>
      <c r="P17" s="30" t="s">
        <v>338</v>
      </c>
      <c r="Q17" s="30" t="s">
        <v>189</v>
      </c>
      <c r="R17" s="33">
        <v>8</v>
      </c>
      <c r="S17" s="33">
        <v>8</v>
      </c>
      <c r="T17" s="33">
        <v>8.1999999999999993</v>
      </c>
      <c r="U17" s="31">
        <f>IF(ISERR(T17/S17*100),"N/A",T17/S17*100)</f>
        <v>102.49999999999999</v>
      </c>
    </row>
    <row r="18" spans="1:22" ht="75" customHeight="1" thickBot="1" x14ac:dyDescent="0.25">
      <c r="A18" s="25"/>
      <c r="B18" s="29" t="s">
        <v>45</v>
      </c>
      <c r="C18" s="73" t="s">
        <v>339</v>
      </c>
      <c r="D18" s="73"/>
      <c r="E18" s="73"/>
      <c r="F18" s="73"/>
      <c r="G18" s="73"/>
      <c r="H18" s="73"/>
      <c r="I18" s="73" t="s">
        <v>340</v>
      </c>
      <c r="J18" s="73"/>
      <c r="K18" s="73"/>
      <c r="L18" s="73" t="s">
        <v>341</v>
      </c>
      <c r="M18" s="73"/>
      <c r="N18" s="73"/>
      <c r="O18" s="73"/>
      <c r="P18" s="30" t="s">
        <v>43</v>
      </c>
      <c r="Q18" s="30" t="s">
        <v>342</v>
      </c>
      <c r="R18" s="30">
        <v>100</v>
      </c>
      <c r="S18" s="30">
        <v>100</v>
      </c>
      <c r="T18" s="30">
        <v>99.99</v>
      </c>
      <c r="U18" s="31">
        <f>IF(ISERR(T18/S18*100),"N/A",T18/S18*100)</f>
        <v>99.99</v>
      </c>
    </row>
    <row r="19" spans="1:22" ht="22.5" customHeight="1" thickTop="1" thickBot="1" x14ac:dyDescent="0.25">
      <c r="B19" s="8" t="s">
        <v>124</v>
      </c>
      <c r="C19" s="9"/>
      <c r="D19" s="9"/>
      <c r="E19" s="9"/>
      <c r="F19" s="9"/>
      <c r="G19" s="9"/>
      <c r="H19" s="10"/>
      <c r="I19" s="10"/>
      <c r="J19" s="10"/>
      <c r="K19" s="10"/>
      <c r="L19" s="10"/>
      <c r="M19" s="10"/>
      <c r="N19" s="10"/>
      <c r="O19" s="10"/>
      <c r="P19" s="10"/>
      <c r="Q19" s="10"/>
      <c r="R19" s="10"/>
      <c r="S19" s="10"/>
      <c r="T19" s="10"/>
      <c r="U19" s="11"/>
      <c r="V19" s="34"/>
    </row>
    <row r="20" spans="1:22" ht="26.25" customHeight="1" thickTop="1" x14ac:dyDescent="0.2">
      <c r="B20" s="35"/>
      <c r="C20" s="36"/>
      <c r="D20" s="36"/>
      <c r="E20" s="36"/>
      <c r="F20" s="36"/>
      <c r="G20" s="36"/>
      <c r="H20" s="37"/>
      <c r="I20" s="37"/>
      <c r="J20" s="37"/>
      <c r="K20" s="37"/>
      <c r="L20" s="37"/>
      <c r="M20" s="37"/>
      <c r="N20" s="37"/>
      <c r="O20" s="37"/>
      <c r="P20" s="38"/>
      <c r="Q20" s="39"/>
      <c r="R20" s="40" t="s">
        <v>125</v>
      </c>
      <c r="S20" s="22" t="s">
        <v>126</v>
      </c>
      <c r="T20" s="40" t="s">
        <v>127</v>
      </c>
      <c r="U20" s="22" t="s">
        <v>128</v>
      </c>
    </row>
    <row r="21" spans="1:22" ht="26.25" customHeight="1" thickBot="1" x14ac:dyDescent="0.25">
      <c r="B21" s="41"/>
      <c r="C21" s="42"/>
      <c r="D21" s="42"/>
      <c r="E21" s="42"/>
      <c r="F21" s="42"/>
      <c r="G21" s="42"/>
      <c r="H21" s="43"/>
      <c r="I21" s="43"/>
      <c r="J21" s="43"/>
      <c r="K21" s="43"/>
      <c r="L21" s="43"/>
      <c r="M21" s="43"/>
      <c r="N21" s="43"/>
      <c r="O21" s="43"/>
      <c r="P21" s="44"/>
      <c r="Q21" s="45"/>
      <c r="R21" s="46" t="s">
        <v>129</v>
      </c>
      <c r="S21" s="45" t="s">
        <v>129</v>
      </c>
      <c r="T21" s="45" t="s">
        <v>129</v>
      </c>
      <c r="U21" s="45" t="s">
        <v>130</v>
      </c>
    </row>
    <row r="22" spans="1:22" ht="13.5" customHeight="1" thickBot="1" x14ac:dyDescent="0.25">
      <c r="B22" s="66" t="s">
        <v>131</v>
      </c>
      <c r="C22" s="67"/>
      <c r="D22" s="67"/>
      <c r="E22" s="47"/>
      <c r="F22" s="47"/>
      <c r="G22" s="47"/>
      <c r="H22" s="48"/>
      <c r="I22" s="48"/>
      <c r="J22" s="48"/>
      <c r="K22" s="48"/>
      <c r="L22" s="48"/>
      <c r="M22" s="48"/>
      <c r="N22" s="48"/>
      <c r="O22" s="48"/>
      <c r="P22" s="49"/>
      <c r="Q22" s="49"/>
      <c r="R22" s="50">
        <f>714.591875</f>
        <v>714.59187499999996</v>
      </c>
      <c r="S22" s="50">
        <f>714.591875</f>
        <v>714.59187499999996</v>
      </c>
      <c r="T22" s="50">
        <f>707.12538257</f>
        <v>707.12538257000006</v>
      </c>
      <c r="U22" s="51">
        <f>+IF(ISERR(T22/S22*100),"N/A",T22/S22*100)</f>
        <v>98.955138913383266</v>
      </c>
    </row>
    <row r="23" spans="1:22" ht="13.5" customHeight="1" thickBot="1" x14ac:dyDescent="0.25">
      <c r="B23" s="68" t="s">
        <v>132</v>
      </c>
      <c r="C23" s="69"/>
      <c r="D23" s="69"/>
      <c r="E23" s="52"/>
      <c r="F23" s="52"/>
      <c r="G23" s="52"/>
      <c r="H23" s="53"/>
      <c r="I23" s="53"/>
      <c r="J23" s="53"/>
      <c r="K23" s="53"/>
      <c r="L23" s="53"/>
      <c r="M23" s="53"/>
      <c r="N23" s="53"/>
      <c r="O23" s="53"/>
      <c r="P23" s="54"/>
      <c r="Q23" s="54"/>
      <c r="R23" s="50">
        <f>707.41604823</f>
        <v>707.41604823</v>
      </c>
      <c r="S23" s="50">
        <f>707.41604823</f>
        <v>707.41604823</v>
      </c>
      <c r="T23" s="50">
        <f>707.12538257</f>
        <v>707.12538257000006</v>
      </c>
      <c r="U23" s="51">
        <f>+IF(ISERR(T23/S23*100),"N/A",T23/S23*100)</f>
        <v>99.958911638953168</v>
      </c>
    </row>
    <row r="24" spans="1:22" ht="14.85" customHeight="1" thickTop="1" thickBot="1" x14ac:dyDescent="0.25">
      <c r="B24" s="8" t="s">
        <v>133</v>
      </c>
      <c r="C24" s="9"/>
      <c r="D24" s="9"/>
      <c r="E24" s="9"/>
      <c r="F24" s="9"/>
      <c r="G24" s="9"/>
      <c r="H24" s="10"/>
      <c r="I24" s="10"/>
      <c r="J24" s="10"/>
      <c r="K24" s="10"/>
      <c r="L24" s="10"/>
      <c r="M24" s="10"/>
      <c r="N24" s="10"/>
      <c r="O24" s="10"/>
      <c r="P24" s="10"/>
      <c r="Q24" s="10"/>
      <c r="R24" s="10"/>
      <c r="S24" s="10"/>
      <c r="T24" s="10"/>
      <c r="U24" s="11"/>
    </row>
    <row r="25" spans="1:22" ht="44.25" customHeight="1" thickTop="1" x14ac:dyDescent="0.2">
      <c r="B25" s="70" t="s">
        <v>134</v>
      </c>
      <c r="C25" s="71"/>
      <c r="D25" s="71"/>
      <c r="E25" s="71"/>
      <c r="F25" s="71"/>
      <c r="G25" s="71"/>
      <c r="H25" s="71"/>
      <c r="I25" s="71"/>
      <c r="J25" s="71"/>
      <c r="K25" s="71"/>
      <c r="L25" s="71"/>
      <c r="M25" s="71"/>
      <c r="N25" s="71"/>
      <c r="O25" s="71"/>
      <c r="P25" s="71"/>
      <c r="Q25" s="71"/>
      <c r="R25" s="71"/>
      <c r="S25" s="71"/>
      <c r="T25" s="71"/>
      <c r="U25" s="72"/>
    </row>
    <row r="26" spans="1:22" ht="143.1" customHeight="1" x14ac:dyDescent="0.2">
      <c r="B26" s="60" t="s">
        <v>343</v>
      </c>
      <c r="C26" s="61"/>
      <c r="D26" s="61"/>
      <c r="E26" s="61"/>
      <c r="F26" s="61"/>
      <c r="G26" s="61"/>
      <c r="H26" s="61"/>
      <c r="I26" s="61"/>
      <c r="J26" s="61"/>
      <c r="K26" s="61"/>
      <c r="L26" s="61"/>
      <c r="M26" s="61"/>
      <c r="N26" s="61"/>
      <c r="O26" s="61"/>
      <c r="P26" s="61"/>
      <c r="Q26" s="61"/>
      <c r="R26" s="61"/>
      <c r="S26" s="61"/>
      <c r="T26" s="61"/>
      <c r="U26" s="62"/>
    </row>
    <row r="27" spans="1:22" ht="58.5" customHeight="1" x14ac:dyDescent="0.2">
      <c r="B27" s="60" t="s">
        <v>344</v>
      </c>
      <c r="C27" s="61"/>
      <c r="D27" s="61"/>
      <c r="E27" s="61"/>
      <c r="F27" s="61"/>
      <c r="G27" s="61"/>
      <c r="H27" s="61"/>
      <c r="I27" s="61"/>
      <c r="J27" s="61"/>
      <c r="K27" s="61"/>
      <c r="L27" s="61"/>
      <c r="M27" s="61"/>
      <c r="N27" s="61"/>
      <c r="O27" s="61"/>
      <c r="P27" s="61"/>
      <c r="Q27" s="61"/>
      <c r="R27" s="61"/>
      <c r="S27" s="61"/>
      <c r="T27" s="61"/>
      <c r="U27" s="62"/>
    </row>
    <row r="28" spans="1:22" ht="78.75" customHeight="1" x14ac:dyDescent="0.2">
      <c r="B28" s="60" t="s">
        <v>345</v>
      </c>
      <c r="C28" s="61"/>
      <c r="D28" s="61"/>
      <c r="E28" s="61"/>
      <c r="F28" s="61"/>
      <c r="G28" s="61"/>
      <c r="H28" s="61"/>
      <c r="I28" s="61"/>
      <c r="J28" s="61"/>
      <c r="K28" s="61"/>
      <c r="L28" s="61"/>
      <c r="M28" s="61"/>
      <c r="N28" s="61"/>
      <c r="O28" s="61"/>
      <c r="P28" s="61"/>
      <c r="Q28" s="61"/>
      <c r="R28" s="61"/>
      <c r="S28" s="61"/>
      <c r="T28" s="61"/>
      <c r="U28" s="62"/>
    </row>
    <row r="29" spans="1:22" ht="71.25" customHeight="1" x14ac:dyDescent="0.2">
      <c r="B29" s="60" t="s">
        <v>346</v>
      </c>
      <c r="C29" s="61"/>
      <c r="D29" s="61"/>
      <c r="E29" s="61"/>
      <c r="F29" s="61"/>
      <c r="G29" s="61"/>
      <c r="H29" s="61"/>
      <c r="I29" s="61"/>
      <c r="J29" s="61"/>
      <c r="K29" s="61"/>
      <c r="L29" s="61"/>
      <c r="M29" s="61"/>
      <c r="N29" s="61"/>
      <c r="O29" s="61"/>
      <c r="P29" s="61"/>
      <c r="Q29" s="61"/>
      <c r="R29" s="61"/>
      <c r="S29" s="61"/>
      <c r="T29" s="61"/>
      <c r="U29" s="62"/>
    </row>
    <row r="30" spans="1:22" ht="72" customHeight="1" x14ac:dyDescent="0.2">
      <c r="B30" s="60" t="s">
        <v>347</v>
      </c>
      <c r="C30" s="61"/>
      <c r="D30" s="61"/>
      <c r="E30" s="61"/>
      <c r="F30" s="61"/>
      <c r="G30" s="61"/>
      <c r="H30" s="61"/>
      <c r="I30" s="61"/>
      <c r="J30" s="61"/>
      <c r="K30" s="61"/>
      <c r="L30" s="61"/>
      <c r="M30" s="61"/>
      <c r="N30" s="61"/>
      <c r="O30" s="61"/>
      <c r="P30" s="61"/>
      <c r="Q30" s="61"/>
      <c r="R30" s="61"/>
      <c r="S30" s="61"/>
      <c r="T30" s="61"/>
      <c r="U30" s="62"/>
    </row>
    <row r="31" spans="1:22" ht="47.25" customHeight="1" x14ac:dyDescent="0.2">
      <c r="B31" s="60" t="s">
        <v>348</v>
      </c>
      <c r="C31" s="61"/>
      <c r="D31" s="61"/>
      <c r="E31" s="61"/>
      <c r="F31" s="61"/>
      <c r="G31" s="61"/>
      <c r="H31" s="61"/>
      <c r="I31" s="61"/>
      <c r="J31" s="61"/>
      <c r="K31" s="61"/>
      <c r="L31" s="61"/>
      <c r="M31" s="61"/>
      <c r="N31" s="61"/>
      <c r="O31" s="61"/>
      <c r="P31" s="61"/>
      <c r="Q31" s="61"/>
      <c r="R31" s="61"/>
      <c r="S31" s="61"/>
      <c r="T31" s="61"/>
      <c r="U31" s="62"/>
    </row>
    <row r="32" spans="1:22" ht="66" customHeight="1" x14ac:dyDescent="0.2">
      <c r="B32" s="60" t="s">
        <v>349</v>
      </c>
      <c r="C32" s="61"/>
      <c r="D32" s="61"/>
      <c r="E32" s="61"/>
      <c r="F32" s="61"/>
      <c r="G32" s="61"/>
      <c r="H32" s="61"/>
      <c r="I32" s="61"/>
      <c r="J32" s="61"/>
      <c r="K32" s="61"/>
      <c r="L32" s="61"/>
      <c r="M32" s="61"/>
      <c r="N32" s="61"/>
      <c r="O32" s="61"/>
      <c r="P32" s="61"/>
      <c r="Q32" s="61"/>
      <c r="R32" s="61"/>
      <c r="S32" s="61"/>
      <c r="T32" s="61"/>
      <c r="U32" s="62"/>
    </row>
    <row r="33" spans="2:21" ht="50.25" customHeight="1" thickBot="1" x14ac:dyDescent="0.25">
      <c r="B33" s="63" t="s">
        <v>350</v>
      </c>
      <c r="C33" s="64"/>
      <c r="D33" s="64"/>
      <c r="E33" s="64"/>
      <c r="F33" s="64"/>
      <c r="G33" s="64"/>
      <c r="H33" s="64"/>
      <c r="I33" s="64"/>
      <c r="J33" s="64"/>
      <c r="K33" s="64"/>
      <c r="L33" s="64"/>
      <c r="M33" s="64"/>
      <c r="N33" s="64"/>
      <c r="O33" s="64"/>
      <c r="P33" s="64"/>
      <c r="Q33" s="64"/>
      <c r="R33" s="64"/>
      <c r="S33" s="64"/>
      <c r="T33" s="64"/>
      <c r="U33" s="65"/>
    </row>
  </sheetData>
  <mergeCells count="56">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B25:U25"/>
    <mergeCell ref="C16:H16"/>
    <mergeCell ref="I16:K16"/>
    <mergeCell ref="L16:O16"/>
    <mergeCell ref="C17:H17"/>
    <mergeCell ref="I17:K17"/>
    <mergeCell ref="L17:O17"/>
    <mergeCell ref="C18:H18"/>
    <mergeCell ref="I18:K18"/>
    <mergeCell ref="L18:O18"/>
    <mergeCell ref="B22:D22"/>
    <mergeCell ref="B23:D23"/>
    <mergeCell ref="B32:U32"/>
    <mergeCell ref="B33:U33"/>
    <mergeCell ref="B26:U26"/>
    <mergeCell ref="B27:U27"/>
    <mergeCell ref="B28:U28"/>
    <mergeCell ref="B29:U29"/>
    <mergeCell ref="B30:U30"/>
    <mergeCell ref="B31:U31"/>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2"/>
  <sheetViews>
    <sheetView view="pageBreakPreview" zoomScaleNormal="80" zoomScaleSheetLayoutView="100" workbookViewId="0">
      <selection activeCell="T4" sqref="T4:U4"/>
    </sheetView>
  </sheetViews>
  <sheetFormatPr baseColWidth="10" defaultColWidth="10" defaultRowHeight="12.75" x14ac:dyDescent="0.2"/>
  <cols>
    <col min="1" max="1" width="3.5" style="1" customWidth="1"/>
    <col min="2" max="2" width="16"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6" t="s">
        <v>0</v>
      </c>
      <c r="C1" s="96"/>
      <c r="D1" s="96"/>
      <c r="E1" s="96"/>
      <c r="F1" s="96"/>
      <c r="G1" s="96"/>
      <c r="H1" s="96"/>
      <c r="I1" s="96"/>
      <c r="J1" s="96"/>
      <c r="K1" s="96"/>
      <c r="L1" s="9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351</v>
      </c>
      <c r="D4" s="97" t="s">
        <v>352</v>
      </c>
      <c r="E4" s="97"/>
      <c r="F4" s="97"/>
      <c r="G4" s="97"/>
      <c r="H4" s="97"/>
      <c r="I4" s="14"/>
      <c r="J4" s="15" t="s">
        <v>10</v>
      </c>
      <c r="K4" s="16" t="s">
        <v>11</v>
      </c>
      <c r="L4" s="98" t="s">
        <v>12</v>
      </c>
      <c r="M4" s="98"/>
      <c r="N4" s="98"/>
      <c r="O4" s="98"/>
      <c r="P4" s="15" t="s">
        <v>13</v>
      </c>
      <c r="Q4" s="98" t="s">
        <v>353</v>
      </c>
      <c r="R4" s="98"/>
      <c r="S4" s="15" t="s">
        <v>15</v>
      </c>
      <c r="T4" s="98"/>
      <c r="U4" s="99"/>
    </row>
    <row r="5" spans="1:34" ht="15.75" customHeight="1" x14ac:dyDescent="0.2">
      <c r="B5" s="100" t="s">
        <v>16</v>
      </c>
      <c r="C5" s="101"/>
      <c r="D5" s="101"/>
      <c r="E5" s="101"/>
      <c r="F5" s="101"/>
      <c r="G5" s="101"/>
      <c r="H5" s="101"/>
      <c r="I5" s="101"/>
      <c r="J5" s="101"/>
      <c r="K5" s="101"/>
      <c r="L5" s="101"/>
      <c r="M5" s="101"/>
      <c r="N5" s="101"/>
      <c r="O5" s="101"/>
      <c r="P5" s="101"/>
      <c r="Q5" s="101"/>
      <c r="R5" s="101"/>
      <c r="S5" s="101"/>
      <c r="T5" s="101"/>
      <c r="U5" s="102"/>
    </row>
    <row r="6" spans="1:34" ht="47.25" customHeight="1" thickBot="1" x14ac:dyDescent="0.25">
      <c r="B6" s="17" t="s">
        <v>17</v>
      </c>
      <c r="C6" s="76" t="s">
        <v>18</v>
      </c>
      <c r="D6" s="76"/>
      <c r="E6" s="76"/>
      <c r="F6" s="76"/>
      <c r="G6" s="76"/>
      <c r="H6" s="18"/>
      <c r="I6" s="18"/>
      <c r="J6" s="18" t="s">
        <v>19</v>
      </c>
      <c r="K6" s="76" t="s">
        <v>20</v>
      </c>
      <c r="L6" s="76"/>
      <c r="M6" s="76"/>
      <c r="N6" s="19"/>
      <c r="O6" s="20" t="s">
        <v>21</v>
      </c>
      <c r="P6" s="76" t="s">
        <v>22</v>
      </c>
      <c r="Q6" s="76"/>
      <c r="R6" s="21"/>
      <c r="S6" s="20" t="s">
        <v>23</v>
      </c>
      <c r="T6" s="76" t="s">
        <v>312</v>
      </c>
      <c r="U6" s="7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78" t="s">
        <v>26</v>
      </c>
      <c r="C8" s="81" t="s">
        <v>27</v>
      </c>
      <c r="D8" s="81"/>
      <c r="E8" s="81"/>
      <c r="F8" s="81"/>
      <c r="G8" s="81"/>
      <c r="H8" s="82"/>
      <c r="I8" s="87" t="s">
        <v>28</v>
      </c>
      <c r="J8" s="88"/>
      <c r="K8" s="88"/>
      <c r="L8" s="88"/>
      <c r="M8" s="88"/>
      <c r="N8" s="88"/>
      <c r="O8" s="88"/>
      <c r="P8" s="88"/>
      <c r="Q8" s="88"/>
      <c r="R8" s="88"/>
      <c r="S8" s="89"/>
      <c r="T8" s="90" t="s">
        <v>29</v>
      </c>
      <c r="U8" s="91"/>
    </row>
    <row r="9" spans="1:34" ht="19.5" customHeight="1" x14ac:dyDescent="0.2">
      <c r="B9" s="79"/>
      <c r="C9" s="83"/>
      <c r="D9" s="83"/>
      <c r="E9" s="83"/>
      <c r="F9" s="83"/>
      <c r="G9" s="83"/>
      <c r="H9" s="84"/>
      <c r="I9" s="92" t="s">
        <v>30</v>
      </c>
      <c r="J9" s="93"/>
      <c r="K9" s="93"/>
      <c r="L9" s="93" t="s">
        <v>31</v>
      </c>
      <c r="M9" s="93"/>
      <c r="N9" s="93"/>
      <c r="O9" s="93"/>
      <c r="P9" s="93" t="s">
        <v>32</v>
      </c>
      <c r="Q9" s="93" t="s">
        <v>33</v>
      </c>
      <c r="R9" s="103" t="s">
        <v>34</v>
      </c>
      <c r="S9" s="104"/>
      <c r="T9" s="93" t="s">
        <v>35</v>
      </c>
      <c r="U9" s="105" t="s">
        <v>36</v>
      </c>
    </row>
    <row r="10" spans="1:34" ht="26.25" customHeight="1" thickBot="1" x14ac:dyDescent="0.25">
      <c r="B10" s="80"/>
      <c r="C10" s="85"/>
      <c r="D10" s="85"/>
      <c r="E10" s="85"/>
      <c r="F10" s="85"/>
      <c r="G10" s="85"/>
      <c r="H10" s="86"/>
      <c r="I10" s="94"/>
      <c r="J10" s="95"/>
      <c r="K10" s="95"/>
      <c r="L10" s="95"/>
      <c r="M10" s="95"/>
      <c r="N10" s="95"/>
      <c r="O10" s="95"/>
      <c r="P10" s="95"/>
      <c r="Q10" s="95"/>
      <c r="R10" s="23" t="s">
        <v>37</v>
      </c>
      <c r="S10" s="24" t="s">
        <v>38</v>
      </c>
      <c r="T10" s="95"/>
      <c r="U10" s="106"/>
    </row>
    <row r="11" spans="1:34" ht="98.25" customHeight="1" thickTop="1" thickBot="1" x14ac:dyDescent="0.25">
      <c r="A11" s="25"/>
      <c r="B11" s="26" t="s">
        <v>39</v>
      </c>
      <c r="C11" s="75" t="s">
        <v>354</v>
      </c>
      <c r="D11" s="75"/>
      <c r="E11" s="75"/>
      <c r="F11" s="75"/>
      <c r="G11" s="75"/>
      <c r="H11" s="75"/>
      <c r="I11" s="75" t="s">
        <v>355</v>
      </c>
      <c r="J11" s="75"/>
      <c r="K11" s="75"/>
      <c r="L11" s="75" t="s">
        <v>356</v>
      </c>
      <c r="M11" s="75"/>
      <c r="N11" s="75"/>
      <c r="O11" s="75"/>
      <c r="P11" s="27" t="s">
        <v>43</v>
      </c>
      <c r="Q11" s="27" t="s">
        <v>357</v>
      </c>
      <c r="R11" s="27">
        <v>0.35</v>
      </c>
      <c r="S11" s="27">
        <v>0.35</v>
      </c>
      <c r="T11" s="27" t="s">
        <v>228</v>
      </c>
      <c r="U11" s="28" t="str">
        <f t="shared" ref="U11:U23" si="0">IF(ISERR(T11/S11*100),"N/A",T11/S11*100)</f>
        <v>N/A</v>
      </c>
    </row>
    <row r="12" spans="1:34" ht="300.75" customHeight="1" thickTop="1" thickBot="1" x14ac:dyDescent="0.25">
      <c r="A12" s="25"/>
      <c r="B12" s="26" t="s">
        <v>48</v>
      </c>
      <c r="C12" s="75" t="s">
        <v>358</v>
      </c>
      <c r="D12" s="75"/>
      <c r="E12" s="75"/>
      <c r="F12" s="75"/>
      <c r="G12" s="75"/>
      <c r="H12" s="75"/>
      <c r="I12" s="75" t="s">
        <v>359</v>
      </c>
      <c r="J12" s="75"/>
      <c r="K12" s="75"/>
      <c r="L12" s="75" t="s">
        <v>360</v>
      </c>
      <c r="M12" s="75"/>
      <c r="N12" s="75"/>
      <c r="O12" s="75"/>
      <c r="P12" s="27" t="s">
        <v>43</v>
      </c>
      <c r="Q12" s="27" t="s">
        <v>361</v>
      </c>
      <c r="R12" s="27">
        <v>84.62</v>
      </c>
      <c r="S12" s="27">
        <v>84.62</v>
      </c>
      <c r="T12" s="27">
        <v>93.1</v>
      </c>
      <c r="U12" s="28">
        <f t="shared" si="0"/>
        <v>110.02127156700543</v>
      </c>
    </row>
    <row r="13" spans="1:34" ht="75" customHeight="1" thickTop="1" x14ac:dyDescent="0.2">
      <c r="A13" s="25"/>
      <c r="B13" s="26" t="s">
        <v>54</v>
      </c>
      <c r="C13" s="75" t="s">
        <v>362</v>
      </c>
      <c r="D13" s="75"/>
      <c r="E13" s="75"/>
      <c r="F13" s="75"/>
      <c r="G13" s="75"/>
      <c r="H13" s="75"/>
      <c r="I13" s="75" t="s">
        <v>363</v>
      </c>
      <c r="J13" s="75"/>
      <c r="K13" s="75"/>
      <c r="L13" s="75" t="s">
        <v>364</v>
      </c>
      <c r="M13" s="75"/>
      <c r="N13" s="75"/>
      <c r="O13" s="75"/>
      <c r="P13" s="27" t="s">
        <v>43</v>
      </c>
      <c r="Q13" s="27" t="s">
        <v>365</v>
      </c>
      <c r="R13" s="27">
        <v>85</v>
      </c>
      <c r="S13" s="27">
        <v>85</v>
      </c>
      <c r="T13" s="27">
        <v>46.65</v>
      </c>
      <c r="U13" s="28">
        <f t="shared" si="0"/>
        <v>54.882352941176471</v>
      </c>
    </row>
    <row r="14" spans="1:34" ht="112.5" customHeight="1" x14ac:dyDescent="0.2">
      <c r="A14" s="25"/>
      <c r="B14" s="29" t="s">
        <v>45</v>
      </c>
      <c r="C14" s="73" t="s">
        <v>366</v>
      </c>
      <c r="D14" s="73"/>
      <c r="E14" s="73"/>
      <c r="F14" s="73"/>
      <c r="G14" s="73"/>
      <c r="H14" s="73"/>
      <c r="I14" s="73" t="s">
        <v>367</v>
      </c>
      <c r="J14" s="73"/>
      <c r="K14" s="73"/>
      <c r="L14" s="73" t="s">
        <v>368</v>
      </c>
      <c r="M14" s="73"/>
      <c r="N14" s="73"/>
      <c r="O14" s="73"/>
      <c r="P14" s="30" t="s">
        <v>43</v>
      </c>
      <c r="Q14" s="30" t="s">
        <v>273</v>
      </c>
      <c r="R14" s="30">
        <v>83.33</v>
      </c>
      <c r="S14" s="30">
        <v>83.33</v>
      </c>
      <c r="T14" s="30">
        <v>56.67</v>
      </c>
      <c r="U14" s="31">
        <f t="shared" si="0"/>
        <v>68.006720268810767</v>
      </c>
    </row>
    <row r="15" spans="1:34" ht="112.5" customHeight="1" x14ac:dyDescent="0.2">
      <c r="A15" s="25"/>
      <c r="B15" s="29" t="s">
        <v>45</v>
      </c>
      <c r="C15" s="73" t="s">
        <v>369</v>
      </c>
      <c r="D15" s="73"/>
      <c r="E15" s="73"/>
      <c r="F15" s="73"/>
      <c r="G15" s="73"/>
      <c r="H15" s="73"/>
      <c r="I15" s="73" t="s">
        <v>370</v>
      </c>
      <c r="J15" s="73"/>
      <c r="K15" s="73"/>
      <c r="L15" s="73" t="s">
        <v>371</v>
      </c>
      <c r="M15" s="73"/>
      <c r="N15" s="73"/>
      <c r="O15" s="73"/>
      <c r="P15" s="30" t="s">
        <v>43</v>
      </c>
      <c r="Q15" s="30" t="s">
        <v>273</v>
      </c>
      <c r="R15" s="30">
        <v>83.33</v>
      </c>
      <c r="S15" s="30">
        <v>83.33</v>
      </c>
      <c r="T15" s="30">
        <v>29.41</v>
      </c>
      <c r="U15" s="31">
        <f t="shared" si="0"/>
        <v>35.293411736469459</v>
      </c>
    </row>
    <row r="16" spans="1:34" ht="75" customHeight="1" x14ac:dyDescent="0.2">
      <c r="A16" s="25"/>
      <c r="B16" s="29" t="s">
        <v>45</v>
      </c>
      <c r="C16" s="73" t="s">
        <v>372</v>
      </c>
      <c r="D16" s="73"/>
      <c r="E16" s="73"/>
      <c r="F16" s="73"/>
      <c r="G16" s="73"/>
      <c r="H16" s="73"/>
      <c r="I16" s="73" t="s">
        <v>373</v>
      </c>
      <c r="J16" s="73"/>
      <c r="K16" s="73"/>
      <c r="L16" s="73" t="s">
        <v>374</v>
      </c>
      <c r="M16" s="73"/>
      <c r="N16" s="73"/>
      <c r="O16" s="73"/>
      <c r="P16" s="30" t="s">
        <v>43</v>
      </c>
      <c r="Q16" s="30" t="s">
        <v>375</v>
      </c>
      <c r="R16" s="30">
        <v>88.89</v>
      </c>
      <c r="S16" s="30">
        <v>88.89</v>
      </c>
      <c r="T16" s="30">
        <v>90</v>
      </c>
      <c r="U16" s="31">
        <f t="shared" si="0"/>
        <v>101.24873439082012</v>
      </c>
    </row>
    <row r="17" spans="1:22" ht="101.25" customHeight="1" thickBot="1" x14ac:dyDescent="0.25">
      <c r="A17" s="25"/>
      <c r="B17" s="29" t="s">
        <v>45</v>
      </c>
      <c r="C17" s="73" t="s">
        <v>376</v>
      </c>
      <c r="D17" s="73"/>
      <c r="E17" s="73"/>
      <c r="F17" s="73"/>
      <c r="G17" s="73"/>
      <c r="H17" s="73"/>
      <c r="I17" s="73" t="s">
        <v>377</v>
      </c>
      <c r="J17" s="73"/>
      <c r="K17" s="73"/>
      <c r="L17" s="73" t="s">
        <v>378</v>
      </c>
      <c r="M17" s="73"/>
      <c r="N17" s="73"/>
      <c r="O17" s="73"/>
      <c r="P17" s="30" t="s">
        <v>43</v>
      </c>
      <c r="Q17" s="30" t="s">
        <v>44</v>
      </c>
      <c r="R17" s="30">
        <v>100</v>
      </c>
      <c r="S17" s="30">
        <v>100</v>
      </c>
      <c r="T17" s="30">
        <v>0</v>
      </c>
      <c r="U17" s="31">
        <f t="shared" si="0"/>
        <v>0</v>
      </c>
    </row>
    <row r="18" spans="1:22" ht="101.25" customHeight="1" thickTop="1" x14ac:dyDescent="0.2">
      <c r="A18" s="25"/>
      <c r="B18" s="26" t="s">
        <v>65</v>
      </c>
      <c r="C18" s="75" t="s">
        <v>379</v>
      </c>
      <c r="D18" s="75"/>
      <c r="E18" s="75"/>
      <c r="F18" s="75"/>
      <c r="G18" s="75"/>
      <c r="H18" s="75"/>
      <c r="I18" s="75" t="s">
        <v>380</v>
      </c>
      <c r="J18" s="75"/>
      <c r="K18" s="75"/>
      <c r="L18" s="75" t="s">
        <v>381</v>
      </c>
      <c r="M18" s="75"/>
      <c r="N18" s="75"/>
      <c r="O18" s="75"/>
      <c r="P18" s="27" t="s">
        <v>43</v>
      </c>
      <c r="Q18" s="27" t="s">
        <v>62</v>
      </c>
      <c r="R18" s="27">
        <v>40</v>
      </c>
      <c r="S18" s="27">
        <v>40</v>
      </c>
      <c r="T18" s="27">
        <v>85.71</v>
      </c>
      <c r="U18" s="28">
        <f t="shared" si="0"/>
        <v>214.27500000000001</v>
      </c>
    </row>
    <row r="19" spans="1:22" ht="75" customHeight="1" x14ac:dyDescent="0.2">
      <c r="A19" s="25"/>
      <c r="B19" s="29" t="s">
        <v>45</v>
      </c>
      <c r="C19" s="73" t="s">
        <v>382</v>
      </c>
      <c r="D19" s="73"/>
      <c r="E19" s="73"/>
      <c r="F19" s="73"/>
      <c r="G19" s="73"/>
      <c r="H19" s="73"/>
      <c r="I19" s="73" t="s">
        <v>383</v>
      </c>
      <c r="J19" s="73"/>
      <c r="K19" s="73"/>
      <c r="L19" s="73" t="s">
        <v>384</v>
      </c>
      <c r="M19" s="73"/>
      <c r="N19" s="73"/>
      <c r="O19" s="73"/>
      <c r="P19" s="30" t="s">
        <v>43</v>
      </c>
      <c r="Q19" s="30" t="s">
        <v>62</v>
      </c>
      <c r="R19" s="30">
        <v>100</v>
      </c>
      <c r="S19" s="30">
        <v>100</v>
      </c>
      <c r="T19" s="30">
        <v>88.64</v>
      </c>
      <c r="U19" s="31">
        <f t="shared" si="0"/>
        <v>88.64</v>
      </c>
    </row>
    <row r="20" spans="1:22" ht="99.75" customHeight="1" x14ac:dyDescent="0.2">
      <c r="A20" s="25"/>
      <c r="B20" s="29" t="s">
        <v>45</v>
      </c>
      <c r="C20" s="73" t="s">
        <v>385</v>
      </c>
      <c r="D20" s="73"/>
      <c r="E20" s="73"/>
      <c r="F20" s="73"/>
      <c r="G20" s="73"/>
      <c r="H20" s="73"/>
      <c r="I20" s="73" t="s">
        <v>386</v>
      </c>
      <c r="J20" s="73"/>
      <c r="K20" s="73"/>
      <c r="L20" s="73" t="s">
        <v>387</v>
      </c>
      <c r="M20" s="73"/>
      <c r="N20" s="73"/>
      <c r="O20" s="73"/>
      <c r="P20" s="30" t="s">
        <v>43</v>
      </c>
      <c r="Q20" s="30" t="s">
        <v>62</v>
      </c>
      <c r="R20" s="30">
        <v>100</v>
      </c>
      <c r="S20" s="30">
        <v>100</v>
      </c>
      <c r="T20" s="30">
        <v>100</v>
      </c>
      <c r="U20" s="31">
        <f t="shared" si="0"/>
        <v>100</v>
      </c>
    </row>
    <row r="21" spans="1:22" ht="132.75" customHeight="1" x14ac:dyDescent="0.2">
      <c r="A21" s="25"/>
      <c r="B21" s="29" t="s">
        <v>45</v>
      </c>
      <c r="C21" s="73" t="s">
        <v>388</v>
      </c>
      <c r="D21" s="73"/>
      <c r="E21" s="73"/>
      <c r="F21" s="73"/>
      <c r="G21" s="73"/>
      <c r="H21" s="73"/>
      <c r="I21" s="73" t="s">
        <v>389</v>
      </c>
      <c r="J21" s="73"/>
      <c r="K21" s="73"/>
      <c r="L21" s="73" t="s">
        <v>390</v>
      </c>
      <c r="M21" s="73"/>
      <c r="N21" s="73"/>
      <c r="O21" s="73"/>
      <c r="P21" s="30" t="s">
        <v>43</v>
      </c>
      <c r="Q21" s="30" t="s">
        <v>62</v>
      </c>
      <c r="R21" s="30">
        <v>100</v>
      </c>
      <c r="S21" s="30">
        <v>100</v>
      </c>
      <c r="T21" s="30">
        <v>75</v>
      </c>
      <c r="U21" s="31">
        <f t="shared" si="0"/>
        <v>75</v>
      </c>
    </row>
    <row r="22" spans="1:22" ht="75" customHeight="1" x14ac:dyDescent="0.2">
      <c r="A22" s="25"/>
      <c r="B22" s="29" t="s">
        <v>45</v>
      </c>
      <c r="C22" s="73" t="s">
        <v>391</v>
      </c>
      <c r="D22" s="73"/>
      <c r="E22" s="73"/>
      <c r="F22" s="73"/>
      <c r="G22" s="73"/>
      <c r="H22" s="73"/>
      <c r="I22" s="73" t="s">
        <v>392</v>
      </c>
      <c r="J22" s="73"/>
      <c r="K22" s="73"/>
      <c r="L22" s="73" t="s">
        <v>393</v>
      </c>
      <c r="M22" s="73"/>
      <c r="N22" s="73"/>
      <c r="O22" s="73"/>
      <c r="P22" s="30" t="s">
        <v>43</v>
      </c>
      <c r="Q22" s="30" t="s">
        <v>62</v>
      </c>
      <c r="R22" s="30">
        <v>100</v>
      </c>
      <c r="S22" s="30">
        <v>100</v>
      </c>
      <c r="T22" s="30">
        <v>100</v>
      </c>
      <c r="U22" s="31">
        <f t="shared" si="0"/>
        <v>100</v>
      </c>
    </row>
    <row r="23" spans="1:22" ht="75" customHeight="1" thickBot="1" x14ac:dyDescent="0.25">
      <c r="A23" s="25"/>
      <c r="B23" s="29" t="s">
        <v>45</v>
      </c>
      <c r="C23" s="73" t="s">
        <v>394</v>
      </c>
      <c r="D23" s="73"/>
      <c r="E23" s="73"/>
      <c r="F23" s="73"/>
      <c r="G23" s="73"/>
      <c r="H23" s="73"/>
      <c r="I23" s="73" t="s">
        <v>395</v>
      </c>
      <c r="J23" s="73"/>
      <c r="K23" s="73"/>
      <c r="L23" s="73" t="s">
        <v>396</v>
      </c>
      <c r="M23" s="73"/>
      <c r="N23" s="73"/>
      <c r="O23" s="73"/>
      <c r="P23" s="30" t="s">
        <v>43</v>
      </c>
      <c r="Q23" s="30" t="s">
        <v>62</v>
      </c>
      <c r="R23" s="30">
        <v>100</v>
      </c>
      <c r="S23" s="30">
        <v>100</v>
      </c>
      <c r="T23" s="30">
        <v>62.5</v>
      </c>
      <c r="U23" s="31">
        <f t="shared" si="0"/>
        <v>62.5</v>
      </c>
    </row>
    <row r="24" spans="1:22" ht="22.5" customHeight="1" thickTop="1" thickBot="1" x14ac:dyDescent="0.25">
      <c r="B24" s="8" t="s">
        <v>124</v>
      </c>
      <c r="C24" s="9"/>
      <c r="D24" s="9"/>
      <c r="E24" s="9"/>
      <c r="F24" s="9"/>
      <c r="G24" s="9"/>
      <c r="H24" s="10"/>
      <c r="I24" s="10"/>
      <c r="J24" s="10"/>
      <c r="K24" s="10"/>
      <c r="L24" s="10"/>
      <c r="M24" s="10"/>
      <c r="N24" s="10"/>
      <c r="O24" s="10"/>
      <c r="P24" s="10"/>
      <c r="Q24" s="10"/>
      <c r="R24" s="10"/>
      <c r="S24" s="10"/>
      <c r="T24" s="10"/>
      <c r="U24" s="11"/>
      <c r="V24" s="34"/>
    </row>
    <row r="25" spans="1:22" ht="26.25" customHeight="1" thickTop="1" x14ac:dyDescent="0.2">
      <c r="B25" s="35"/>
      <c r="C25" s="36"/>
      <c r="D25" s="36"/>
      <c r="E25" s="36"/>
      <c r="F25" s="36"/>
      <c r="G25" s="36"/>
      <c r="H25" s="37"/>
      <c r="I25" s="37"/>
      <c r="J25" s="37"/>
      <c r="K25" s="37"/>
      <c r="L25" s="37"/>
      <c r="M25" s="37"/>
      <c r="N25" s="37"/>
      <c r="O25" s="37"/>
      <c r="P25" s="38"/>
      <c r="Q25" s="39"/>
      <c r="R25" s="40" t="s">
        <v>125</v>
      </c>
      <c r="S25" s="22" t="s">
        <v>126</v>
      </c>
      <c r="T25" s="40" t="s">
        <v>127</v>
      </c>
      <c r="U25" s="22" t="s">
        <v>128</v>
      </c>
    </row>
    <row r="26" spans="1:22" ht="26.25" customHeight="1" thickBot="1" x14ac:dyDescent="0.25">
      <c r="B26" s="41"/>
      <c r="C26" s="42"/>
      <c r="D26" s="42"/>
      <c r="E26" s="42"/>
      <c r="F26" s="42"/>
      <c r="G26" s="42"/>
      <c r="H26" s="43"/>
      <c r="I26" s="43"/>
      <c r="J26" s="43"/>
      <c r="K26" s="43"/>
      <c r="L26" s="43"/>
      <c r="M26" s="43"/>
      <c r="N26" s="43"/>
      <c r="O26" s="43"/>
      <c r="P26" s="44"/>
      <c r="Q26" s="45"/>
      <c r="R26" s="46" t="s">
        <v>129</v>
      </c>
      <c r="S26" s="45" t="s">
        <v>129</v>
      </c>
      <c r="T26" s="45" t="s">
        <v>129</v>
      </c>
      <c r="U26" s="45" t="s">
        <v>130</v>
      </c>
    </row>
    <row r="27" spans="1:22" ht="13.5" customHeight="1" thickBot="1" x14ac:dyDescent="0.25">
      <c r="B27" s="66" t="s">
        <v>131</v>
      </c>
      <c r="C27" s="67"/>
      <c r="D27" s="67"/>
      <c r="E27" s="47"/>
      <c r="F27" s="47"/>
      <c r="G27" s="47"/>
      <c r="H27" s="48"/>
      <c r="I27" s="48"/>
      <c r="J27" s="48"/>
      <c r="K27" s="48"/>
      <c r="L27" s="48"/>
      <c r="M27" s="48"/>
      <c r="N27" s="48"/>
      <c r="O27" s="48"/>
      <c r="P27" s="49"/>
      <c r="Q27" s="49"/>
      <c r="R27" s="50">
        <f>164.560159</f>
        <v>164.560159</v>
      </c>
      <c r="S27" s="50">
        <f>164.560159</f>
        <v>164.560159</v>
      </c>
      <c r="T27" s="50">
        <f>55.4984016899999</f>
        <v>55.498401689999902</v>
      </c>
      <c r="U27" s="51">
        <f>+IF(ISERR(T27/S27*100),"N/A",T27/S27*100)</f>
        <v>33.725296588951345</v>
      </c>
    </row>
    <row r="28" spans="1:22" ht="13.5" customHeight="1" thickBot="1" x14ac:dyDescent="0.25">
      <c r="B28" s="68" t="s">
        <v>132</v>
      </c>
      <c r="C28" s="69"/>
      <c r="D28" s="69"/>
      <c r="E28" s="52"/>
      <c r="F28" s="52"/>
      <c r="G28" s="52"/>
      <c r="H28" s="53"/>
      <c r="I28" s="53"/>
      <c r="J28" s="53"/>
      <c r="K28" s="53"/>
      <c r="L28" s="53"/>
      <c r="M28" s="53"/>
      <c r="N28" s="53"/>
      <c r="O28" s="53"/>
      <c r="P28" s="54"/>
      <c r="Q28" s="54"/>
      <c r="R28" s="50">
        <f>55.6127376</f>
        <v>55.612737600000003</v>
      </c>
      <c r="S28" s="50">
        <f>55.6127376</f>
        <v>55.612737600000003</v>
      </c>
      <c r="T28" s="50">
        <f>55.4984016899999</f>
        <v>55.498401689999902</v>
      </c>
      <c r="U28" s="51">
        <f>+IF(ISERR(T28/S28*100),"N/A",T28/S28*100)</f>
        <v>99.79440697413159</v>
      </c>
    </row>
    <row r="29" spans="1:22" ht="14.85" customHeight="1" thickTop="1" thickBot="1" x14ac:dyDescent="0.25">
      <c r="B29" s="8" t="s">
        <v>133</v>
      </c>
      <c r="C29" s="9"/>
      <c r="D29" s="9"/>
      <c r="E29" s="9"/>
      <c r="F29" s="9"/>
      <c r="G29" s="9"/>
      <c r="H29" s="10"/>
      <c r="I29" s="10"/>
      <c r="J29" s="10"/>
      <c r="K29" s="10"/>
      <c r="L29" s="10"/>
      <c r="M29" s="10"/>
      <c r="N29" s="10"/>
      <c r="O29" s="10"/>
      <c r="P29" s="10"/>
      <c r="Q29" s="10"/>
      <c r="R29" s="10"/>
      <c r="S29" s="10"/>
      <c r="T29" s="10"/>
      <c r="U29" s="11"/>
    </row>
    <row r="30" spans="1:22" ht="44.25" customHeight="1" thickTop="1" x14ac:dyDescent="0.2">
      <c r="B30" s="70" t="s">
        <v>134</v>
      </c>
      <c r="C30" s="71"/>
      <c r="D30" s="71"/>
      <c r="E30" s="71"/>
      <c r="F30" s="71"/>
      <c r="G30" s="71"/>
      <c r="H30" s="71"/>
      <c r="I30" s="71"/>
      <c r="J30" s="71"/>
      <c r="K30" s="71"/>
      <c r="L30" s="71"/>
      <c r="M30" s="71"/>
      <c r="N30" s="71"/>
      <c r="O30" s="71"/>
      <c r="P30" s="71"/>
      <c r="Q30" s="71"/>
      <c r="R30" s="71"/>
      <c r="S30" s="71"/>
      <c r="T30" s="71"/>
      <c r="U30" s="72"/>
    </row>
    <row r="31" spans="1:22" ht="68.25" customHeight="1" x14ac:dyDescent="0.2">
      <c r="B31" s="60" t="s">
        <v>397</v>
      </c>
      <c r="C31" s="61"/>
      <c r="D31" s="61"/>
      <c r="E31" s="61"/>
      <c r="F31" s="61"/>
      <c r="G31" s="61"/>
      <c r="H31" s="61"/>
      <c r="I31" s="61"/>
      <c r="J31" s="61"/>
      <c r="K31" s="61"/>
      <c r="L31" s="61"/>
      <c r="M31" s="61"/>
      <c r="N31" s="61"/>
      <c r="O31" s="61"/>
      <c r="P31" s="61"/>
      <c r="Q31" s="61"/>
      <c r="R31" s="61"/>
      <c r="S31" s="61"/>
      <c r="T31" s="61"/>
      <c r="U31" s="62"/>
    </row>
    <row r="32" spans="1:22" ht="77.25" customHeight="1" x14ac:dyDescent="0.2">
      <c r="B32" s="60" t="s">
        <v>398</v>
      </c>
      <c r="C32" s="61"/>
      <c r="D32" s="61"/>
      <c r="E32" s="61"/>
      <c r="F32" s="61"/>
      <c r="G32" s="61"/>
      <c r="H32" s="61"/>
      <c r="I32" s="61"/>
      <c r="J32" s="61"/>
      <c r="K32" s="61"/>
      <c r="L32" s="61"/>
      <c r="M32" s="61"/>
      <c r="N32" s="61"/>
      <c r="O32" s="61"/>
      <c r="P32" s="61"/>
      <c r="Q32" s="61"/>
      <c r="R32" s="61"/>
      <c r="S32" s="61"/>
      <c r="T32" s="61"/>
      <c r="U32" s="62"/>
    </row>
    <row r="33" spans="2:21" ht="53.25" customHeight="1" x14ac:dyDescent="0.2">
      <c r="B33" s="60" t="s">
        <v>399</v>
      </c>
      <c r="C33" s="61"/>
      <c r="D33" s="61"/>
      <c r="E33" s="61"/>
      <c r="F33" s="61"/>
      <c r="G33" s="61"/>
      <c r="H33" s="61"/>
      <c r="I33" s="61"/>
      <c r="J33" s="61"/>
      <c r="K33" s="61"/>
      <c r="L33" s="61"/>
      <c r="M33" s="61"/>
      <c r="N33" s="61"/>
      <c r="O33" s="61"/>
      <c r="P33" s="61"/>
      <c r="Q33" s="61"/>
      <c r="R33" s="61"/>
      <c r="S33" s="61"/>
      <c r="T33" s="61"/>
      <c r="U33" s="62"/>
    </row>
    <row r="34" spans="2:21" ht="48.75" customHeight="1" x14ac:dyDescent="0.2">
      <c r="B34" s="60" t="s">
        <v>400</v>
      </c>
      <c r="C34" s="61"/>
      <c r="D34" s="61"/>
      <c r="E34" s="61"/>
      <c r="F34" s="61"/>
      <c r="G34" s="61"/>
      <c r="H34" s="61"/>
      <c r="I34" s="61"/>
      <c r="J34" s="61"/>
      <c r="K34" s="61"/>
      <c r="L34" s="61"/>
      <c r="M34" s="61"/>
      <c r="N34" s="61"/>
      <c r="O34" s="61"/>
      <c r="P34" s="61"/>
      <c r="Q34" s="61"/>
      <c r="R34" s="61"/>
      <c r="S34" s="61"/>
      <c r="T34" s="61"/>
      <c r="U34" s="62"/>
    </row>
    <row r="35" spans="2:21" ht="41.25" customHeight="1" x14ac:dyDescent="0.2">
      <c r="B35" s="60" t="s">
        <v>401</v>
      </c>
      <c r="C35" s="61"/>
      <c r="D35" s="61"/>
      <c r="E35" s="61"/>
      <c r="F35" s="61"/>
      <c r="G35" s="61"/>
      <c r="H35" s="61"/>
      <c r="I35" s="61"/>
      <c r="J35" s="61"/>
      <c r="K35" s="61"/>
      <c r="L35" s="61"/>
      <c r="M35" s="61"/>
      <c r="N35" s="61"/>
      <c r="O35" s="61"/>
      <c r="P35" s="61"/>
      <c r="Q35" s="61"/>
      <c r="R35" s="61"/>
      <c r="S35" s="61"/>
      <c r="T35" s="61"/>
      <c r="U35" s="62"/>
    </row>
    <row r="36" spans="2:21" ht="39" customHeight="1" x14ac:dyDescent="0.2">
      <c r="B36" s="60" t="s">
        <v>402</v>
      </c>
      <c r="C36" s="61"/>
      <c r="D36" s="61"/>
      <c r="E36" s="61"/>
      <c r="F36" s="61"/>
      <c r="G36" s="61"/>
      <c r="H36" s="61"/>
      <c r="I36" s="61"/>
      <c r="J36" s="61"/>
      <c r="K36" s="61"/>
      <c r="L36" s="61"/>
      <c r="M36" s="61"/>
      <c r="N36" s="61"/>
      <c r="O36" s="61"/>
      <c r="P36" s="61"/>
      <c r="Q36" s="61"/>
      <c r="R36" s="61"/>
      <c r="S36" s="61"/>
      <c r="T36" s="61"/>
      <c r="U36" s="62"/>
    </row>
    <row r="37" spans="2:21" ht="68.099999999999994" customHeight="1" x14ac:dyDescent="0.2">
      <c r="B37" s="60" t="s">
        <v>403</v>
      </c>
      <c r="C37" s="61"/>
      <c r="D37" s="61"/>
      <c r="E37" s="61"/>
      <c r="F37" s="61"/>
      <c r="G37" s="61"/>
      <c r="H37" s="61"/>
      <c r="I37" s="61"/>
      <c r="J37" s="61"/>
      <c r="K37" s="61"/>
      <c r="L37" s="61"/>
      <c r="M37" s="61"/>
      <c r="N37" s="61"/>
      <c r="O37" s="61"/>
      <c r="P37" s="61"/>
      <c r="Q37" s="61"/>
      <c r="R37" s="61"/>
      <c r="S37" s="61"/>
      <c r="T37" s="61"/>
      <c r="U37" s="62"/>
    </row>
    <row r="38" spans="2:21" ht="63" customHeight="1" x14ac:dyDescent="0.2">
      <c r="B38" s="60" t="s">
        <v>404</v>
      </c>
      <c r="C38" s="61"/>
      <c r="D38" s="61"/>
      <c r="E38" s="61"/>
      <c r="F38" s="61"/>
      <c r="G38" s="61"/>
      <c r="H38" s="61"/>
      <c r="I38" s="61"/>
      <c r="J38" s="61"/>
      <c r="K38" s="61"/>
      <c r="L38" s="61"/>
      <c r="M38" s="61"/>
      <c r="N38" s="61"/>
      <c r="O38" s="61"/>
      <c r="P38" s="61"/>
      <c r="Q38" s="61"/>
      <c r="R38" s="61"/>
      <c r="S38" s="61"/>
      <c r="T38" s="61"/>
      <c r="U38" s="62"/>
    </row>
    <row r="39" spans="2:21" ht="55.5" customHeight="1" x14ac:dyDescent="0.2">
      <c r="B39" s="60" t="s">
        <v>405</v>
      </c>
      <c r="C39" s="61"/>
      <c r="D39" s="61"/>
      <c r="E39" s="61"/>
      <c r="F39" s="61"/>
      <c r="G39" s="61"/>
      <c r="H39" s="61"/>
      <c r="I39" s="61"/>
      <c r="J39" s="61"/>
      <c r="K39" s="61"/>
      <c r="L39" s="61"/>
      <c r="M39" s="61"/>
      <c r="N39" s="61"/>
      <c r="O39" s="61"/>
      <c r="P39" s="61"/>
      <c r="Q39" s="61"/>
      <c r="R39" s="61"/>
      <c r="S39" s="61"/>
      <c r="T39" s="61"/>
      <c r="U39" s="62"/>
    </row>
    <row r="40" spans="2:21" ht="52.5" customHeight="1" x14ac:dyDescent="0.2">
      <c r="B40" s="60" t="s">
        <v>406</v>
      </c>
      <c r="C40" s="61"/>
      <c r="D40" s="61"/>
      <c r="E40" s="61"/>
      <c r="F40" s="61"/>
      <c r="G40" s="61"/>
      <c r="H40" s="61"/>
      <c r="I40" s="61"/>
      <c r="J40" s="61"/>
      <c r="K40" s="61"/>
      <c r="L40" s="61"/>
      <c r="M40" s="61"/>
      <c r="N40" s="61"/>
      <c r="O40" s="61"/>
      <c r="P40" s="61"/>
      <c r="Q40" s="61"/>
      <c r="R40" s="61"/>
      <c r="S40" s="61"/>
      <c r="T40" s="61"/>
      <c r="U40" s="62"/>
    </row>
    <row r="41" spans="2:21" ht="64.5" customHeight="1" x14ac:dyDescent="0.2">
      <c r="B41" s="60" t="s">
        <v>407</v>
      </c>
      <c r="C41" s="61"/>
      <c r="D41" s="61"/>
      <c r="E41" s="61"/>
      <c r="F41" s="61"/>
      <c r="G41" s="61"/>
      <c r="H41" s="61"/>
      <c r="I41" s="61"/>
      <c r="J41" s="61"/>
      <c r="K41" s="61"/>
      <c r="L41" s="61"/>
      <c r="M41" s="61"/>
      <c r="N41" s="61"/>
      <c r="O41" s="61"/>
      <c r="P41" s="61"/>
      <c r="Q41" s="61"/>
      <c r="R41" s="61"/>
      <c r="S41" s="61"/>
      <c r="T41" s="61"/>
      <c r="U41" s="62"/>
    </row>
    <row r="42" spans="2:21" ht="63.75" customHeight="1" thickBot="1" x14ac:dyDescent="0.25">
      <c r="B42" s="63" t="s">
        <v>408</v>
      </c>
      <c r="C42" s="64"/>
      <c r="D42" s="64"/>
      <c r="E42" s="64"/>
      <c r="F42" s="64"/>
      <c r="G42" s="64"/>
      <c r="H42" s="64"/>
      <c r="I42" s="64"/>
      <c r="J42" s="64"/>
      <c r="K42" s="64"/>
      <c r="L42" s="64"/>
      <c r="M42" s="64"/>
      <c r="N42" s="64"/>
      <c r="O42" s="64"/>
      <c r="P42" s="64"/>
      <c r="Q42" s="64"/>
      <c r="R42" s="64"/>
      <c r="S42" s="64"/>
      <c r="T42" s="64"/>
      <c r="U42" s="65"/>
    </row>
  </sheetData>
  <mergeCells count="75">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C19:H19"/>
    <mergeCell ref="I19:K19"/>
    <mergeCell ref="L19:O19"/>
    <mergeCell ref="C20:H20"/>
    <mergeCell ref="I20:K20"/>
    <mergeCell ref="L20:O20"/>
    <mergeCell ref="C21:H21"/>
    <mergeCell ref="I21:K21"/>
    <mergeCell ref="L21:O21"/>
    <mergeCell ref="B32:U32"/>
    <mergeCell ref="C22:H22"/>
    <mergeCell ref="I22:K22"/>
    <mergeCell ref="L22:O22"/>
    <mergeCell ref="C23:H23"/>
    <mergeCell ref="I23:K23"/>
    <mergeCell ref="L23:O23"/>
    <mergeCell ref="B27:D27"/>
    <mergeCell ref="B28:D28"/>
    <mergeCell ref="B30:U30"/>
    <mergeCell ref="B31:U31"/>
    <mergeCell ref="B39:U39"/>
    <mergeCell ref="B40:U40"/>
    <mergeCell ref="B41:U41"/>
    <mergeCell ref="B42:U42"/>
    <mergeCell ref="B33:U33"/>
    <mergeCell ref="B34:U34"/>
    <mergeCell ref="B35:U35"/>
    <mergeCell ref="B36:U36"/>
    <mergeCell ref="B37:U37"/>
    <mergeCell ref="B38:U38"/>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zoomScaleNormal="80" zoomScaleSheetLayoutView="100" workbookViewId="0">
      <selection activeCell="I14" sqref="I14:K14"/>
    </sheetView>
  </sheetViews>
  <sheetFormatPr baseColWidth="10" defaultColWidth="10" defaultRowHeight="12.75" x14ac:dyDescent="0.2"/>
  <cols>
    <col min="1" max="1" width="3.5" style="1" customWidth="1"/>
    <col min="2" max="2" width="15.75" style="1" customWidth="1"/>
    <col min="3" max="3" width="7.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6" t="s">
        <v>0</v>
      </c>
      <c r="C1" s="96"/>
      <c r="D1" s="96"/>
      <c r="E1" s="96"/>
      <c r="F1" s="96"/>
      <c r="G1" s="96"/>
      <c r="H1" s="96"/>
      <c r="I1" s="96"/>
      <c r="J1" s="96"/>
      <c r="K1" s="96"/>
      <c r="L1" s="9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6.25" customHeight="1" thickTop="1" x14ac:dyDescent="0.2">
      <c r="B4" s="12" t="s">
        <v>7</v>
      </c>
      <c r="C4" s="13" t="s">
        <v>409</v>
      </c>
      <c r="D4" s="97" t="s">
        <v>410</v>
      </c>
      <c r="E4" s="97"/>
      <c r="F4" s="97"/>
      <c r="G4" s="97"/>
      <c r="H4" s="97"/>
      <c r="I4" s="14"/>
      <c r="J4" s="15" t="s">
        <v>10</v>
      </c>
      <c r="K4" s="16" t="s">
        <v>11</v>
      </c>
      <c r="L4" s="98" t="s">
        <v>12</v>
      </c>
      <c r="M4" s="98"/>
      <c r="N4" s="98"/>
      <c r="O4" s="98"/>
      <c r="P4" s="15" t="s">
        <v>13</v>
      </c>
      <c r="Q4" s="98" t="s">
        <v>411</v>
      </c>
      <c r="R4" s="98"/>
      <c r="S4" s="15" t="s">
        <v>15</v>
      </c>
      <c r="T4" s="98"/>
      <c r="U4" s="99"/>
    </row>
    <row r="5" spans="1:34" ht="15.75" customHeight="1" x14ac:dyDescent="0.2">
      <c r="B5" s="100" t="s">
        <v>16</v>
      </c>
      <c r="C5" s="101"/>
      <c r="D5" s="101"/>
      <c r="E5" s="101"/>
      <c r="F5" s="101"/>
      <c r="G5" s="101"/>
      <c r="H5" s="101"/>
      <c r="I5" s="101"/>
      <c r="J5" s="101"/>
      <c r="K5" s="101"/>
      <c r="L5" s="101"/>
      <c r="M5" s="101"/>
      <c r="N5" s="101"/>
      <c r="O5" s="101"/>
      <c r="P5" s="101"/>
      <c r="Q5" s="101"/>
      <c r="R5" s="101"/>
      <c r="S5" s="101"/>
      <c r="T5" s="101"/>
      <c r="U5" s="102"/>
    </row>
    <row r="6" spans="1:34" ht="47.25" customHeight="1" thickBot="1" x14ac:dyDescent="0.25">
      <c r="B6" s="17" t="s">
        <v>17</v>
      </c>
      <c r="C6" s="76" t="s">
        <v>18</v>
      </c>
      <c r="D6" s="76"/>
      <c r="E6" s="76"/>
      <c r="F6" s="76"/>
      <c r="G6" s="76"/>
      <c r="H6" s="18"/>
      <c r="I6" s="18"/>
      <c r="J6" s="18" t="s">
        <v>19</v>
      </c>
      <c r="K6" s="76" t="s">
        <v>20</v>
      </c>
      <c r="L6" s="76"/>
      <c r="M6" s="76"/>
      <c r="N6" s="19"/>
      <c r="O6" s="20" t="s">
        <v>21</v>
      </c>
      <c r="P6" s="76" t="s">
        <v>22</v>
      </c>
      <c r="Q6" s="76"/>
      <c r="R6" s="21"/>
      <c r="S6" s="20" t="s">
        <v>23</v>
      </c>
      <c r="T6" s="76" t="s">
        <v>312</v>
      </c>
      <c r="U6" s="7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78" t="s">
        <v>26</v>
      </c>
      <c r="C8" s="81" t="s">
        <v>27</v>
      </c>
      <c r="D8" s="81"/>
      <c r="E8" s="81"/>
      <c r="F8" s="81"/>
      <c r="G8" s="81"/>
      <c r="H8" s="82"/>
      <c r="I8" s="87" t="s">
        <v>28</v>
      </c>
      <c r="J8" s="88"/>
      <c r="K8" s="88"/>
      <c r="L8" s="88"/>
      <c r="M8" s="88"/>
      <c r="N8" s="88"/>
      <c r="O8" s="88"/>
      <c r="P8" s="88"/>
      <c r="Q8" s="88"/>
      <c r="R8" s="88"/>
      <c r="S8" s="89"/>
      <c r="T8" s="90" t="s">
        <v>29</v>
      </c>
      <c r="U8" s="91"/>
    </row>
    <row r="9" spans="1:34" ht="19.5" customHeight="1" x14ac:dyDescent="0.2">
      <c r="B9" s="79"/>
      <c r="C9" s="83"/>
      <c r="D9" s="83"/>
      <c r="E9" s="83"/>
      <c r="F9" s="83"/>
      <c r="G9" s="83"/>
      <c r="H9" s="84"/>
      <c r="I9" s="92" t="s">
        <v>30</v>
      </c>
      <c r="J9" s="93"/>
      <c r="K9" s="93"/>
      <c r="L9" s="93" t="s">
        <v>31</v>
      </c>
      <c r="M9" s="93"/>
      <c r="N9" s="93"/>
      <c r="O9" s="93"/>
      <c r="P9" s="93" t="s">
        <v>32</v>
      </c>
      <c r="Q9" s="93" t="s">
        <v>33</v>
      </c>
      <c r="R9" s="103" t="s">
        <v>34</v>
      </c>
      <c r="S9" s="104"/>
      <c r="T9" s="93" t="s">
        <v>35</v>
      </c>
      <c r="U9" s="105" t="s">
        <v>36</v>
      </c>
    </row>
    <row r="10" spans="1:34" ht="26.25" customHeight="1" thickBot="1" x14ac:dyDescent="0.25">
      <c r="B10" s="80"/>
      <c r="C10" s="85"/>
      <c r="D10" s="85"/>
      <c r="E10" s="85"/>
      <c r="F10" s="85"/>
      <c r="G10" s="85"/>
      <c r="H10" s="86"/>
      <c r="I10" s="94"/>
      <c r="J10" s="95"/>
      <c r="K10" s="95"/>
      <c r="L10" s="95"/>
      <c r="M10" s="95"/>
      <c r="N10" s="95"/>
      <c r="O10" s="95"/>
      <c r="P10" s="95"/>
      <c r="Q10" s="95"/>
      <c r="R10" s="23" t="s">
        <v>37</v>
      </c>
      <c r="S10" s="24" t="s">
        <v>38</v>
      </c>
      <c r="T10" s="95"/>
      <c r="U10" s="106"/>
    </row>
    <row r="11" spans="1:34" ht="96" customHeight="1" thickTop="1" thickBot="1" x14ac:dyDescent="0.25">
      <c r="A11" s="25"/>
      <c r="B11" s="26" t="s">
        <v>39</v>
      </c>
      <c r="C11" s="75" t="s">
        <v>412</v>
      </c>
      <c r="D11" s="75"/>
      <c r="E11" s="75"/>
      <c r="F11" s="75"/>
      <c r="G11" s="75"/>
      <c r="H11" s="75"/>
      <c r="I11" s="75" t="s">
        <v>413</v>
      </c>
      <c r="J11" s="75"/>
      <c r="K11" s="75"/>
      <c r="L11" s="75" t="s">
        <v>414</v>
      </c>
      <c r="M11" s="75"/>
      <c r="N11" s="75"/>
      <c r="O11" s="75"/>
      <c r="P11" s="27" t="s">
        <v>43</v>
      </c>
      <c r="Q11" s="27" t="s">
        <v>44</v>
      </c>
      <c r="R11" s="27">
        <v>109.8</v>
      </c>
      <c r="S11" s="27">
        <v>109.8</v>
      </c>
      <c r="T11" s="27">
        <v>109</v>
      </c>
      <c r="U11" s="28">
        <f>IF(ISERR((S11-T11)*100/S11+100),"N/A",(S11-T11)*100/S11+100)</f>
        <v>100.72859744990892</v>
      </c>
    </row>
    <row r="12" spans="1:34" ht="75" customHeight="1" thickTop="1" x14ac:dyDescent="0.2">
      <c r="A12" s="25"/>
      <c r="B12" s="26" t="s">
        <v>48</v>
      </c>
      <c r="C12" s="75" t="s">
        <v>415</v>
      </c>
      <c r="D12" s="75"/>
      <c r="E12" s="75"/>
      <c r="F12" s="75"/>
      <c r="G12" s="75"/>
      <c r="H12" s="75"/>
      <c r="I12" s="75" t="s">
        <v>416</v>
      </c>
      <c r="J12" s="75"/>
      <c r="K12" s="75"/>
      <c r="L12" s="75" t="s">
        <v>417</v>
      </c>
      <c r="M12" s="75"/>
      <c r="N12" s="75"/>
      <c r="O12" s="75"/>
      <c r="P12" s="27" t="s">
        <v>43</v>
      </c>
      <c r="Q12" s="27" t="s">
        <v>44</v>
      </c>
      <c r="R12" s="27">
        <v>90.04</v>
      </c>
      <c r="S12" s="27">
        <v>90.04</v>
      </c>
      <c r="T12" s="27">
        <v>84.66</v>
      </c>
      <c r="U12" s="28">
        <f>IF(ISERR((S12-T12)*100/S12+100),"N/A",(S12-T12)*100/S12+100)</f>
        <v>105.97512216792538</v>
      </c>
    </row>
    <row r="13" spans="1:34" ht="75" customHeight="1" thickBot="1" x14ac:dyDescent="0.25">
      <c r="A13" s="25"/>
      <c r="B13" s="29" t="s">
        <v>45</v>
      </c>
      <c r="C13" s="73" t="s">
        <v>45</v>
      </c>
      <c r="D13" s="73"/>
      <c r="E13" s="73"/>
      <c r="F13" s="73"/>
      <c r="G13" s="73"/>
      <c r="H13" s="73"/>
      <c r="I13" s="73" t="s">
        <v>418</v>
      </c>
      <c r="J13" s="73"/>
      <c r="K13" s="73"/>
      <c r="L13" s="73" t="s">
        <v>419</v>
      </c>
      <c r="M13" s="73"/>
      <c r="N13" s="73"/>
      <c r="O13" s="73"/>
      <c r="P13" s="30" t="s">
        <v>43</v>
      </c>
      <c r="Q13" s="30" t="s">
        <v>44</v>
      </c>
      <c r="R13" s="30">
        <v>110</v>
      </c>
      <c r="S13" s="30">
        <v>110</v>
      </c>
      <c r="T13" s="30">
        <v>159.33000000000001</v>
      </c>
      <c r="U13" s="31">
        <f>IF(ISERR(T13/S13*100),"N/A",T13/S13*100)</f>
        <v>144.84545454545457</v>
      </c>
    </row>
    <row r="14" spans="1:34" ht="75" customHeight="1" thickTop="1" x14ac:dyDescent="0.2">
      <c r="A14" s="25"/>
      <c r="B14" s="26" t="s">
        <v>54</v>
      </c>
      <c r="C14" s="75" t="s">
        <v>420</v>
      </c>
      <c r="D14" s="75"/>
      <c r="E14" s="75"/>
      <c r="F14" s="75"/>
      <c r="G14" s="75"/>
      <c r="H14" s="75"/>
      <c r="I14" s="75" t="s">
        <v>421</v>
      </c>
      <c r="J14" s="75"/>
      <c r="K14" s="75"/>
      <c r="L14" s="75" t="s">
        <v>422</v>
      </c>
      <c r="M14" s="75"/>
      <c r="N14" s="75"/>
      <c r="O14" s="75"/>
      <c r="P14" s="27" t="s">
        <v>43</v>
      </c>
      <c r="Q14" s="27" t="s">
        <v>44</v>
      </c>
      <c r="R14" s="27">
        <v>10</v>
      </c>
      <c r="S14" s="27">
        <v>10</v>
      </c>
      <c r="T14" s="27">
        <v>49.84</v>
      </c>
      <c r="U14" s="28">
        <f>IF(ISERR(T14/S14*100),"N/A",T14/S14*100)</f>
        <v>498.4</v>
      </c>
    </row>
    <row r="15" spans="1:34" ht="88.5" customHeight="1" thickBot="1" x14ac:dyDescent="0.25">
      <c r="A15" s="25"/>
      <c r="B15" s="29" t="s">
        <v>45</v>
      </c>
      <c r="C15" s="73" t="s">
        <v>45</v>
      </c>
      <c r="D15" s="73"/>
      <c r="E15" s="73"/>
      <c r="F15" s="73"/>
      <c r="G15" s="73"/>
      <c r="H15" s="73"/>
      <c r="I15" s="73" t="s">
        <v>423</v>
      </c>
      <c r="J15" s="73"/>
      <c r="K15" s="73"/>
      <c r="L15" s="73" t="s">
        <v>424</v>
      </c>
      <c r="M15" s="73"/>
      <c r="N15" s="73"/>
      <c r="O15" s="73"/>
      <c r="P15" s="30" t="s">
        <v>425</v>
      </c>
      <c r="Q15" s="30" t="s">
        <v>44</v>
      </c>
      <c r="R15" s="30">
        <v>1.1000000000000001</v>
      </c>
      <c r="S15" s="30">
        <v>1.1000000000000001</v>
      </c>
      <c r="T15" s="30">
        <v>1.42</v>
      </c>
      <c r="U15" s="31">
        <f>IF(ISERR(T15/S15*100),"N/A",T15/S15*100)</f>
        <v>129.09090909090907</v>
      </c>
    </row>
    <row r="16" spans="1:34" ht="107.25" customHeight="1" thickTop="1" x14ac:dyDescent="0.2">
      <c r="A16" s="25"/>
      <c r="B16" s="26" t="s">
        <v>65</v>
      </c>
      <c r="C16" s="75" t="s">
        <v>426</v>
      </c>
      <c r="D16" s="75"/>
      <c r="E16" s="75"/>
      <c r="F16" s="75"/>
      <c r="G16" s="75"/>
      <c r="H16" s="75"/>
      <c r="I16" s="75" t="s">
        <v>427</v>
      </c>
      <c r="J16" s="75"/>
      <c r="K16" s="75"/>
      <c r="L16" s="75" t="s">
        <v>428</v>
      </c>
      <c r="M16" s="75"/>
      <c r="N16" s="75"/>
      <c r="O16" s="75"/>
      <c r="P16" s="27" t="s">
        <v>43</v>
      </c>
      <c r="Q16" s="27" t="s">
        <v>70</v>
      </c>
      <c r="R16" s="27">
        <v>0.95</v>
      </c>
      <c r="S16" s="27">
        <v>0.95</v>
      </c>
      <c r="T16" s="27">
        <v>0.85</v>
      </c>
      <c r="U16" s="28">
        <f>IF(ISERR((S16-T16)*100/S16+100),"N/A",(S16-T16)*100/S16+100)</f>
        <v>110.52631578947368</v>
      </c>
    </row>
    <row r="17" spans="1:22" ht="75" customHeight="1" x14ac:dyDescent="0.2">
      <c r="A17" s="25"/>
      <c r="B17" s="29" t="s">
        <v>45</v>
      </c>
      <c r="C17" s="73" t="s">
        <v>429</v>
      </c>
      <c r="D17" s="73"/>
      <c r="E17" s="73"/>
      <c r="F17" s="73"/>
      <c r="G17" s="73"/>
      <c r="H17" s="73"/>
      <c r="I17" s="73" t="s">
        <v>430</v>
      </c>
      <c r="J17" s="73"/>
      <c r="K17" s="73"/>
      <c r="L17" s="73" t="s">
        <v>431</v>
      </c>
      <c r="M17" s="73"/>
      <c r="N17" s="73"/>
      <c r="O17" s="73"/>
      <c r="P17" s="30" t="s">
        <v>326</v>
      </c>
      <c r="Q17" s="30" t="s">
        <v>70</v>
      </c>
      <c r="R17" s="30">
        <v>80</v>
      </c>
      <c r="S17" s="30">
        <v>80</v>
      </c>
      <c r="T17" s="30">
        <v>18</v>
      </c>
      <c r="U17" s="31">
        <f>IF(ISERR((S17-T17)*100/S17+100),"N/A",(S17-T17)*100/S17+100)</f>
        <v>177.5</v>
      </c>
    </row>
    <row r="18" spans="1:22" ht="75" customHeight="1" x14ac:dyDescent="0.2">
      <c r="A18" s="25"/>
      <c r="B18" s="29" t="s">
        <v>45</v>
      </c>
      <c r="C18" s="73" t="s">
        <v>432</v>
      </c>
      <c r="D18" s="73"/>
      <c r="E18" s="73"/>
      <c r="F18" s="73"/>
      <c r="G18" s="73"/>
      <c r="H18" s="73"/>
      <c r="I18" s="73" t="s">
        <v>433</v>
      </c>
      <c r="J18" s="73"/>
      <c r="K18" s="73"/>
      <c r="L18" s="73" t="s">
        <v>434</v>
      </c>
      <c r="M18" s="73"/>
      <c r="N18" s="73"/>
      <c r="O18" s="73"/>
      <c r="P18" s="30" t="s">
        <v>43</v>
      </c>
      <c r="Q18" s="30" t="s">
        <v>70</v>
      </c>
      <c r="R18" s="30">
        <v>95.03</v>
      </c>
      <c r="S18" s="30">
        <v>95.03</v>
      </c>
      <c r="T18" s="30">
        <v>47.45</v>
      </c>
      <c r="U18" s="31">
        <f>IF(ISERR(T18/S18*100),"N/A",T18/S18*100)</f>
        <v>49.931600547195629</v>
      </c>
    </row>
    <row r="19" spans="1:22" ht="75" customHeight="1" x14ac:dyDescent="0.2">
      <c r="A19" s="25"/>
      <c r="B19" s="29" t="s">
        <v>45</v>
      </c>
      <c r="C19" s="73" t="s">
        <v>435</v>
      </c>
      <c r="D19" s="73"/>
      <c r="E19" s="73"/>
      <c r="F19" s="73"/>
      <c r="G19" s="73"/>
      <c r="H19" s="73"/>
      <c r="I19" s="73" t="s">
        <v>436</v>
      </c>
      <c r="J19" s="73"/>
      <c r="K19" s="73"/>
      <c r="L19" s="73" t="s">
        <v>437</v>
      </c>
      <c r="M19" s="73"/>
      <c r="N19" s="73"/>
      <c r="O19" s="73"/>
      <c r="P19" s="30" t="s">
        <v>43</v>
      </c>
      <c r="Q19" s="30" t="s">
        <v>70</v>
      </c>
      <c r="R19" s="30">
        <v>90</v>
      </c>
      <c r="S19" s="30">
        <v>90</v>
      </c>
      <c r="T19" s="30">
        <v>88.24</v>
      </c>
      <c r="U19" s="31">
        <f>IF(ISERR(T19/S19*100),"N/A",T19/S19*100)</f>
        <v>98.044444444444437</v>
      </c>
    </row>
    <row r="20" spans="1:22" ht="75" customHeight="1" thickBot="1" x14ac:dyDescent="0.25">
      <c r="A20" s="25"/>
      <c r="B20" s="29" t="s">
        <v>45</v>
      </c>
      <c r="C20" s="73" t="s">
        <v>438</v>
      </c>
      <c r="D20" s="73"/>
      <c r="E20" s="73"/>
      <c r="F20" s="73"/>
      <c r="G20" s="73"/>
      <c r="H20" s="73"/>
      <c r="I20" s="73" t="s">
        <v>439</v>
      </c>
      <c r="J20" s="73"/>
      <c r="K20" s="73"/>
      <c r="L20" s="73" t="s">
        <v>440</v>
      </c>
      <c r="M20" s="73"/>
      <c r="N20" s="73"/>
      <c r="O20" s="73"/>
      <c r="P20" s="30" t="s">
        <v>326</v>
      </c>
      <c r="Q20" s="30" t="s">
        <v>70</v>
      </c>
      <c r="R20" s="30">
        <v>80</v>
      </c>
      <c r="S20" s="30">
        <v>80</v>
      </c>
      <c r="T20" s="30">
        <v>18</v>
      </c>
      <c r="U20" s="31">
        <f>IF(ISERR((S20-T20)*100/S20+100),"N/A",(S20-T20)*100/S20+100)</f>
        <v>177.5</v>
      </c>
    </row>
    <row r="21" spans="1:22" ht="22.5" customHeight="1" thickTop="1" thickBot="1" x14ac:dyDescent="0.25">
      <c r="B21" s="8" t="s">
        <v>124</v>
      </c>
      <c r="C21" s="9"/>
      <c r="D21" s="9"/>
      <c r="E21" s="9"/>
      <c r="F21" s="9"/>
      <c r="G21" s="9"/>
      <c r="H21" s="10"/>
      <c r="I21" s="10"/>
      <c r="J21" s="10"/>
      <c r="K21" s="10"/>
      <c r="L21" s="10"/>
      <c r="M21" s="10"/>
      <c r="N21" s="10"/>
      <c r="O21" s="10"/>
      <c r="P21" s="10"/>
      <c r="Q21" s="10"/>
      <c r="R21" s="10"/>
      <c r="S21" s="10"/>
      <c r="T21" s="10"/>
      <c r="U21" s="11"/>
      <c r="V21" s="34"/>
    </row>
    <row r="22" spans="1:22" ht="26.25" customHeight="1" thickTop="1" x14ac:dyDescent="0.2">
      <c r="B22" s="35"/>
      <c r="C22" s="36"/>
      <c r="D22" s="36"/>
      <c r="E22" s="36"/>
      <c r="F22" s="36"/>
      <c r="G22" s="36"/>
      <c r="H22" s="37"/>
      <c r="I22" s="37"/>
      <c r="J22" s="37"/>
      <c r="K22" s="37"/>
      <c r="L22" s="37"/>
      <c r="M22" s="37"/>
      <c r="N22" s="37"/>
      <c r="O22" s="37"/>
      <c r="P22" s="38"/>
      <c r="Q22" s="39"/>
      <c r="R22" s="40" t="s">
        <v>125</v>
      </c>
      <c r="S22" s="22" t="s">
        <v>126</v>
      </c>
      <c r="T22" s="40" t="s">
        <v>127</v>
      </c>
      <c r="U22" s="22" t="s">
        <v>128</v>
      </c>
    </row>
    <row r="23" spans="1:22" ht="26.25" customHeight="1" thickBot="1" x14ac:dyDescent="0.25">
      <c r="B23" s="41"/>
      <c r="C23" s="42"/>
      <c r="D23" s="42"/>
      <c r="E23" s="42"/>
      <c r="F23" s="42"/>
      <c r="G23" s="42"/>
      <c r="H23" s="43"/>
      <c r="I23" s="43"/>
      <c r="J23" s="43"/>
      <c r="K23" s="43"/>
      <c r="L23" s="43"/>
      <c r="M23" s="43"/>
      <c r="N23" s="43"/>
      <c r="O23" s="43"/>
      <c r="P23" s="44"/>
      <c r="Q23" s="45"/>
      <c r="R23" s="46" t="s">
        <v>129</v>
      </c>
      <c r="S23" s="45" t="s">
        <v>129</v>
      </c>
      <c r="T23" s="45" t="s">
        <v>129</v>
      </c>
      <c r="U23" s="45" t="s">
        <v>130</v>
      </c>
    </row>
    <row r="24" spans="1:22" ht="13.5" customHeight="1" thickBot="1" x14ac:dyDescent="0.25">
      <c r="B24" s="66" t="s">
        <v>131</v>
      </c>
      <c r="C24" s="67"/>
      <c r="D24" s="67"/>
      <c r="E24" s="47"/>
      <c r="F24" s="47"/>
      <c r="G24" s="47"/>
      <c r="H24" s="48"/>
      <c r="I24" s="48"/>
      <c r="J24" s="48"/>
      <c r="K24" s="48"/>
      <c r="L24" s="48"/>
      <c r="M24" s="48"/>
      <c r="N24" s="48"/>
      <c r="O24" s="48"/>
      <c r="P24" s="49"/>
      <c r="Q24" s="49"/>
      <c r="R24" s="50">
        <f>157.629553</f>
        <v>157.62955299999999</v>
      </c>
      <c r="S24" s="50">
        <f>157.629553</f>
        <v>157.62955299999999</v>
      </c>
      <c r="T24" s="50">
        <f>345.48159513</f>
        <v>345.48159513000002</v>
      </c>
      <c r="U24" s="51">
        <f>+IF(ISERR(T24/S24*100),"N/A",T24/S24*100)</f>
        <v>219.17311097748276</v>
      </c>
    </row>
    <row r="25" spans="1:22" ht="13.5" customHeight="1" thickBot="1" x14ac:dyDescent="0.25">
      <c r="B25" s="68" t="s">
        <v>132</v>
      </c>
      <c r="C25" s="69"/>
      <c r="D25" s="69"/>
      <c r="E25" s="52"/>
      <c r="F25" s="52"/>
      <c r="G25" s="52"/>
      <c r="H25" s="53"/>
      <c r="I25" s="53"/>
      <c r="J25" s="53"/>
      <c r="K25" s="53"/>
      <c r="L25" s="53"/>
      <c r="M25" s="53"/>
      <c r="N25" s="53"/>
      <c r="O25" s="53"/>
      <c r="P25" s="54"/>
      <c r="Q25" s="54"/>
      <c r="R25" s="50">
        <f>444.843542089999</f>
        <v>444.843542089999</v>
      </c>
      <c r="S25" s="50">
        <f>444.843542089999</f>
        <v>444.843542089999</v>
      </c>
      <c r="T25" s="50">
        <f>345.48159513</f>
        <v>345.48159513000002</v>
      </c>
      <c r="U25" s="51">
        <f>+IF(ISERR(T25/S25*100),"N/A",T25/S25*100)</f>
        <v>77.663619327107952</v>
      </c>
    </row>
    <row r="26" spans="1:22" ht="14.85" customHeight="1" thickTop="1" thickBot="1" x14ac:dyDescent="0.25">
      <c r="B26" s="8" t="s">
        <v>133</v>
      </c>
      <c r="C26" s="9"/>
      <c r="D26" s="9"/>
      <c r="E26" s="9"/>
      <c r="F26" s="9"/>
      <c r="G26" s="9"/>
      <c r="H26" s="10"/>
      <c r="I26" s="10"/>
      <c r="J26" s="10"/>
      <c r="K26" s="10"/>
      <c r="L26" s="10"/>
      <c r="M26" s="10"/>
      <c r="N26" s="10"/>
      <c r="O26" s="10"/>
      <c r="P26" s="10"/>
      <c r="Q26" s="10"/>
      <c r="R26" s="10"/>
      <c r="S26" s="10"/>
      <c r="T26" s="10"/>
      <c r="U26" s="11"/>
    </row>
    <row r="27" spans="1:22" ht="44.25" customHeight="1" thickTop="1" x14ac:dyDescent="0.2">
      <c r="B27" s="70" t="s">
        <v>134</v>
      </c>
      <c r="C27" s="71"/>
      <c r="D27" s="71"/>
      <c r="E27" s="71"/>
      <c r="F27" s="71"/>
      <c r="G27" s="71"/>
      <c r="H27" s="71"/>
      <c r="I27" s="71"/>
      <c r="J27" s="71"/>
      <c r="K27" s="71"/>
      <c r="L27" s="71"/>
      <c r="M27" s="71"/>
      <c r="N27" s="71"/>
      <c r="O27" s="71"/>
      <c r="P27" s="71"/>
      <c r="Q27" s="71"/>
      <c r="R27" s="71"/>
      <c r="S27" s="71"/>
      <c r="T27" s="71"/>
      <c r="U27" s="72"/>
    </row>
    <row r="28" spans="1:22" ht="54.75" customHeight="1" x14ac:dyDescent="0.2">
      <c r="B28" s="60" t="s">
        <v>441</v>
      </c>
      <c r="C28" s="61"/>
      <c r="D28" s="61"/>
      <c r="E28" s="61"/>
      <c r="F28" s="61"/>
      <c r="G28" s="61"/>
      <c r="H28" s="61"/>
      <c r="I28" s="61"/>
      <c r="J28" s="61"/>
      <c r="K28" s="61"/>
      <c r="L28" s="61"/>
      <c r="M28" s="61"/>
      <c r="N28" s="61"/>
      <c r="O28" s="61"/>
      <c r="P28" s="61"/>
      <c r="Q28" s="61"/>
      <c r="R28" s="61"/>
      <c r="S28" s="61"/>
      <c r="T28" s="61"/>
      <c r="U28" s="62"/>
    </row>
    <row r="29" spans="1:22" ht="54.75" customHeight="1" x14ac:dyDescent="0.2">
      <c r="B29" s="60" t="s">
        <v>442</v>
      </c>
      <c r="C29" s="61"/>
      <c r="D29" s="61"/>
      <c r="E29" s="61"/>
      <c r="F29" s="61"/>
      <c r="G29" s="61"/>
      <c r="H29" s="61"/>
      <c r="I29" s="61"/>
      <c r="J29" s="61"/>
      <c r="K29" s="61"/>
      <c r="L29" s="61"/>
      <c r="M29" s="61"/>
      <c r="N29" s="61"/>
      <c r="O29" s="61"/>
      <c r="P29" s="61"/>
      <c r="Q29" s="61"/>
      <c r="R29" s="61"/>
      <c r="S29" s="61"/>
      <c r="T29" s="61"/>
      <c r="U29" s="62"/>
    </row>
    <row r="30" spans="1:22" ht="54.75" customHeight="1" x14ac:dyDescent="0.2">
      <c r="B30" s="60" t="s">
        <v>443</v>
      </c>
      <c r="C30" s="61"/>
      <c r="D30" s="61"/>
      <c r="E30" s="61"/>
      <c r="F30" s="61"/>
      <c r="G30" s="61"/>
      <c r="H30" s="61"/>
      <c r="I30" s="61"/>
      <c r="J30" s="61"/>
      <c r="K30" s="61"/>
      <c r="L30" s="61"/>
      <c r="M30" s="61"/>
      <c r="N30" s="61"/>
      <c r="O30" s="61"/>
      <c r="P30" s="61"/>
      <c r="Q30" s="61"/>
      <c r="R30" s="61"/>
      <c r="S30" s="61"/>
      <c r="T30" s="61"/>
      <c r="U30" s="62"/>
    </row>
    <row r="31" spans="1:22" ht="54.75" customHeight="1" x14ac:dyDescent="0.2">
      <c r="B31" s="60" t="s">
        <v>444</v>
      </c>
      <c r="C31" s="61"/>
      <c r="D31" s="61"/>
      <c r="E31" s="61"/>
      <c r="F31" s="61"/>
      <c r="G31" s="61"/>
      <c r="H31" s="61"/>
      <c r="I31" s="61"/>
      <c r="J31" s="61"/>
      <c r="K31" s="61"/>
      <c r="L31" s="61"/>
      <c r="M31" s="61"/>
      <c r="N31" s="61"/>
      <c r="O31" s="61"/>
      <c r="P31" s="61"/>
      <c r="Q31" s="61"/>
      <c r="R31" s="61"/>
      <c r="S31" s="61"/>
      <c r="T31" s="61"/>
      <c r="U31" s="62"/>
    </row>
    <row r="32" spans="1:22" ht="54.75" customHeight="1" x14ac:dyDescent="0.2">
      <c r="B32" s="60" t="s">
        <v>445</v>
      </c>
      <c r="C32" s="61"/>
      <c r="D32" s="61"/>
      <c r="E32" s="61"/>
      <c r="F32" s="61"/>
      <c r="G32" s="61"/>
      <c r="H32" s="61"/>
      <c r="I32" s="61"/>
      <c r="J32" s="61"/>
      <c r="K32" s="61"/>
      <c r="L32" s="61"/>
      <c r="M32" s="61"/>
      <c r="N32" s="61"/>
      <c r="O32" s="61"/>
      <c r="P32" s="61"/>
      <c r="Q32" s="61"/>
      <c r="R32" s="61"/>
      <c r="S32" s="61"/>
      <c r="T32" s="61"/>
      <c r="U32" s="62"/>
    </row>
    <row r="33" spans="2:21" ht="54.75" customHeight="1" x14ac:dyDescent="0.2">
      <c r="B33" s="60" t="s">
        <v>446</v>
      </c>
      <c r="C33" s="61"/>
      <c r="D33" s="61"/>
      <c r="E33" s="61"/>
      <c r="F33" s="61"/>
      <c r="G33" s="61"/>
      <c r="H33" s="61"/>
      <c r="I33" s="61"/>
      <c r="J33" s="61"/>
      <c r="K33" s="61"/>
      <c r="L33" s="61"/>
      <c r="M33" s="61"/>
      <c r="N33" s="61"/>
      <c r="O33" s="61"/>
      <c r="P33" s="61"/>
      <c r="Q33" s="61"/>
      <c r="R33" s="61"/>
      <c r="S33" s="61"/>
      <c r="T33" s="61"/>
      <c r="U33" s="62"/>
    </row>
    <row r="34" spans="2:21" ht="54.75" customHeight="1" x14ac:dyDescent="0.2">
      <c r="B34" s="60" t="s">
        <v>447</v>
      </c>
      <c r="C34" s="61"/>
      <c r="D34" s="61"/>
      <c r="E34" s="61"/>
      <c r="F34" s="61"/>
      <c r="G34" s="61"/>
      <c r="H34" s="61"/>
      <c r="I34" s="61"/>
      <c r="J34" s="61"/>
      <c r="K34" s="61"/>
      <c r="L34" s="61"/>
      <c r="M34" s="61"/>
      <c r="N34" s="61"/>
      <c r="O34" s="61"/>
      <c r="P34" s="61"/>
      <c r="Q34" s="61"/>
      <c r="R34" s="61"/>
      <c r="S34" s="61"/>
      <c r="T34" s="61"/>
      <c r="U34" s="62"/>
    </row>
    <row r="35" spans="2:21" ht="54.75" customHeight="1" x14ac:dyDescent="0.2">
      <c r="B35" s="60" t="s">
        <v>448</v>
      </c>
      <c r="C35" s="61"/>
      <c r="D35" s="61"/>
      <c r="E35" s="61"/>
      <c r="F35" s="61"/>
      <c r="G35" s="61"/>
      <c r="H35" s="61"/>
      <c r="I35" s="61"/>
      <c r="J35" s="61"/>
      <c r="K35" s="61"/>
      <c r="L35" s="61"/>
      <c r="M35" s="61"/>
      <c r="N35" s="61"/>
      <c r="O35" s="61"/>
      <c r="P35" s="61"/>
      <c r="Q35" s="61"/>
      <c r="R35" s="61"/>
      <c r="S35" s="61"/>
      <c r="T35" s="61"/>
      <c r="U35" s="62"/>
    </row>
    <row r="36" spans="2:21" ht="54.75" customHeight="1" x14ac:dyDescent="0.2">
      <c r="B36" s="60" t="s">
        <v>449</v>
      </c>
      <c r="C36" s="61"/>
      <c r="D36" s="61"/>
      <c r="E36" s="61"/>
      <c r="F36" s="61"/>
      <c r="G36" s="61"/>
      <c r="H36" s="61"/>
      <c r="I36" s="61"/>
      <c r="J36" s="61"/>
      <c r="K36" s="61"/>
      <c r="L36" s="61"/>
      <c r="M36" s="61"/>
      <c r="N36" s="61"/>
      <c r="O36" s="61"/>
      <c r="P36" s="61"/>
      <c r="Q36" s="61"/>
      <c r="R36" s="61"/>
      <c r="S36" s="61"/>
      <c r="T36" s="61"/>
      <c r="U36" s="62"/>
    </row>
    <row r="37" spans="2:21" ht="54.75" customHeight="1" thickBot="1" x14ac:dyDescent="0.25">
      <c r="B37" s="63" t="s">
        <v>450</v>
      </c>
      <c r="C37" s="64"/>
      <c r="D37" s="64"/>
      <c r="E37" s="64"/>
      <c r="F37" s="64"/>
      <c r="G37" s="64"/>
      <c r="H37" s="64"/>
      <c r="I37" s="64"/>
      <c r="J37" s="64"/>
      <c r="K37" s="64"/>
      <c r="L37" s="64"/>
      <c r="M37" s="64"/>
      <c r="N37" s="64"/>
      <c r="O37" s="64"/>
      <c r="P37" s="64"/>
      <c r="Q37" s="64"/>
      <c r="R37" s="64"/>
      <c r="S37" s="64"/>
      <c r="T37" s="64"/>
      <c r="U37" s="65"/>
    </row>
  </sheetData>
  <mergeCells count="64">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B27:U27"/>
    <mergeCell ref="C18:H18"/>
    <mergeCell ref="I18:K18"/>
    <mergeCell ref="L18:O18"/>
    <mergeCell ref="C19:H19"/>
    <mergeCell ref="I19:K19"/>
    <mergeCell ref="L19:O19"/>
    <mergeCell ref="C20:H20"/>
    <mergeCell ref="I20:K20"/>
    <mergeCell ref="L20:O20"/>
    <mergeCell ref="B24:D24"/>
    <mergeCell ref="B25:D25"/>
    <mergeCell ref="B34:U34"/>
    <mergeCell ref="B35:U35"/>
    <mergeCell ref="B36:U36"/>
    <mergeCell ref="B37:U37"/>
    <mergeCell ref="B28:U28"/>
    <mergeCell ref="B29:U29"/>
    <mergeCell ref="B30:U30"/>
    <mergeCell ref="B31:U31"/>
    <mergeCell ref="B32:U32"/>
    <mergeCell ref="B33:U33"/>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9"/>
  <sheetViews>
    <sheetView view="pageBreakPreview" zoomScaleNormal="80" zoomScaleSheetLayoutView="100" workbookViewId="0">
      <selection activeCell="T4" sqref="T4:U4"/>
    </sheetView>
  </sheetViews>
  <sheetFormatPr baseColWidth="10" defaultColWidth="10" defaultRowHeight="12.75" x14ac:dyDescent="0.2"/>
  <cols>
    <col min="1" max="1" width="3.5" style="1" customWidth="1"/>
    <col min="2" max="2" width="15.75" style="1" customWidth="1"/>
    <col min="3" max="3" width="7.2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6" t="s">
        <v>0</v>
      </c>
      <c r="C1" s="96"/>
      <c r="D1" s="96"/>
      <c r="E1" s="96"/>
      <c r="F1" s="96"/>
      <c r="G1" s="96"/>
      <c r="H1" s="96"/>
      <c r="I1" s="96"/>
      <c r="J1" s="96"/>
      <c r="K1" s="96"/>
      <c r="L1" s="9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451</v>
      </c>
      <c r="D4" s="97" t="s">
        <v>452</v>
      </c>
      <c r="E4" s="97"/>
      <c r="F4" s="97"/>
      <c r="G4" s="97"/>
      <c r="H4" s="97"/>
      <c r="I4" s="14"/>
      <c r="J4" s="15" t="s">
        <v>10</v>
      </c>
      <c r="K4" s="16" t="s">
        <v>11</v>
      </c>
      <c r="L4" s="98" t="s">
        <v>12</v>
      </c>
      <c r="M4" s="98"/>
      <c r="N4" s="98"/>
      <c r="O4" s="98"/>
      <c r="P4" s="15" t="s">
        <v>13</v>
      </c>
      <c r="Q4" s="98" t="s">
        <v>14</v>
      </c>
      <c r="R4" s="98"/>
      <c r="S4" s="15" t="s">
        <v>15</v>
      </c>
      <c r="T4" s="98"/>
      <c r="U4" s="99"/>
    </row>
    <row r="5" spans="1:34" ht="15.75" customHeight="1" x14ac:dyDescent="0.2">
      <c r="B5" s="100" t="s">
        <v>16</v>
      </c>
      <c r="C5" s="101"/>
      <c r="D5" s="101"/>
      <c r="E5" s="101"/>
      <c r="F5" s="101"/>
      <c r="G5" s="101"/>
      <c r="H5" s="101"/>
      <c r="I5" s="101"/>
      <c r="J5" s="101"/>
      <c r="K5" s="101"/>
      <c r="L5" s="101"/>
      <c r="M5" s="101"/>
      <c r="N5" s="101"/>
      <c r="O5" s="101"/>
      <c r="P5" s="101"/>
      <c r="Q5" s="101"/>
      <c r="R5" s="101"/>
      <c r="S5" s="101"/>
      <c r="T5" s="101"/>
      <c r="U5" s="102"/>
    </row>
    <row r="6" spans="1:34" ht="53.25" customHeight="1" thickBot="1" x14ac:dyDescent="0.25">
      <c r="B6" s="17" t="s">
        <v>17</v>
      </c>
      <c r="C6" s="76" t="s">
        <v>18</v>
      </c>
      <c r="D6" s="76"/>
      <c r="E6" s="76"/>
      <c r="F6" s="76"/>
      <c r="G6" s="76"/>
      <c r="H6" s="18"/>
      <c r="I6" s="18"/>
      <c r="J6" s="18" t="s">
        <v>19</v>
      </c>
      <c r="K6" s="76" t="s">
        <v>20</v>
      </c>
      <c r="L6" s="76"/>
      <c r="M6" s="76"/>
      <c r="N6" s="19"/>
      <c r="O6" s="20" t="s">
        <v>21</v>
      </c>
      <c r="P6" s="76" t="s">
        <v>22</v>
      </c>
      <c r="Q6" s="76"/>
      <c r="R6" s="21"/>
      <c r="S6" s="20" t="s">
        <v>23</v>
      </c>
      <c r="T6" s="76" t="s">
        <v>24</v>
      </c>
      <c r="U6" s="77"/>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78" t="s">
        <v>26</v>
      </c>
      <c r="C8" s="81" t="s">
        <v>27</v>
      </c>
      <c r="D8" s="81"/>
      <c r="E8" s="81"/>
      <c r="F8" s="81"/>
      <c r="G8" s="81"/>
      <c r="H8" s="82"/>
      <c r="I8" s="87" t="s">
        <v>28</v>
      </c>
      <c r="J8" s="88"/>
      <c r="K8" s="88"/>
      <c r="L8" s="88"/>
      <c r="M8" s="88"/>
      <c r="N8" s="88"/>
      <c r="O8" s="88"/>
      <c r="P8" s="88"/>
      <c r="Q8" s="88"/>
      <c r="R8" s="88"/>
      <c r="S8" s="89"/>
      <c r="T8" s="90" t="s">
        <v>29</v>
      </c>
      <c r="U8" s="91"/>
    </row>
    <row r="9" spans="1:34" ht="19.5" customHeight="1" x14ac:dyDescent="0.2">
      <c r="B9" s="79"/>
      <c r="C9" s="83"/>
      <c r="D9" s="83"/>
      <c r="E9" s="83"/>
      <c r="F9" s="83"/>
      <c r="G9" s="83"/>
      <c r="H9" s="84"/>
      <c r="I9" s="92" t="s">
        <v>30</v>
      </c>
      <c r="J9" s="93"/>
      <c r="K9" s="93"/>
      <c r="L9" s="93" t="s">
        <v>31</v>
      </c>
      <c r="M9" s="93"/>
      <c r="N9" s="93"/>
      <c r="O9" s="93"/>
      <c r="P9" s="93" t="s">
        <v>32</v>
      </c>
      <c r="Q9" s="93" t="s">
        <v>33</v>
      </c>
      <c r="R9" s="103" t="s">
        <v>34</v>
      </c>
      <c r="S9" s="104"/>
      <c r="T9" s="93" t="s">
        <v>35</v>
      </c>
      <c r="U9" s="105" t="s">
        <v>36</v>
      </c>
    </row>
    <row r="10" spans="1:34" ht="26.25" customHeight="1" thickBot="1" x14ac:dyDescent="0.25">
      <c r="B10" s="80"/>
      <c r="C10" s="85"/>
      <c r="D10" s="85"/>
      <c r="E10" s="85"/>
      <c r="F10" s="85"/>
      <c r="G10" s="85"/>
      <c r="H10" s="86"/>
      <c r="I10" s="94"/>
      <c r="J10" s="95"/>
      <c r="K10" s="95"/>
      <c r="L10" s="95"/>
      <c r="M10" s="95"/>
      <c r="N10" s="95"/>
      <c r="O10" s="95"/>
      <c r="P10" s="95"/>
      <c r="Q10" s="95"/>
      <c r="R10" s="23" t="s">
        <v>37</v>
      </c>
      <c r="S10" s="24" t="s">
        <v>38</v>
      </c>
      <c r="T10" s="95"/>
      <c r="U10" s="106"/>
    </row>
    <row r="11" spans="1:34" ht="75" customHeight="1" thickTop="1" x14ac:dyDescent="0.2">
      <c r="A11" s="25"/>
      <c r="B11" s="26" t="s">
        <v>39</v>
      </c>
      <c r="C11" s="75" t="s">
        <v>453</v>
      </c>
      <c r="D11" s="75"/>
      <c r="E11" s="75"/>
      <c r="F11" s="75"/>
      <c r="G11" s="75"/>
      <c r="H11" s="75"/>
      <c r="I11" s="75" t="s">
        <v>454</v>
      </c>
      <c r="J11" s="75"/>
      <c r="K11" s="75"/>
      <c r="L11" s="75" t="s">
        <v>455</v>
      </c>
      <c r="M11" s="75"/>
      <c r="N11" s="75"/>
      <c r="O11" s="75"/>
      <c r="P11" s="27" t="s">
        <v>43</v>
      </c>
      <c r="Q11" s="27" t="s">
        <v>44</v>
      </c>
      <c r="R11" s="27">
        <v>63.5</v>
      </c>
      <c r="S11" s="27">
        <v>63.5</v>
      </c>
      <c r="T11" s="27">
        <v>87.53</v>
      </c>
      <c r="U11" s="28">
        <f t="shared" ref="U11:U16" si="0">IF(ISERR(T11/S11*100),"N/A",T11/S11*100)</f>
        <v>137.84251968503938</v>
      </c>
    </row>
    <row r="12" spans="1:34" ht="150" customHeight="1" thickBot="1" x14ac:dyDescent="0.25">
      <c r="A12" s="25"/>
      <c r="B12" s="29" t="s">
        <v>45</v>
      </c>
      <c r="C12" s="73" t="s">
        <v>45</v>
      </c>
      <c r="D12" s="73"/>
      <c r="E12" s="73"/>
      <c r="F12" s="73"/>
      <c r="G12" s="73"/>
      <c r="H12" s="73"/>
      <c r="I12" s="73" t="s">
        <v>456</v>
      </c>
      <c r="J12" s="73"/>
      <c r="K12" s="73"/>
      <c r="L12" s="73" t="s">
        <v>457</v>
      </c>
      <c r="M12" s="73"/>
      <c r="N12" s="73"/>
      <c r="O12" s="73"/>
      <c r="P12" s="30" t="s">
        <v>43</v>
      </c>
      <c r="Q12" s="30" t="s">
        <v>44</v>
      </c>
      <c r="R12" s="30">
        <v>30.24</v>
      </c>
      <c r="S12" s="30">
        <v>30.24</v>
      </c>
      <c r="T12" s="30">
        <v>15.17</v>
      </c>
      <c r="U12" s="31">
        <f t="shared" si="0"/>
        <v>50.165343915343918</v>
      </c>
    </row>
    <row r="13" spans="1:34" ht="117.75" customHeight="1" thickTop="1" thickBot="1" x14ac:dyDescent="0.25">
      <c r="A13" s="25"/>
      <c r="B13" s="26" t="s">
        <v>48</v>
      </c>
      <c r="C13" s="75" t="s">
        <v>458</v>
      </c>
      <c r="D13" s="75"/>
      <c r="E13" s="75"/>
      <c r="F13" s="75"/>
      <c r="G13" s="75"/>
      <c r="H13" s="75"/>
      <c r="I13" s="75" t="s">
        <v>459</v>
      </c>
      <c r="J13" s="75"/>
      <c r="K13" s="75"/>
      <c r="L13" s="75" t="s">
        <v>460</v>
      </c>
      <c r="M13" s="75"/>
      <c r="N13" s="75"/>
      <c r="O13" s="75"/>
      <c r="P13" s="27" t="s">
        <v>43</v>
      </c>
      <c r="Q13" s="27" t="s">
        <v>273</v>
      </c>
      <c r="R13" s="27">
        <v>20.5</v>
      </c>
      <c r="S13" s="27">
        <v>20.5</v>
      </c>
      <c r="T13" s="27">
        <v>46.29</v>
      </c>
      <c r="U13" s="28">
        <f t="shared" si="0"/>
        <v>225.80487804878047</v>
      </c>
    </row>
    <row r="14" spans="1:34" ht="117.75" customHeight="1" thickTop="1" thickBot="1" x14ac:dyDescent="0.25">
      <c r="A14" s="25"/>
      <c r="B14" s="26" t="s">
        <v>54</v>
      </c>
      <c r="C14" s="75" t="s">
        <v>461</v>
      </c>
      <c r="D14" s="75"/>
      <c r="E14" s="75"/>
      <c r="F14" s="75"/>
      <c r="G14" s="75"/>
      <c r="H14" s="75"/>
      <c r="I14" s="75" t="s">
        <v>462</v>
      </c>
      <c r="J14" s="75"/>
      <c r="K14" s="75"/>
      <c r="L14" s="75" t="s">
        <v>463</v>
      </c>
      <c r="M14" s="75"/>
      <c r="N14" s="75"/>
      <c r="O14" s="75"/>
      <c r="P14" s="27" t="s">
        <v>464</v>
      </c>
      <c r="Q14" s="27" t="s">
        <v>273</v>
      </c>
      <c r="R14" s="27">
        <v>50.3</v>
      </c>
      <c r="S14" s="27">
        <v>50.3</v>
      </c>
      <c r="T14" s="27">
        <v>48.53</v>
      </c>
      <c r="U14" s="28">
        <f t="shared" si="0"/>
        <v>96.48111332007953</v>
      </c>
    </row>
    <row r="15" spans="1:34" ht="117.75" customHeight="1" thickTop="1" x14ac:dyDescent="0.2">
      <c r="A15" s="25"/>
      <c r="B15" s="26" t="s">
        <v>65</v>
      </c>
      <c r="C15" s="75" t="s">
        <v>465</v>
      </c>
      <c r="D15" s="75"/>
      <c r="E15" s="75"/>
      <c r="F15" s="75"/>
      <c r="G15" s="75"/>
      <c r="H15" s="75"/>
      <c r="I15" s="75" t="s">
        <v>466</v>
      </c>
      <c r="J15" s="75"/>
      <c r="K15" s="75"/>
      <c r="L15" s="75" t="s">
        <v>467</v>
      </c>
      <c r="M15" s="75"/>
      <c r="N15" s="75"/>
      <c r="O15" s="75"/>
      <c r="P15" s="27" t="s">
        <v>43</v>
      </c>
      <c r="Q15" s="27" t="s">
        <v>62</v>
      </c>
      <c r="R15" s="27">
        <v>72.73</v>
      </c>
      <c r="S15" s="27">
        <v>72.73</v>
      </c>
      <c r="T15" s="27">
        <v>95.45</v>
      </c>
      <c r="U15" s="28">
        <f t="shared" si="0"/>
        <v>131.2388285439296</v>
      </c>
    </row>
    <row r="16" spans="1:34" ht="117.75" customHeight="1" thickBot="1" x14ac:dyDescent="0.25">
      <c r="A16" s="25"/>
      <c r="B16" s="29" t="s">
        <v>45</v>
      </c>
      <c r="C16" s="73" t="s">
        <v>468</v>
      </c>
      <c r="D16" s="73"/>
      <c r="E16" s="73"/>
      <c r="F16" s="73"/>
      <c r="G16" s="73"/>
      <c r="H16" s="73"/>
      <c r="I16" s="73" t="s">
        <v>469</v>
      </c>
      <c r="J16" s="73"/>
      <c r="K16" s="73"/>
      <c r="L16" s="73" t="s">
        <v>470</v>
      </c>
      <c r="M16" s="73"/>
      <c r="N16" s="73"/>
      <c r="O16" s="73"/>
      <c r="P16" s="30" t="s">
        <v>43</v>
      </c>
      <c r="Q16" s="30" t="s">
        <v>62</v>
      </c>
      <c r="R16" s="30">
        <v>58.3</v>
      </c>
      <c r="S16" s="30">
        <v>58.3</v>
      </c>
      <c r="T16" s="30">
        <v>58.3</v>
      </c>
      <c r="U16" s="31">
        <f t="shared" si="0"/>
        <v>100</v>
      </c>
    </row>
    <row r="17" spans="2:22" ht="22.5" customHeight="1" thickTop="1" thickBot="1" x14ac:dyDescent="0.25">
      <c r="B17" s="8" t="s">
        <v>124</v>
      </c>
      <c r="C17" s="9"/>
      <c r="D17" s="9"/>
      <c r="E17" s="9"/>
      <c r="F17" s="9"/>
      <c r="G17" s="9"/>
      <c r="H17" s="10"/>
      <c r="I17" s="10"/>
      <c r="J17" s="10"/>
      <c r="K17" s="10"/>
      <c r="L17" s="10"/>
      <c r="M17" s="10"/>
      <c r="N17" s="10"/>
      <c r="O17" s="10"/>
      <c r="P17" s="10"/>
      <c r="Q17" s="10"/>
      <c r="R17" s="10"/>
      <c r="S17" s="10"/>
      <c r="T17" s="10"/>
      <c r="U17" s="11"/>
      <c r="V17" s="34"/>
    </row>
    <row r="18" spans="2:22" ht="26.25" customHeight="1" thickTop="1" x14ac:dyDescent="0.2">
      <c r="B18" s="35"/>
      <c r="C18" s="36"/>
      <c r="D18" s="36"/>
      <c r="E18" s="36"/>
      <c r="F18" s="36"/>
      <c r="G18" s="36"/>
      <c r="H18" s="37"/>
      <c r="I18" s="37"/>
      <c r="J18" s="37"/>
      <c r="K18" s="37"/>
      <c r="L18" s="37"/>
      <c r="M18" s="37"/>
      <c r="N18" s="37"/>
      <c r="O18" s="37"/>
      <c r="P18" s="38"/>
      <c r="Q18" s="39"/>
      <c r="R18" s="40" t="s">
        <v>125</v>
      </c>
      <c r="S18" s="22" t="s">
        <v>126</v>
      </c>
      <c r="T18" s="40" t="s">
        <v>127</v>
      </c>
      <c r="U18" s="22" t="s">
        <v>128</v>
      </c>
    </row>
    <row r="19" spans="2:22" ht="26.25" customHeight="1" thickBot="1" x14ac:dyDescent="0.25">
      <c r="B19" s="41"/>
      <c r="C19" s="42"/>
      <c r="D19" s="42"/>
      <c r="E19" s="42"/>
      <c r="F19" s="42"/>
      <c r="G19" s="42"/>
      <c r="H19" s="43"/>
      <c r="I19" s="43"/>
      <c r="J19" s="43"/>
      <c r="K19" s="43"/>
      <c r="L19" s="43"/>
      <c r="M19" s="43"/>
      <c r="N19" s="43"/>
      <c r="O19" s="43"/>
      <c r="P19" s="44"/>
      <c r="Q19" s="45"/>
      <c r="R19" s="46" t="s">
        <v>129</v>
      </c>
      <c r="S19" s="45" t="s">
        <v>129</v>
      </c>
      <c r="T19" s="45" t="s">
        <v>129</v>
      </c>
      <c r="U19" s="45" t="s">
        <v>130</v>
      </c>
    </row>
    <row r="20" spans="2:22" ht="13.5" customHeight="1" thickBot="1" x14ac:dyDescent="0.25">
      <c r="B20" s="66" t="s">
        <v>131</v>
      </c>
      <c r="C20" s="67"/>
      <c r="D20" s="67"/>
      <c r="E20" s="47"/>
      <c r="F20" s="47"/>
      <c r="G20" s="47"/>
      <c r="H20" s="48"/>
      <c r="I20" s="48"/>
      <c r="J20" s="48"/>
      <c r="K20" s="48"/>
      <c r="L20" s="48"/>
      <c r="M20" s="48"/>
      <c r="N20" s="48"/>
      <c r="O20" s="48"/>
      <c r="P20" s="49"/>
      <c r="Q20" s="49"/>
      <c r="R20" s="50">
        <f>33.483333</f>
        <v>33.483333000000002</v>
      </c>
      <c r="S20" s="50">
        <f>33.483333</f>
        <v>33.483333000000002</v>
      </c>
      <c r="T20" s="50">
        <f>195.686887</f>
        <v>195.68688700000001</v>
      </c>
      <c r="U20" s="51">
        <f>+IF(ISERR(T20/S20*100),"N/A",T20/S20*100)</f>
        <v>584.43072856576134</v>
      </c>
    </row>
    <row r="21" spans="2:22" ht="13.5" customHeight="1" thickBot="1" x14ac:dyDescent="0.25">
      <c r="B21" s="68" t="s">
        <v>132</v>
      </c>
      <c r="C21" s="69"/>
      <c r="D21" s="69"/>
      <c r="E21" s="52"/>
      <c r="F21" s="52"/>
      <c r="G21" s="52"/>
      <c r="H21" s="53"/>
      <c r="I21" s="53"/>
      <c r="J21" s="53"/>
      <c r="K21" s="53"/>
      <c r="L21" s="53"/>
      <c r="M21" s="53"/>
      <c r="N21" s="53"/>
      <c r="O21" s="53"/>
      <c r="P21" s="54"/>
      <c r="Q21" s="54"/>
      <c r="R21" s="50">
        <f>195.686887</f>
        <v>195.68688700000001</v>
      </c>
      <c r="S21" s="50">
        <f>195.686887</f>
        <v>195.68688700000001</v>
      </c>
      <c r="T21" s="50">
        <f>195.686887</f>
        <v>195.68688700000001</v>
      </c>
      <c r="U21" s="51">
        <f>+IF(ISERR(T21/S21*100),"N/A",T21/S21*100)</f>
        <v>100</v>
      </c>
    </row>
    <row r="22" spans="2:22" ht="14.85" customHeight="1" thickTop="1" thickBot="1" x14ac:dyDescent="0.25">
      <c r="B22" s="8" t="s">
        <v>133</v>
      </c>
      <c r="C22" s="9"/>
      <c r="D22" s="9"/>
      <c r="E22" s="9"/>
      <c r="F22" s="9"/>
      <c r="G22" s="9"/>
      <c r="H22" s="10"/>
      <c r="I22" s="10"/>
      <c r="J22" s="10"/>
      <c r="K22" s="10"/>
      <c r="L22" s="10"/>
      <c r="M22" s="10"/>
      <c r="N22" s="10"/>
      <c r="O22" s="10"/>
      <c r="P22" s="10"/>
      <c r="Q22" s="10"/>
      <c r="R22" s="10"/>
      <c r="S22" s="10"/>
      <c r="T22" s="10"/>
      <c r="U22" s="11"/>
    </row>
    <row r="23" spans="2:22" ht="44.25" customHeight="1" thickTop="1" x14ac:dyDescent="0.2">
      <c r="B23" s="70" t="s">
        <v>134</v>
      </c>
      <c r="C23" s="71"/>
      <c r="D23" s="71"/>
      <c r="E23" s="71"/>
      <c r="F23" s="71"/>
      <c r="G23" s="71"/>
      <c r="H23" s="71"/>
      <c r="I23" s="71"/>
      <c r="J23" s="71"/>
      <c r="K23" s="71"/>
      <c r="L23" s="71"/>
      <c r="M23" s="71"/>
      <c r="N23" s="71"/>
      <c r="O23" s="71"/>
      <c r="P23" s="71"/>
      <c r="Q23" s="71"/>
      <c r="R23" s="71"/>
      <c r="S23" s="71"/>
      <c r="T23" s="71"/>
      <c r="U23" s="72"/>
    </row>
    <row r="24" spans="2:22" ht="50.25" customHeight="1" x14ac:dyDescent="0.2">
      <c r="B24" s="60" t="s">
        <v>471</v>
      </c>
      <c r="C24" s="61"/>
      <c r="D24" s="61"/>
      <c r="E24" s="61"/>
      <c r="F24" s="61"/>
      <c r="G24" s="61"/>
      <c r="H24" s="61"/>
      <c r="I24" s="61"/>
      <c r="J24" s="61"/>
      <c r="K24" s="61"/>
      <c r="L24" s="61"/>
      <c r="M24" s="61"/>
      <c r="N24" s="61"/>
      <c r="O24" s="61"/>
      <c r="P24" s="61"/>
      <c r="Q24" s="61"/>
      <c r="R24" s="61"/>
      <c r="S24" s="61"/>
      <c r="T24" s="61"/>
      <c r="U24" s="62"/>
    </row>
    <row r="25" spans="2:22" ht="67.5" customHeight="1" x14ac:dyDescent="0.2">
      <c r="B25" s="60" t="s">
        <v>472</v>
      </c>
      <c r="C25" s="61"/>
      <c r="D25" s="61"/>
      <c r="E25" s="61"/>
      <c r="F25" s="61"/>
      <c r="G25" s="61"/>
      <c r="H25" s="61"/>
      <c r="I25" s="61"/>
      <c r="J25" s="61"/>
      <c r="K25" s="61"/>
      <c r="L25" s="61"/>
      <c r="M25" s="61"/>
      <c r="N25" s="61"/>
      <c r="O25" s="61"/>
      <c r="P25" s="61"/>
      <c r="Q25" s="61"/>
      <c r="R25" s="61"/>
      <c r="S25" s="61"/>
      <c r="T25" s="61"/>
      <c r="U25" s="62"/>
    </row>
    <row r="26" spans="2:22" ht="54" customHeight="1" x14ac:dyDescent="0.2">
      <c r="B26" s="60" t="s">
        <v>473</v>
      </c>
      <c r="C26" s="61"/>
      <c r="D26" s="61"/>
      <c r="E26" s="61"/>
      <c r="F26" s="61"/>
      <c r="G26" s="61"/>
      <c r="H26" s="61"/>
      <c r="I26" s="61"/>
      <c r="J26" s="61"/>
      <c r="K26" s="61"/>
      <c r="L26" s="61"/>
      <c r="M26" s="61"/>
      <c r="N26" s="61"/>
      <c r="O26" s="61"/>
      <c r="P26" s="61"/>
      <c r="Q26" s="61"/>
      <c r="R26" s="61"/>
      <c r="S26" s="61"/>
      <c r="T26" s="61"/>
      <c r="U26" s="62"/>
    </row>
    <row r="27" spans="2:22" ht="62.25" customHeight="1" x14ac:dyDescent="0.2">
      <c r="B27" s="60" t="s">
        <v>474</v>
      </c>
      <c r="C27" s="61"/>
      <c r="D27" s="61"/>
      <c r="E27" s="61"/>
      <c r="F27" s="61"/>
      <c r="G27" s="61"/>
      <c r="H27" s="61"/>
      <c r="I27" s="61"/>
      <c r="J27" s="61"/>
      <c r="K27" s="61"/>
      <c r="L27" s="61"/>
      <c r="M27" s="61"/>
      <c r="N27" s="61"/>
      <c r="O27" s="61"/>
      <c r="P27" s="61"/>
      <c r="Q27" s="61"/>
      <c r="R27" s="61"/>
      <c r="S27" s="61"/>
      <c r="T27" s="61"/>
      <c r="U27" s="62"/>
    </row>
    <row r="28" spans="2:22" ht="54" customHeight="1" x14ac:dyDescent="0.2">
      <c r="B28" s="60" t="s">
        <v>475</v>
      </c>
      <c r="C28" s="61"/>
      <c r="D28" s="61"/>
      <c r="E28" s="61"/>
      <c r="F28" s="61"/>
      <c r="G28" s="61"/>
      <c r="H28" s="61"/>
      <c r="I28" s="61"/>
      <c r="J28" s="61"/>
      <c r="K28" s="61"/>
      <c r="L28" s="61"/>
      <c r="M28" s="61"/>
      <c r="N28" s="61"/>
      <c r="O28" s="61"/>
      <c r="P28" s="61"/>
      <c r="Q28" s="61"/>
      <c r="R28" s="61"/>
      <c r="S28" s="61"/>
      <c r="T28" s="61"/>
      <c r="U28" s="62"/>
    </row>
    <row r="29" spans="2:22" ht="42.75" customHeight="1" thickBot="1" x14ac:dyDescent="0.25">
      <c r="B29" s="63" t="s">
        <v>476</v>
      </c>
      <c r="C29" s="64"/>
      <c r="D29" s="64"/>
      <c r="E29" s="64"/>
      <c r="F29" s="64"/>
      <c r="G29" s="64"/>
      <c r="H29" s="64"/>
      <c r="I29" s="64"/>
      <c r="J29" s="64"/>
      <c r="K29" s="64"/>
      <c r="L29" s="64"/>
      <c r="M29" s="64"/>
      <c r="N29" s="64"/>
      <c r="O29" s="64"/>
      <c r="P29" s="64"/>
      <c r="Q29" s="64"/>
      <c r="R29" s="64"/>
      <c r="S29" s="64"/>
      <c r="T29" s="64"/>
      <c r="U29" s="65"/>
    </row>
  </sheetData>
  <mergeCells count="48">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B29:U29"/>
    <mergeCell ref="C16:H16"/>
    <mergeCell ref="I16:K16"/>
    <mergeCell ref="L16:O16"/>
    <mergeCell ref="B20:D20"/>
    <mergeCell ref="B21:D21"/>
    <mergeCell ref="B23:U23"/>
    <mergeCell ref="B24:U24"/>
    <mergeCell ref="B25:U25"/>
    <mergeCell ref="B26:U26"/>
    <mergeCell ref="B27:U27"/>
    <mergeCell ref="B28:U28"/>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18</vt:i4>
      </vt:variant>
    </vt:vector>
  </HeadingPairs>
  <TitlesOfParts>
    <vt:vector size="27" baseType="lpstr">
      <vt:lpstr>Portada</vt:lpstr>
      <vt:lpstr>10 F003</vt:lpstr>
      <vt:lpstr>10 S016</vt:lpstr>
      <vt:lpstr>10 S020</vt:lpstr>
      <vt:lpstr>10 S021</vt:lpstr>
      <vt:lpstr>10 S151</vt:lpstr>
      <vt:lpstr>10 S220</vt:lpstr>
      <vt:lpstr>10 U003</vt:lpstr>
      <vt:lpstr>10 U004</vt:lpstr>
      <vt:lpstr>'10 F003'!Área_de_impresión</vt:lpstr>
      <vt:lpstr>'10 S016'!Área_de_impresión</vt:lpstr>
      <vt:lpstr>'10 S020'!Área_de_impresión</vt:lpstr>
      <vt:lpstr>'10 S021'!Área_de_impresión</vt:lpstr>
      <vt:lpstr>'10 S151'!Área_de_impresión</vt:lpstr>
      <vt:lpstr>'10 S220'!Área_de_impresión</vt:lpstr>
      <vt:lpstr>'10 U003'!Área_de_impresión</vt:lpstr>
      <vt:lpstr>'10 U004'!Área_de_impresión</vt:lpstr>
      <vt:lpstr>Portada!Área_de_impresión</vt:lpstr>
      <vt:lpstr>'10 F003'!Títulos_a_imprimir</vt:lpstr>
      <vt:lpstr>'10 S016'!Títulos_a_imprimir</vt:lpstr>
      <vt:lpstr>'10 S020'!Títulos_a_imprimir</vt:lpstr>
      <vt:lpstr>'10 S021'!Títulos_a_imprimir</vt:lpstr>
      <vt:lpstr>'10 S151'!Títulos_a_imprimir</vt:lpstr>
      <vt:lpstr>'10 S220'!Títulos_a_imprimir</vt:lpstr>
      <vt:lpstr>'10 U003'!Títulos_a_imprimir</vt:lpstr>
      <vt:lpstr>'10 U004'!Títulos_a_imprimir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2009-03-26T01:46:20Z</cp:lastPrinted>
  <dcterms:created xsi:type="dcterms:W3CDTF">2009-03-25T01:44:41Z</dcterms:created>
  <dcterms:modified xsi:type="dcterms:W3CDTF">2014-01-29T22:50:32Z</dcterms:modified>
</cp:coreProperties>
</file>