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390" yWindow="-165" windowWidth="12630" windowHeight="11775" firstSheet="2" activeTab="7"/>
  </bookViews>
  <sheets>
    <sheet name="Portada" sheetId="1" r:id="rId1"/>
    <sheet name="9 G003" sheetId="2" r:id="rId2"/>
    <sheet name="9 K003" sheetId="3" r:id="rId3"/>
    <sheet name="9 K031" sheetId="4" r:id="rId4"/>
    <sheet name="9 K032" sheetId="5" r:id="rId5"/>
    <sheet name="9 K034" sheetId="6" r:id="rId6"/>
    <sheet name="9 K035" sheetId="7" r:id="rId7"/>
    <sheet name="9 K040" sheetId="8" r:id="rId8"/>
  </sheets>
  <definedNames>
    <definedName name="_xlnm.Print_Area" localSheetId="1">'9 G003'!$B$2:$U$33</definedName>
    <definedName name="_xlnm.Print_Area" localSheetId="2">'9 K003'!$B$2:$U$29</definedName>
    <definedName name="_xlnm.Print_Area" localSheetId="3">'9 K031'!$B$2:$U$32</definedName>
    <definedName name="_xlnm.Print_Area" localSheetId="4">'9 K032'!$B$2:$U$41</definedName>
    <definedName name="_xlnm.Print_Area" localSheetId="5">'9 K034'!$B$2:$U$29</definedName>
    <definedName name="_xlnm.Print_Area" localSheetId="6">'9 K035'!$B$2:$U$37</definedName>
    <definedName name="_xlnm.Print_Area" localSheetId="7">'9 K040'!$B$2:$U$29</definedName>
    <definedName name="_xlnm.Print_Area" localSheetId="0">Portada!$B$1:$AD$86</definedName>
    <definedName name="_xlnm.Print_Titles" localSheetId="1">'9 G003'!$1:$4</definedName>
    <definedName name="_xlnm.Print_Titles" localSheetId="2">'9 K003'!$1:$4</definedName>
    <definedName name="_xlnm.Print_Titles" localSheetId="3">'9 K031'!$1:$4</definedName>
    <definedName name="_xlnm.Print_Titles" localSheetId="4">'9 K032'!$1:$4</definedName>
    <definedName name="_xlnm.Print_Titles" localSheetId="5">'9 K034'!$1:$4</definedName>
    <definedName name="_xlnm.Print_Titles" localSheetId="6">'9 K035'!$1:$4</definedName>
    <definedName name="_xlnm.Print_Titles" localSheetId="7">'9 K040'!$1:$4</definedName>
    <definedName name="_xlnm.Print_Titles" localSheetId="0">Portada!$1:$4</definedName>
  </definedNames>
  <calcPr calcId="145621"/>
</workbook>
</file>

<file path=xl/calcChain.xml><?xml version="1.0" encoding="utf-8"?>
<calcChain xmlns="http://schemas.openxmlformats.org/spreadsheetml/2006/main">
  <c r="U19" i="8" l="1"/>
  <c r="T19" i="8"/>
  <c r="S19" i="8"/>
  <c r="R19" i="8"/>
  <c r="T18" i="8"/>
  <c r="S18" i="8"/>
  <c r="U18" i="8" s="1"/>
  <c r="R18" i="8"/>
  <c r="U14" i="8"/>
  <c r="U13" i="8"/>
  <c r="U12" i="8"/>
  <c r="U11" i="8"/>
  <c r="T23" i="7"/>
  <c r="S23" i="7"/>
  <c r="U23" i="7" s="1"/>
  <c r="R23" i="7"/>
  <c r="T22" i="7"/>
  <c r="U22" i="7" s="1"/>
  <c r="S22" i="7"/>
  <c r="R22" i="7"/>
  <c r="U18" i="7"/>
  <c r="U17" i="7"/>
  <c r="U16" i="7"/>
  <c r="U15" i="7"/>
  <c r="U14" i="7"/>
  <c r="U13" i="7"/>
  <c r="U12" i="7"/>
  <c r="U11" i="7"/>
  <c r="T19" i="6"/>
  <c r="S19" i="6"/>
  <c r="U19" i="6" s="1"/>
  <c r="R19" i="6"/>
  <c r="T18" i="6"/>
  <c r="U18" i="6" s="1"/>
  <c r="S18" i="6"/>
  <c r="R18" i="6"/>
  <c r="U14" i="6"/>
  <c r="U13" i="6"/>
  <c r="U12" i="6"/>
  <c r="U11" i="6"/>
  <c r="T25" i="5"/>
  <c r="U25" i="5" s="1"/>
  <c r="S25" i="5"/>
  <c r="R25" i="5"/>
  <c r="T24" i="5"/>
  <c r="S24" i="5"/>
  <c r="U24" i="5" s="1"/>
  <c r="R24" i="5"/>
  <c r="U20" i="5"/>
  <c r="U19" i="5"/>
  <c r="U18" i="5"/>
  <c r="U17" i="5"/>
  <c r="U16" i="5"/>
  <c r="U15" i="5"/>
  <c r="U14" i="5"/>
  <c r="U13" i="5"/>
  <c r="U12" i="5"/>
  <c r="U11" i="5"/>
  <c r="T21" i="4"/>
  <c r="U21" i="4" s="1"/>
  <c r="S21" i="4"/>
  <c r="R21" i="4"/>
  <c r="T20" i="4"/>
  <c r="U20" i="4" s="1"/>
  <c r="S20" i="4"/>
  <c r="R20" i="4"/>
  <c r="U16" i="4"/>
  <c r="U15" i="4"/>
  <c r="U14" i="4"/>
  <c r="U13" i="4"/>
  <c r="U12" i="4"/>
  <c r="U11" i="4"/>
  <c r="T19" i="3"/>
  <c r="U19" i="3" s="1"/>
  <c r="S19" i="3"/>
  <c r="R19" i="3"/>
  <c r="T18" i="3"/>
  <c r="S18" i="3"/>
  <c r="U18" i="3" s="1"/>
  <c r="R18" i="3"/>
  <c r="U14" i="3"/>
  <c r="U13" i="3"/>
  <c r="U12" i="3"/>
  <c r="U11" i="3"/>
  <c r="T21" i="2"/>
  <c r="S21" i="2"/>
  <c r="U21" i="2" s="1"/>
  <c r="R21" i="2"/>
  <c r="T20" i="2"/>
  <c r="U20" i="2" s="1"/>
  <c r="S20" i="2"/>
  <c r="R20" i="2"/>
  <c r="U16" i="2"/>
  <c r="U15" i="2"/>
  <c r="U14" i="2"/>
  <c r="U13" i="2"/>
  <c r="U12" i="2"/>
  <c r="U11" i="2"/>
</calcChain>
</file>

<file path=xl/sharedStrings.xml><?xml version="1.0" encoding="utf-8"?>
<sst xmlns="http://schemas.openxmlformats.org/spreadsheetml/2006/main" count="640" uniqueCount="239">
  <si>
    <t>Informes sobre la Situación Económica,
las Finanzas Públicas y la Deuda Pública</t>
  </si>
  <si>
    <t xml:space="preserve">    Cuarto Trimestre 2013</t>
  </si>
  <si>
    <t>Ramo 09
Comunicaciones y Transportes</t>
  </si>
  <si>
    <t>Programas presupuestarios cuya MIR se incluye en el reporte</t>
  </si>
  <si>
    <t xml:space="preserve">G-003 Supervisión, Regulación, Inspección y Verificación de construcción de carreteras
K-003 Proyectos de infraestructura económica de carreteras
K-031 Proyectos de infraestructura económica de carreteras alimentadoras y caminos rurales
K-032 Conservación de Infraestructura Carretera
K-034 Estudios y proyectos de construcción de carreteras
K-035 Reconstrucción de carreteras
K-040 Proyectos de Infraestructura Ferroviaria
</t>
  </si>
  <si>
    <t xml:space="preserve">      Cuarto Trimestre 2013</t>
  </si>
  <si>
    <t>DATOS DEL PROGRAMA</t>
  </si>
  <si>
    <t>Programa presupuestario</t>
  </si>
  <si>
    <t>G003</t>
  </si>
  <si>
    <t>Supervisión, Regulación, Inspección y Verificación de construcción de carreteras</t>
  </si>
  <si>
    <t>Ramo</t>
  </si>
  <si>
    <t>9</t>
  </si>
  <si>
    <t>Comunicaciones y Transportes</t>
  </si>
  <si>
    <t>Unidad responsable</t>
  </si>
  <si>
    <t>214-Dirección General de Desarrollo Carretero</t>
  </si>
  <si>
    <t>Enfoques transversales</t>
  </si>
  <si>
    <t>Personas con Discapacidad</t>
  </si>
  <si>
    <t>Clasificación Funcional</t>
  </si>
  <si>
    <t>Finalidad</t>
  </si>
  <si>
    <t>3 - Desarrollo Económico</t>
  </si>
  <si>
    <t>Función</t>
  </si>
  <si>
    <t>5 - Transporte</t>
  </si>
  <si>
    <t>Subfunción</t>
  </si>
  <si>
    <t>1 - Transporte por Carretera</t>
  </si>
  <si>
    <t>Actividad Institucional</t>
  </si>
  <si>
    <t>3 - Carreteras eficientes, seguras y suficientes</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</si>
  <si>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</si>
  <si>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</si>
  <si>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</si>
  <si>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</si>
  <si>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</si>
  <si>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</si>
  <si>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</si>
  <si>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</si>
  <si>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</si>
  <si>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</si>
  <si>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</si>
  <si>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</si>
  <si>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</si>
  <si>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</si>
  <si>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</si>
  <si>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modernizar y ampliar la red de infraestructura carretera mediante la supervisión de las condiciones de calidad y seguridad.</t>
  </si>
  <si>
    <r>
      <t>Porcenteje de cumplimiento estándares</t>
    </r>
    <r>
      <rPr>
        <i/>
        <sz val="10"/>
        <color indexed="30"/>
        <rFont val="Soberana Sans"/>
      </rPr>
      <t xml:space="preserve">
</t>
    </r>
  </si>
  <si>
    <t xml:space="preserve">Número de kilómetros de la red carretera federal que cumple estandaresx100/longitud de carretera federal </t>
  </si>
  <si>
    <t>Porcentaje</t>
  </si>
  <si>
    <t>Estratégico-Eficacia-Anual</t>
  </si>
  <si>
    <t>Propósito</t>
  </si>
  <si>
    <t>Población de los estados cuenta con Infraestructura carretera supervisada en calidad y seguridad.</t>
  </si>
  <si>
    <r>
      <t>Eficacia en la Cantidad de kilómetros supervisados.</t>
    </r>
    <r>
      <rPr>
        <i/>
        <sz val="10"/>
        <color indexed="30"/>
        <rFont val="Soberana Sans"/>
      </rPr>
      <t xml:space="preserve">
Indicador Seleccionado</t>
    </r>
  </si>
  <si>
    <t>Número de kilómetros supervisados en la construcción y/o modernización de carreteras x 100/longitud total de la red carretera federal</t>
  </si>
  <si>
    <t>Estratégico-Eficiencia-Anual</t>
  </si>
  <si>
    <t>Componente</t>
  </si>
  <si>
    <t>A Infrestructura carretera supervisada</t>
  </si>
  <si>
    <r>
      <t>Número de kilómetros supervisados en la construcción y/o modernización de carreteras</t>
    </r>
    <r>
      <rPr>
        <i/>
        <sz val="10"/>
        <color indexed="30"/>
        <rFont val="Soberana Sans"/>
      </rPr>
      <t xml:space="preserve">
</t>
    </r>
  </si>
  <si>
    <t>Sumatoria de kilómetros totales supervisados en el ejercicio</t>
  </si>
  <si>
    <t>Kilómetro lineal</t>
  </si>
  <si>
    <t>Actividad</t>
  </si>
  <si>
    <t>A 1 Seguimiento y control del estado de avance de las obras licitadas</t>
  </si>
  <si>
    <r>
      <t>Eficacia en la Cantidad de kilómetros construidos</t>
    </r>
    <r>
      <rPr>
        <i/>
        <sz val="10"/>
        <color indexed="30"/>
        <rFont val="Soberana Sans"/>
      </rPr>
      <t xml:space="preserve">
</t>
    </r>
  </si>
  <si>
    <t>Kilometros construidos o modernizados X100 / Kilometros Programados</t>
  </si>
  <si>
    <t>Unidad</t>
  </si>
  <si>
    <t>Gestión-Eficacia-Semestral</t>
  </si>
  <si>
    <t/>
  </si>
  <si>
    <t>A 2 Entrega de reportes finales</t>
  </si>
  <si>
    <r>
      <t>Cantidad de obras supervisadas</t>
    </r>
    <r>
      <rPr>
        <i/>
        <sz val="10"/>
        <color indexed="30"/>
        <rFont val="Soberana Sans"/>
      </rPr>
      <t xml:space="preserve">
</t>
    </r>
  </si>
  <si>
    <t>Número de obras supervisadas</t>
  </si>
  <si>
    <t>Gestión-Eficacia-Anual</t>
  </si>
  <si>
    <t>A 3 Evaluación física y financiera de los trabajos realizados</t>
  </si>
  <si>
    <r>
      <t>Eficiencia del avance del gasto</t>
    </r>
    <r>
      <rPr>
        <i/>
        <sz val="10"/>
        <color indexed="30"/>
        <rFont val="Soberana Sans"/>
      </rPr>
      <t xml:space="preserve">
</t>
    </r>
  </si>
  <si>
    <t>Gasto ejecutado x 100/Gasto programado</t>
  </si>
  <si>
    <t>Gestión-Eficiencia-Semestral</t>
  </si>
  <si>
    <t>N/A</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</si>
  <si>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</si>
  <si>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</si>
  <si>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</si>
  <si>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</si>
  <si>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</si>
  <si>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</si>
  <si>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</si>
  <si>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</si>
  <si>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</si>
  <si>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</si>
  <si>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con un periodo mayor de tiempo al anual. 
Estos indicadores no registraron información ni justificación, debido a que lo harán de conformidad con la frecuencia de medición con la que programaron sus metas. </t>
  </si>
  <si>
    <r>
      <t xml:space="preserve">Porcenteje de cumplimiento estándares
</t>
    </r>
    <r>
      <rPr>
        <sz val="10"/>
        <rFont val="Soberana Sans"/>
        <family val="2"/>
      </rPr>
      <t xml:space="preserve"> Causa : Presencia de fenómenos meteorológicos, que causaron daños en la infraestructura de las autopistas concesionadas. Efecto: A consecuencia de los fenómenos meteorológicos se presentaron problemas en el mal estado físico de las autopistas de cuota, afectando en los estandares. Otros Motivos:</t>
    </r>
  </si>
  <si>
    <r>
      <t xml:space="preserve">Eficacia en la Cantidad de kilómetros supervisados.
</t>
    </r>
    <r>
      <rPr>
        <sz val="10"/>
        <rFont val="Soberana Sans"/>
        <family val="2"/>
      </rPr>
      <t xml:space="preserve"> Causa : Se tuvieron todos los recursos humanos y materiales para realizar la supervisión a la ejecución de las obras en proceso. Efecto: Se cumplió la meta. Otros Motivos:</t>
    </r>
  </si>
  <si>
    <r>
      <t xml:space="preserve">Número de kilómetros supervisados en la construcción y/o modernización de carreteras
</t>
    </r>
    <r>
      <rPr>
        <sz val="10"/>
        <rFont val="Soberana Sans"/>
        <family val="2"/>
      </rPr>
      <t xml:space="preserve"> Causa : Se subestimó la meta de kilómetros a supervisar en la construcción de carreteras, y se contó con todas las condiciones favorables para dicha actividad: personal adecuado; empresas de supervisión; empresas de asesoría técnica. Efecto: Se supervisaron los kilómetros construidos según lo pide la normatividad aplicable. Otros Motivos:</t>
    </r>
  </si>
  <si>
    <r>
      <t xml:space="preserve">Eficacia en la Cantidad de kilómetros construidos
</t>
    </r>
    <r>
      <rPr>
        <sz val="10"/>
        <rFont val="Soberana Sans"/>
        <family val="2"/>
      </rPr>
      <t xml:space="preserve"> Causa : Se cumple satisfactoriamente con lo previsto en cuanto a seguimiento y control. Efecto: Se cumple con la meta establecida. Otros Motivos:</t>
    </r>
  </si>
  <si>
    <r>
      <t xml:space="preserve">Cantidad de obras supervisadas
</t>
    </r>
    <r>
      <rPr>
        <sz val="10"/>
        <rFont val="Soberana Sans"/>
        <family val="2"/>
      </rPr>
      <t xml:space="preserve"> Causa : Aunque se supervisaron todas las carreteras en construcción, se lograron construir solo 201 de los 227 kilómetros programados en el ejercicio, debido a que: no se tuvo posesión del derecho de vía por amparos interpuestos por ejidos y propietarios; por falta de aprobación de cambio de uso de suelo en varios tramos de varias autopistas; así como por falta de permisos del INAH, entre otra problemática.  Efecto: Se logró parcialmente el avance en la cantidad de kilómetros programados a construir. Otros Motivos:La meta anual programada de 227 obras a supervisar se refería a la cantidad de kilómetros a construir.</t>
    </r>
  </si>
  <si>
    <r>
      <t xml:space="preserve">Eficiencia del avance del gasto
</t>
    </r>
    <r>
      <rPr>
        <sz val="10"/>
        <rFont val="Soberana Sans"/>
        <family val="2"/>
      </rPr>
      <t xml:space="preserve"> Causa : De origen no se tiene meta asignada para el periodo, ni se cuenta con método de cálculo. Efecto: Por lo anterrior, no se reporta avance Otros Motivos:</t>
    </r>
  </si>
  <si>
    <t>K003</t>
  </si>
  <si>
    <t>Proyectos de infraestructura económica de carreteras</t>
  </si>
  <si>
    <t>210-Dirección General de Carreteras</t>
  </si>
  <si>
    <t>Contribuir a incrementar la competitividad nacional mediante la construcción y modernización de la infraestructura carretera.</t>
  </si>
  <si>
    <r>
      <t xml:space="preserve">Nivel de competitividad carretera nacional. </t>
    </r>
    <r>
      <rPr>
        <i/>
        <sz val="10"/>
        <color indexed="30"/>
        <rFont val="Soberana Sans"/>
      </rPr>
      <t xml:space="preserve">
</t>
    </r>
  </si>
  <si>
    <t>(Inversión anual en carreteras / PIB) * 100</t>
  </si>
  <si>
    <t>La infraestructura carretera en México se encuentra modernizada, mediante la construcción y modernización de la infraestructura carretera.</t>
  </si>
  <si>
    <r>
      <t xml:space="preserve">Indice de modernización de la red carretera nacional. </t>
    </r>
    <r>
      <rPr>
        <i/>
        <sz val="10"/>
        <color indexed="30"/>
        <rFont val="Soberana Sans"/>
      </rPr>
      <t xml:space="preserve">
</t>
    </r>
  </si>
  <si>
    <t>(kílometros ejecutados en la modernización carretera/ longitud total de la red carretera nacional) * 100</t>
  </si>
  <si>
    <t>A Kilómetros equivalentes construidos y modernizados en proyectos carreteros ejecutados.</t>
  </si>
  <si>
    <r>
      <t xml:space="preserve">Porcentaje  avance físico de proyectos de construcción y modernización de carreteras </t>
    </r>
    <r>
      <rPr>
        <i/>
        <sz val="10"/>
        <color indexed="30"/>
        <rFont val="Soberana Sans"/>
      </rPr>
      <t xml:space="preserve">
Indicador Seleccionado</t>
    </r>
  </si>
  <si>
    <t xml:space="preserve">(Kilómetros alcanzados en el periodo en construcción y modernización de carreteras / Kilómetros Originales programados en construcción y modernización de carreteras )*100 </t>
  </si>
  <si>
    <t>Estratégico-Eficacia-Semestral</t>
  </si>
  <si>
    <t>A 1 Gestión administrativa de proyectos</t>
  </si>
  <si>
    <r>
      <t xml:space="preserve">Disminución de subejercicios en construcción y modernización de carreteras </t>
    </r>
    <r>
      <rPr>
        <i/>
        <sz val="10"/>
        <color indexed="30"/>
        <rFont val="Soberana Sans"/>
      </rPr>
      <t xml:space="preserve">
</t>
    </r>
  </si>
  <si>
    <t xml:space="preserve">(Presupuesto ejercido en el periodo en construcción y modernización de carreteras / Presupuesto de Egresos de la Federación Original programado para el periodo en construcción y modernización de carreteras )*100 </t>
  </si>
  <si>
    <r>
      <t xml:space="preserve">Nivel de competitividad carretera nacional. 
</t>
    </r>
    <r>
      <rPr>
        <sz val="10"/>
        <rFont val="Soberana Sans"/>
        <family val="2"/>
      </rPr>
      <t xml:space="preserve"> Causa : El avance que se obtuvo al segundo semestre se vio afectado por lsa siguientes causas: reciente licitacion de los trabajos, atraso en la liberacion de los recursos, así como modificaciones en el proyecto ejecutivo. Efecto: No se cumple con las metas programadas Otros Motivos:Debido a la contingencia derivada de los fenómenos climatólogicos que afectaron sobre todo en el segundo semestre, se reasignaron prioridades y se reasignaron los recursos para la mitigación de los efectos negativos derivado de las contingencias.</t>
    </r>
  </si>
  <si>
    <r>
      <t xml:space="preserve">Indice de modernización de la red carretera nacional. 
</t>
    </r>
    <r>
      <rPr>
        <sz val="10"/>
        <rFont val="Soberana Sans"/>
        <family val="2"/>
      </rPr>
      <t xml:space="preserve"> Causa : El aprovechamiento óptimo de los recursos presupuestales. Efecto: Se logró un avance en los kilómetros ejecutados en la modernizacion carretera superior a la originalmente programado. Otros Motivos:</t>
    </r>
  </si>
  <si>
    <r>
      <t xml:space="preserve">Porcentaje  avance físico de proyectos de construcción y modernización de carreteras 
</t>
    </r>
    <r>
      <rPr>
        <sz val="10"/>
        <rFont val="Soberana Sans"/>
        <family val="2"/>
      </rPr>
      <t xml:space="preserve"> Causa : Durante el segundo semestre se optimizarón los recursos. Efecto: Se alcanzaron metas superiores a la programadas. Otros Motivos:</t>
    </r>
  </si>
  <si>
    <r>
      <t xml:space="preserve">Disminución de subejercicios en construcción y modernización de carreteras 
</t>
    </r>
    <r>
      <rPr>
        <sz val="10"/>
        <rFont val="Soberana Sans"/>
        <family val="2"/>
      </rPr>
      <t xml:space="preserve"> Causa : Durante el segundo semestre se logró aumentar significativamente el número de kilómetros ejecutados en el programa de construcción y modernización. Efecto: Se logró disminuir a niveles mínimos el subejercicio.  Otros Motivos:</t>
    </r>
  </si>
  <si>
    <t>K031</t>
  </si>
  <si>
    <t>Proyectos de infraestructura económica de carreteras alimentadoras y caminos rurales</t>
  </si>
  <si>
    <t>10 - Carreteras alimentadoras y caminos rurales eficientes, seguras y suficientes</t>
  </si>
  <si>
    <t>Contribuir a elevar la competitivad de la economía y la generación de empleos mediante una infraestructura interregional de caminos rurales y alimentadores que cuenta con un adecuado nivel de servicio.</t>
  </si>
  <si>
    <r>
      <t>Índice de disminución de tiempo y costo de recorrido en caminos rurales y alimentadores.</t>
    </r>
    <r>
      <rPr>
        <i/>
        <sz val="10"/>
        <color indexed="30"/>
        <rFont val="Soberana Sans"/>
      </rPr>
      <t xml:space="preserve">
</t>
    </r>
  </si>
  <si>
    <t>(Costos Generalizados de Viaje en caminos rurales y alimentadores antes de ser atendidos con los trabajos de construcción, ampliación y modernización en el período/Costos Generalizados de Viaje en caminos rurales y alimentadores atendidos con los trabajos de construcción, ampliación y modernización en el período) * 100</t>
  </si>
  <si>
    <t>Estratégico-Eficiencia-Trianual</t>
  </si>
  <si>
    <t>La infraestructura interregional de caminos rurales y alimentadores cuenta con un adecuado nivel de servicio.</t>
  </si>
  <si>
    <r>
      <t>Porcentaje de kilómetros de la red rural y alimentadora atendida con trabajos de construcción, ampliación y modernización.</t>
    </r>
    <r>
      <rPr>
        <i/>
        <sz val="10"/>
        <color indexed="30"/>
        <rFont val="Soberana Sans"/>
      </rPr>
      <t xml:space="preserve">
</t>
    </r>
  </si>
  <si>
    <t>(Número de kilómetros de caminos rurales y alimentadores atendidos con los trabajos de construcción, ampliación  y modernización en el ejercicio / (Número de kilómetros de caminos rurales y alimentadores atendidos con los trabajos de construcción, ampliación  y modernización en el ejercicio anterior)*100</t>
  </si>
  <si>
    <t>A C1.- Caminos rurales y alimentadores atendidos con los trabajos de construcción.</t>
  </si>
  <si>
    <r>
      <t>Porcentaje de caminos rurales y alimentadores atendidos con los trabajos de construcción.</t>
    </r>
    <r>
      <rPr>
        <i/>
        <sz val="10"/>
        <color indexed="30"/>
        <rFont val="Soberana Sans"/>
      </rPr>
      <t xml:space="preserve">
</t>
    </r>
  </si>
  <si>
    <t>(Número total de caminos rurales y alimentadores atendidos con los trabajos de construcción en el ejercicio /Número total de caminos rurales y alimentadores a ejecutar con los trabajos de construcción en el ejercicio) *100</t>
  </si>
  <si>
    <t>Gestión-Eficiencia-Trimestral</t>
  </si>
  <si>
    <t>B C2.- Caminos rurales y alimentadores atendidos con los trabajos de ampliación y modernización.</t>
  </si>
  <si>
    <r>
      <t>Porcentaje de caminos rurales y alimentadores atendidos con los trabajos de ampliación y modernización.</t>
    </r>
    <r>
      <rPr>
        <i/>
        <sz val="10"/>
        <color indexed="30"/>
        <rFont val="Soberana Sans"/>
      </rPr>
      <t xml:space="preserve">
Indicador Seleccionado</t>
    </r>
  </si>
  <si>
    <t>(Número total de caminos rurales y alimentadores  atendidos con los trabajos de ampliación y modernización en el ejercicio / Número total de caminos rurales y alimentadores programados a atenderse con los trabajos de ampliación y modernización en el ejercicio) * 100</t>
  </si>
  <si>
    <t>A 1 A1.- Seguimiento a la construcción de caminos rurales y alimentadores.</t>
  </si>
  <si>
    <r>
      <t>Porcentaje de avance físico de la atención de los trabajos de construcción de caminos rurales y alimentadores.</t>
    </r>
    <r>
      <rPr>
        <i/>
        <sz val="10"/>
        <color indexed="30"/>
        <rFont val="Soberana Sans"/>
      </rPr>
      <t xml:space="preserve">
</t>
    </r>
  </si>
  <si>
    <t>( Número de kilómetros de caminos rurales y alimentadores atendidos con los trabajos de construcción en el ejercicio / Número de kilómetros de caminos rurales y alimentadores programados para su atención con los trabajos de construcción en el ejercicio) *100</t>
  </si>
  <si>
    <t>B 2 A2.- Seguimiento a la ampliación y modernización de caminos rurales y alimentadores.</t>
  </si>
  <si>
    <r>
      <t>Porcentaje de avance físico de kilometros atendidos con los trabajos de ampliación y modernización  de caminos rurales y alimentadores.</t>
    </r>
    <r>
      <rPr>
        <i/>
        <sz val="10"/>
        <color indexed="30"/>
        <rFont val="Soberana Sans"/>
      </rPr>
      <t xml:space="preserve">
</t>
    </r>
  </si>
  <si>
    <t>( Número de kilómetros de caminos rurales y alimentadores atendidos con los trabajos de ampliación y modernización en el ejercicio/ Número de kilómetros de caminos rurales y alimentadores programados para su atención con los trabajos de ampliación y modernización en el ejercicio) *100</t>
  </si>
  <si>
    <r>
      <t xml:space="preserve">Porcentaje de kilómetros de la red rural y alimentadora atendida con trabajos de construcción, ampliación y modernización.
</t>
    </r>
    <r>
      <rPr>
        <sz val="10"/>
        <rFont val="Soberana Sans"/>
        <family val="2"/>
      </rPr>
      <t xml:space="preserve"> Causa : * Obras autorizadas por la H. Camara de Diputados que no pudieron ser ejecutada por carecer de los elementos necesarios para llevar a cabo los trabajos de consturcción y Modernización. Efecto: El avance reportado del numero de kilometros atendidos con trabajos de construcción en el presente trimestre no cubre la meta programada en este componente, debido a las redicciones de recursos por la referida causa   Otros Motivos:</t>
    </r>
  </si>
  <si>
    <r>
      <t xml:space="preserve">Porcentaje de caminos rurales y alimentadores atendidos con los trabajos de construcción.
</t>
    </r>
    <r>
      <rPr>
        <sz val="10"/>
        <rFont val="Soberana Sans"/>
        <family val="2"/>
      </rPr>
      <t xml:space="preserve"> Causa : * Obras autorizadas por la H. Cámara de Diputados,  que no pudieron ser ejecutada por carecer de los elementos necesarios para llevarse  a cabo los trabajos de construcción. Efecto: El avance reportado del numero de kilometros atendidos con trabajos de construcción en el presente trimestre no cubre la meta programada en este componente, debido a las redicciones de recursos por la referida causa. Otros Motivos:</t>
    </r>
  </si>
  <si>
    <r>
      <t xml:space="preserve">Porcentaje de caminos rurales y alimentadores atendidos con los trabajos de ampliación y modernización.
</t>
    </r>
    <r>
      <rPr>
        <sz val="10"/>
        <rFont val="Soberana Sans"/>
        <family val="2"/>
      </rPr>
      <t xml:space="preserve"> Causa : *Obras autorizadas por la H. Camara de Diputados, que no pudieron ser ejecutada por carecer de los elementos necesarios para llevar a cabo los trabajos de ampliación y modernización.  * Algunas de la obras autorizadas en el PEF 2013 se transfirieron al Programa de Conservación y Reconstrucción de Caminos Rurales y Alimentadores recursos de obras que fueron etiquetadas por la H. Camara de Diputados en el Programa de Construcción y Modernización de Caminos Rurales y Alimentadores en el Presupuesto de Egresos de la Federación 2013. Efecto: El avance reportado del numero de kilometros atendidos con trabajos de construcción en el presente trimestre no cubre la meta programada en este componente, debido a las redicciones de recursos por las referidas causas Otros Motivos:</t>
    </r>
  </si>
  <si>
    <r>
      <t xml:space="preserve">Porcentaje de avance físico de la atención de los trabajos de construcción de caminos rurales y alimentadores.
</t>
    </r>
    <r>
      <rPr>
        <sz val="10"/>
        <rFont val="Soberana Sans"/>
        <family val="2"/>
      </rPr>
      <t xml:space="preserve"> Causa : * Obras autorizadas por la H. Camara de Diputados que no pudieron ser ejecutada por carecer de los elementos necesarios para llevarse a cabo  los trabajos de consturcción. Efecto: El avance reportado del numero de kilometros atendidos con trabajos de construcción en el presente trimestre no cubre la meta programada en este componente, debido a las redicciones de recursos por la referida causa Otros Motivos:</t>
    </r>
  </si>
  <si>
    <r>
      <t xml:space="preserve">Porcentaje de avance físico de kilometros atendidos con los trabajos de ampliación y modernización  de caminos rurales y alimentadores.
</t>
    </r>
    <r>
      <rPr>
        <sz val="10"/>
        <rFont val="Soberana Sans"/>
        <family val="2"/>
      </rPr>
      <t xml:space="preserve"> Causa : *Obras autorizadas por la H. Camara de Diputados, que no pudieron ser ejecutada por carecer de los elementos necesarios para llevar a cabo los trabajos de ampliación y modernización.  * Algunas de la obras autorizadas en el PEF 2013 se transfirieron al Programa de Conservación y Reconstrucción de Caminos Rurales y Alimentadores recursos de obras que fueron etiquetadas por la H. Camara de Diputados en el Programa de Construcción y Modernización de Caminos Rurales y Alimentadores en el Presupuesto de Egresos de la Federación 2013. Efecto: El avance reportado del numero de kilometros atendidos con trabajos de construcción en el presente trimestre no cubre la meta programada en este componente, debido a las redicciones de recursos por las referidas causas Otros Motivos:</t>
    </r>
  </si>
  <si>
    <t>K032</t>
  </si>
  <si>
    <t>Conservación de Infraestructura Carretera</t>
  </si>
  <si>
    <t>211-Dirección General de Conservación de Carreteras</t>
  </si>
  <si>
    <t>Contribuir a la conservación la red carretera federal libre de peaje mediante trabajos de conservación periódica, rutinaria de tramos y puentes, mantenimiento integral y contratos plurianuales de conservación de carreteras</t>
  </si>
  <si>
    <r>
      <t>Porcentaje de la red carretera en buenas y satisfactorias condiciones.</t>
    </r>
    <r>
      <rPr>
        <i/>
        <sz val="10"/>
        <color indexed="30"/>
        <rFont val="Soberana Sans"/>
      </rPr>
      <t xml:space="preserve">
</t>
    </r>
  </si>
  <si>
    <t>(Km de la red en buenas y satisfactorias (IRI menor a 3.5 condiciones al termino de cada ejercicio presupuestal) / longitud total de la red)*100</t>
  </si>
  <si>
    <t>Estratégico-Calidad-Anual</t>
  </si>
  <si>
    <t>Los usuarios que transitan por la red federal de carreteras libre de peaje cuentan con una red en buenas y satisfactorias condiciones. (en 2013, se estima que los sobrecostos de operación vehicular serán del 5.1% superior al costo de operación vehicular ideal).</t>
  </si>
  <si>
    <r>
      <t>Reducción porcentaje de sobrecostos de operación vehicular. (gasolina y mantenimiento de vehículos, entre otros) derivado de la conservación de las carreteras</t>
    </r>
    <r>
      <rPr>
        <i/>
        <sz val="10"/>
        <color indexed="30"/>
        <rFont val="Soberana Sans"/>
      </rPr>
      <t xml:space="preserve">
</t>
    </r>
  </si>
  <si>
    <t>(Sobrecostos de operación en carreteras conservadas / Costos de operación ideal en carreteras conservadas)*100</t>
  </si>
  <si>
    <t>A Red de carreteras con mantenimiento integral (contratos plurianuales), conservación periódica de tramos y conservacion rutinaria de tramos y puentes realizados.</t>
  </si>
  <si>
    <r>
      <t>Índice de cumplimiento del programa de mantenimiento integral de la red federal de carreteras libres de peaje.</t>
    </r>
    <r>
      <rPr>
        <i/>
        <sz val="10"/>
        <color indexed="30"/>
        <rFont val="Soberana Sans"/>
      </rPr>
      <t xml:space="preserve">
Indicador Seleccionado</t>
    </r>
  </si>
  <si>
    <t>(km atendidos bajo la modalidad mantenimiento integral en el ejercicio / km programados para atenderse bajo la modalidad mantenimiento integral en el periodo)*100</t>
  </si>
  <si>
    <t>Gestión-Eficacia-Trimestral</t>
  </si>
  <si>
    <r>
      <t>Porcentaje de cumplimiento del Programa de Contratos Plurianuales de Conservación de Carreteras</t>
    </r>
    <r>
      <rPr>
        <i/>
        <sz val="10"/>
        <color indexed="30"/>
        <rFont val="Soberana Sans"/>
      </rPr>
      <t xml:space="preserve">
</t>
    </r>
  </si>
  <si>
    <t>(km atendidos bajo la modalidad de contratos plurianuales en el ejercicio / km programados para atenderse bajo la modalidad de contratos plurianuales en el periodo)*100</t>
  </si>
  <si>
    <r>
      <t>Porcentaje de cumplimiento del programa de conservación periódica de tramos en la red federal de carreteras libres de peaje.</t>
    </r>
    <r>
      <rPr>
        <i/>
        <sz val="10"/>
        <color indexed="30"/>
        <rFont val="Soberana Sans"/>
      </rPr>
      <t xml:space="preserve">
</t>
    </r>
  </si>
  <si>
    <t>(Km realizados en conservación periódica en el ejercicio / km programados para conservación periódica en el periodo) x 100</t>
  </si>
  <si>
    <r>
      <t>Porcentaje de cumplimiento del programa de conservación rutinaria de tramos en la red federal de carreteras libres de peaje.</t>
    </r>
    <r>
      <rPr>
        <i/>
        <sz val="10"/>
        <color indexed="30"/>
        <rFont val="Soberana Sans"/>
      </rPr>
      <t xml:space="preserve">
</t>
    </r>
  </si>
  <si>
    <t>(Km realizados en conservación rutinaria en el ejercicio / km programados para conservación rutinaria en el periodo) x 100</t>
  </si>
  <si>
    <r>
      <t>Porcentaje de cumplimiento del programa de conservación rutinaria de puentes en la red federal de carreteras libres de peaje.</t>
    </r>
    <r>
      <rPr>
        <i/>
        <sz val="10"/>
        <color indexed="30"/>
        <rFont val="Soberana Sans"/>
      </rPr>
      <t xml:space="preserve">
</t>
    </r>
  </si>
  <si>
    <t>(Número Puentes realizados en conservación en el ejercicio / Número puentes programados para conservar en el periodo)*100</t>
  </si>
  <si>
    <t>A 1 Elaboración, seguimiento y evaluación del Programa Nacional de Conservación de Carreteras. (incluye listados para cada uno de los componentes) también define el techo presupuestal para cada Estado y su evaluación en la Cuenta de la Hacienda Pública Federal. (Estas actividades son las que se realizan para los componentes)</t>
  </si>
  <si>
    <r>
      <t>Porcentaje de cumplimiento en la entrega de los listados de obras para los componentes de conservación períodica, conservación rutinaria de tramos y puentes, mantenimiento integral y contratos plurianuales de conservación de carreteras para su integración en el anteproyecto de presupuesto.</t>
    </r>
    <r>
      <rPr>
        <i/>
        <sz val="10"/>
        <color indexed="30"/>
        <rFont val="Soberana Sans"/>
      </rPr>
      <t xml:space="preserve">
</t>
    </r>
  </si>
  <si>
    <t>(Días utilizados para la entrega de los listados para su integración en el anteproyecto de presupuesto conforme al plazo establecido por la normativa / Días programados para su entrega) * 100</t>
  </si>
  <si>
    <r>
      <t>Porcentaje de cumplimiento en la elaboración de la Cuenta de la Hacienda Pública Federal</t>
    </r>
    <r>
      <rPr>
        <i/>
        <sz val="10"/>
        <color indexed="30"/>
        <rFont val="Soberana Sans"/>
      </rPr>
      <t xml:space="preserve">
</t>
    </r>
  </si>
  <si>
    <t>(Días utilizados para la elaboración de Cuenta de la Hacienda Pública Federal a partir de la recepcción del estado del ejercicio definitivo / Días programados para su realización) * 100</t>
  </si>
  <si>
    <r>
      <t>Porcentaje de cumplimiento del Avance físico-financiero del Programa Nacional de Conservación de Carreteras.</t>
    </r>
    <r>
      <rPr>
        <i/>
        <sz val="10"/>
        <color indexed="30"/>
        <rFont val="Soberana Sans"/>
      </rPr>
      <t xml:space="preserve">
</t>
    </r>
  </si>
  <si>
    <t>(Avance físico realizado del Prograna Nacional de Conservación de Carreteras / Avance físico programado del Prograna Nacinal de Conservación de Carreteras) * 100</t>
  </si>
  <si>
    <r>
      <t xml:space="preserve">Porcentaje de la red carretera en buenas y satisfactorias condiciones.
</t>
    </r>
    <r>
      <rPr>
        <sz val="10"/>
        <rFont val="Soberana Sans"/>
        <family val="2"/>
      </rPr>
      <t xml:space="preserve"> Causa : Ampliaciones al presupuesto asignado a esta Dirección General de Conservación de Carreteras, la asignación original fue de 13,780.4 MDP y la modificada es de 15,767.8 MDP. Efecto: Se incremento la meta de los trabajos que coadyuvan a mejorar el estado físico de la red. Otros Motivos:Datos preliminares, la asignación ejercida no incluye el pago de las adefas.</t>
    </r>
  </si>
  <si>
    <r>
      <t xml:space="preserve">Reducción porcentaje de sobrecostos de operación vehicular. (gasolina y mantenimiento de vehículos, entre otros) derivado de la conservación de las carreteras
</t>
    </r>
    <r>
      <rPr>
        <sz val="10"/>
        <rFont val="Soberana Sans"/>
        <family val="2"/>
      </rPr>
      <t xml:space="preserve"> Causa : Ampliaciones al presupuesto asignado a esta Dirección General de Conservación de Carreteras, la asignación original fue de 13,780.4 MDP y la modificada es de 15,767.8 MDP. Efecto: Se incremento la meta de los trabajos que coadyuvan a mejorar el estado físico de la red. Otros Motivos:Datos preliminares, la asignación ejercida no incluye el pago de las adefas.</t>
    </r>
  </si>
  <si>
    <r>
      <t xml:space="preserve">Índice de cumplimiento del programa de mantenimiento integral de la red federal de carreteras libres de peaje.
</t>
    </r>
    <r>
      <rPr>
        <sz val="10"/>
        <rFont val="Soberana Sans"/>
        <family val="2"/>
      </rPr>
      <t xml:space="preserve"> Causa : Ampliación de la meta derivado a que con los recursos asignados se pudo contratar. Efecto: Incremento de avance físico respecto a lo programado. Otros Motivos:Datos Preliminares</t>
    </r>
  </si>
  <si>
    <r>
      <t xml:space="preserve">Porcentaje de cumplimiento del Programa de Contratos Plurianuales de Conservación de Carreteras
</t>
    </r>
    <r>
      <rPr>
        <sz val="10"/>
        <rFont val="Soberana Sans"/>
        <family val="2"/>
      </rPr>
      <t xml:space="preserve"> Causa : Derivado de las condicones económicas, no fue factible contratar el contrato plurianual de conservación de carreteras en el estado de Zacatecas con ina clave de cartera 12092110001 Efecto: Menor avance físico respecto a lo programado. Otros Motivos:Datos Preliminares</t>
    </r>
  </si>
  <si>
    <r>
      <t xml:space="preserve">Porcentaje de cumplimiento del programa de conservación periódica de tramos en la red federal de carreteras libres de peaje.
</t>
    </r>
    <r>
      <rPr>
        <sz val="10"/>
        <rFont val="Soberana Sans"/>
        <family val="2"/>
      </rPr>
      <t xml:space="preserve"> Causa : Ampliaciones al presupuesto asignado a este indicador, la asignación original fue de 4,611.5 MDP y la modificada es de 6,433.61 MDP. Efecto: Incremento de avance físico respecto a lo programado. Otros Motivos:Datos preliminares, la asignación ejercida no incluye el pago de las adefas.</t>
    </r>
  </si>
  <si>
    <r>
      <t xml:space="preserve">Porcentaje de cumplimiento del programa de conservación rutinaria de tramos en la red federal de carreteras libres de peaje.
</t>
    </r>
    <r>
      <rPr>
        <sz val="10"/>
        <rFont val="Soberana Sans"/>
        <family val="2"/>
      </rPr>
      <t xml:space="preserve"> Causa : Programa realizado de conformidad al calendario Efecto: Cumplimiento de la meta Otros Motivos:Datos Preliminares</t>
    </r>
  </si>
  <si>
    <r>
      <t xml:space="preserve">Porcentaje de cumplimiento del programa de conservación rutinaria de puentes en la red federal de carreteras libres de peaje.
</t>
    </r>
    <r>
      <rPr>
        <sz val="10"/>
        <rFont val="Soberana Sans"/>
        <family val="2"/>
      </rPr>
      <t xml:space="preserve"> Causa : Programa realizado de conformidad al calendario Efecto: Cumplimiento de la meta en un 97.97 % Otros Motivos:Datos Preliminares</t>
    </r>
  </si>
  <si>
    <r>
      <t xml:space="preserve">Porcentaje de cumplimiento en la entrega de los listados de obras para los componentes de conservación períodica, conservación rutinaria de tramos y puentes, mantenimiento integral y contratos plurianuales de conservación de carreteras para su integración en el anteproyecto de presupuesto.
</t>
    </r>
    <r>
      <rPr>
        <sz val="10"/>
        <rFont val="Soberana Sans"/>
        <family val="2"/>
      </rPr>
      <t xml:space="preserve"> Causa : Cumplimiento del programa en tiempo y forma. Efecto: Meta cumplida al 100% Otros Motivos:</t>
    </r>
  </si>
  <si>
    <r>
      <t xml:space="preserve">Porcentaje de cumplimiento en la elaboración de la Cuenta de la Hacienda Pública Federal
</t>
    </r>
    <r>
      <rPr>
        <sz val="10"/>
        <rFont val="Soberana Sans"/>
        <family val="2"/>
      </rPr>
      <t xml:space="preserve"> Causa : Cumplimiento del programa en tiempo y forma. Efecto: Meta cumplida al 100% Otros Motivos:</t>
    </r>
  </si>
  <si>
    <r>
      <t xml:space="preserve">Porcentaje de cumplimiento del Avance físico-financiero del Programa Nacional de Conservación de Carreteras.
</t>
    </r>
    <r>
      <rPr>
        <sz val="10"/>
        <rFont val="Soberana Sans"/>
        <family val="2"/>
      </rPr>
      <t xml:space="preserve"> Causa : Cumplimiento del programa en tiempo y forma. Efecto: Meta cumplida al 100% Otros Motivos:</t>
    </r>
  </si>
  <si>
    <t>K034</t>
  </si>
  <si>
    <t>Estudios y proyectos de construcción de carreteras</t>
  </si>
  <si>
    <t>Contribuir a la construcción y modernización de la red carretera federal, mediante la construcción y modernización de los proyectos de carreteras federales requeridos.</t>
  </si>
  <si>
    <r>
      <t>Nivel de competitividad carretera nacional</t>
    </r>
    <r>
      <rPr>
        <i/>
        <sz val="10"/>
        <color indexed="30"/>
        <rFont val="Soberana Sans"/>
      </rPr>
      <t xml:space="preserve">
</t>
    </r>
  </si>
  <si>
    <t>(Kilómetros ejecutados en la modernización carretera / longitud total de la red carretera nacional) *100</t>
  </si>
  <si>
    <t>La población de los estados cuenta con la construcción y modernización de la red carretera federal, mediante la implementación de los proyectos de carreteras federales requeridos.</t>
  </si>
  <si>
    <r>
      <t>Porcentaje de cumplimiento de la meta programada</t>
    </r>
    <r>
      <rPr>
        <i/>
        <sz val="10"/>
        <color indexed="30"/>
        <rFont val="Soberana Sans"/>
      </rPr>
      <t xml:space="preserve">
Indicador Seleccionado</t>
    </r>
  </si>
  <si>
    <t>(kilómetros construidos y/o modernizados alcanzados / kilómetros construidos y/o modernizados  programados) *100</t>
  </si>
  <si>
    <t>A ESTUDIOS Y PROYECTOS DE INFRAESTRUCTURA ELABORADOS.</t>
  </si>
  <si>
    <r>
      <t>Porcentaje de expedientes del programa de estudios y proyectos realizados</t>
    </r>
    <r>
      <rPr>
        <i/>
        <sz val="10"/>
        <color indexed="30"/>
        <rFont val="Soberana Sans"/>
      </rPr>
      <t xml:space="preserve">
</t>
    </r>
  </si>
  <si>
    <t>(Número de expedientes del programa de estudios y proyectos realizados / Número de expedientes del programa de estudios y proyectos programados) *100</t>
  </si>
  <si>
    <t>A 1 Entrega de proyecto ejecutivo</t>
  </si>
  <si>
    <r>
      <t>Porcentaje del presupuesto disponible para el programa de estudios y proyectos realizados</t>
    </r>
    <r>
      <rPr>
        <i/>
        <sz val="10"/>
        <color indexed="30"/>
        <rFont val="Soberana Sans"/>
      </rPr>
      <t xml:space="preserve">
</t>
    </r>
  </si>
  <si>
    <t>(Presupuesto de los estudios y proyectos erogados / Presupuesto de los estudios y proyectos programados)</t>
  </si>
  <si>
    <r>
      <t xml:space="preserve">Nivel de competitividad carretera nacional
</t>
    </r>
    <r>
      <rPr>
        <sz val="10"/>
        <rFont val="Soberana Sans"/>
        <family val="2"/>
      </rPr>
      <t xml:space="preserve"> Causa : Optimización de los recursos programados. Efecto: Se logró superar la meta programada. Otros Motivos:</t>
    </r>
  </si>
  <si>
    <r>
      <t xml:space="preserve">Porcentaje de cumplimiento de la meta programada
</t>
    </r>
    <r>
      <rPr>
        <sz val="10"/>
        <rFont val="Soberana Sans"/>
        <family val="2"/>
      </rPr>
      <t xml:space="preserve"> Causa : Optimización de los recursos programados. Efecto: Se logró superar la meta programada. Otros Motivos:</t>
    </r>
  </si>
  <si>
    <r>
      <t xml:space="preserve">Porcentaje de expedientes del programa de estudios y proyectos realizados
</t>
    </r>
    <r>
      <rPr>
        <sz val="10"/>
        <rFont val="Soberana Sans"/>
        <family val="2"/>
      </rPr>
      <t xml:space="preserve"> Causa : A la fecha no se cuenta con los datos necesarios para llevar a cabo la gestión de indicadores. Efecto: No se cuenta con datos definitivos. Otros Motivos:</t>
    </r>
  </si>
  <si>
    <r>
      <t xml:space="preserve">Porcentaje del presupuesto disponible para el programa de estudios y proyectos realizados
</t>
    </r>
    <r>
      <rPr>
        <sz val="10"/>
        <rFont val="Soberana Sans"/>
        <family val="2"/>
      </rPr>
      <t xml:space="preserve"> Causa : La reasignación de prioridades debido a las contingencias ambientales presentadas durante el segundo semestre del año. Efecto: No se logro cumplir con la meta originalmentes establecida para el programa presupuestario de estudios y proyectos. Otros Motivos:</t>
    </r>
  </si>
  <si>
    <t>K035</t>
  </si>
  <si>
    <t>Reconstrucción de carreteras</t>
  </si>
  <si>
    <t>Contribuir a la conservación la red carretera federal libre de peaje mediante de trabajos de reconstrucción de tramos y puentes, así como la atención a puntos de conflicto</t>
  </si>
  <si>
    <t>Los usuarios que transitan por la red federal de carreteras libre de peaje cuentan con una red en buenas y satisfactorias condiciones. (en 2013, se estima que los sobrecostos de operación vehicular seran 5.1% superior al costo de operación vehicular ideal)</t>
  </si>
  <si>
    <r>
      <t>Reducción porcentaje de sobrecostos de operación vehicular. (gasolina y mantenimiento de vehículos, entre otros) derivado de la reconstrucción y atención a puntos de conflicto en las carreteras</t>
    </r>
    <r>
      <rPr>
        <i/>
        <sz val="10"/>
        <color indexed="30"/>
        <rFont val="Soberana Sans"/>
      </rPr>
      <t xml:space="preserve">
</t>
    </r>
  </si>
  <si>
    <t>(Sobrecostos de operación en carreteras reconstruidas / Costos de operación ideal en carreteras reconstruidas)*100</t>
  </si>
  <si>
    <t>A Red de carreteras atendidas con trabajos de reconstrucción de tramos y puentes así como la atención a puntos de conflicto.</t>
  </si>
  <si>
    <r>
      <t>Porcentaje de cumplimiento del programa de reconstrucción de tramos en la red federal de carreteras libres de peaje.</t>
    </r>
    <r>
      <rPr>
        <i/>
        <sz val="10"/>
        <color indexed="30"/>
        <rFont val="Soberana Sans"/>
      </rPr>
      <t xml:space="preserve">
</t>
    </r>
  </si>
  <si>
    <t>(Km realizados para reconstruir en el ejercicio / km programados para reconstrucción en el periodo x 100</t>
  </si>
  <si>
    <r>
      <t>Índice de cumplimiento del programa de reconstrucción de puentes en la red federal de carreteras libres de peaje.</t>
    </r>
    <r>
      <rPr>
        <i/>
        <sz val="10"/>
        <color indexed="30"/>
        <rFont val="Soberana Sans"/>
      </rPr>
      <t xml:space="preserve">
Indicador Seleccionado</t>
    </r>
  </si>
  <si>
    <t>(Número Puentes realizados en reconstrucción en el ejercicio  / Número puentes programados para reconstruir en el periodo)*100</t>
  </si>
  <si>
    <r>
      <t>Porcentaje de cumplimiento del programa de atención a puntos de conflicto en la red federal de carreteras libres de peaje.</t>
    </r>
    <r>
      <rPr>
        <i/>
        <sz val="10"/>
        <color indexed="30"/>
        <rFont val="Soberana Sans"/>
      </rPr>
      <t xml:space="preserve">
</t>
    </r>
  </si>
  <si>
    <t>(número de puntos por atender en el ejercicio /número de puntos programados para en el periodo)*100</t>
  </si>
  <si>
    <t>A 1 Elaboración, supervisión y evaluación del Programa Nacional de Conservación de Carreteras. (incluye listados para cada uno de los componentes) también define el techo presupuestal para cada Estado. (Estas actividad son para cada uno de los componentes).</t>
  </si>
  <si>
    <r>
      <t>Porcentaje de cumplimiento en la entrega de los listados de obras para todos los componentes de reconstrucción de tramos, puentes y el de atención a puntos de conflicto para su integración en el anteproyecto de presupuesto.</t>
    </r>
    <r>
      <rPr>
        <i/>
        <sz val="10"/>
        <color indexed="30"/>
        <rFont val="Soberana Sans"/>
      </rPr>
      <t xml:space="preserve">
</t>
    </r>
  </si>
  <si>
    <t xml:space="preserve">(Días utilizados para la elaboración de Cuenta de la Hacienda Pública Federal a partir de la recepcción del estado del ejercicio definitivo / Días programados para su realización) * 100 </t>
  </si>
  <si>
    <t>(Avance físico realizado del Prograna Nacinal de Conservación de Carreteras / Avance físico programado del Prograna Nacinal de Conservación de Carreteras) * 100</t>
  </si>
  <si>
    <r>
      <t xml:space="preserve">Reducción porcentaje de sobrecostos de operación vehicular. (gasolina y mantenimiento de vehículos, entre otros) derivado de la reconstrucción y atención a puntos de conflicto en las carreteras
</t>
    </r>
    <r>
      <rPr>
        <sz val="10"/>
        <rFont val="Soberana Sans"/>
        <family val="2"/>
      </rPr>
      <t xml:space="preserve"> Causa : Ampliaciones al presupuesto asignado a esta Dirección General de Conservación de Carreteras, la asignación original fue de 13,780.4 MDP y la modificada es de 15,767.8 MDP. Efecto: Se incremento la meta de los trabajos que coadyuvan a mejorar el estado físico de la red. Otros Motivos:Datos preliminares, la asignación ejercida no incluye el pago de las adefas.</t>
    </r>
  </si>
  <si>
    <r>
      <t xml:space="preserve">Porcentaje de cumplimiento del programa de reconstrucción de tramos en la red federal de carreteras libres de peaje.
</t>
    </r>
    <r>
      <rPr>
        <sz val="10"/>
        <rFont val="Soberana Sans"/>
        <family val="2"/>
      </rPr>
      <t xml:space="preserve"> Causa : Derivado de que el costo de los contratos fue inferior a lo presupuestado se supero la meta Efecto: Meta superada por optimización de los recursos. Otros Motivos:Datos Preliminares   </t>
    </r>
  </si>
  <si>
    <r>
      <t xml:space="preserve">Índice de cumplimiento del programa de reconstrucción de puentes en la red federal de carreteras libres de peaje.
</t>
    </r>
    <r>
      <rPr>
        <sz val="10"/>
        <rFont val="Soberana Sans"/>
        <family val="2"/>
      </rPr>
      <t xml:space="preserve"> Causa : Ampliaciones al presupuesto asignado a este indicador, la asignación original fue de 508.2 MDP y la modificada es de 758.64 MDP. Efecto: Incremento de avance físico respecto a lo programado. Otros Motivos:Datos preliminares, la asignación ejercida no incluye el pago de las adefas.</t>
    </r>
  </si>
  <si>
    <r>
      <t xml:space="preserve">Porcentaje de cumplimiento del programa de atención a puntos de conflicto en la red federal de carreteras libres de peaje.
</t>
    </r>
    <r>
      <rPr>
        <sz val="10"/>
        <rFont val="Soberana Sans"/>
        <family val="2"/>
      </rPr>
      <t xml:space="preserve"> Causa : Ampliaciones al presupuesto asignado a este indicador, la asignación original fue de 202.0 MDP y la modificada es de 258.95 MDP. Efecto: Incremento de avance físico respecto a lo programado. Otros Motivos:Datos preliminares, la asignación ejercida no incluye el pago de las adefas.</t>
    </r>
  </si>
  <si>
    <r>
      <t xml:space="preserve">Porcentaje de cumplimiento en la entrega de los listados de obras para todos los componentes de reconstrucción de tramos, puentes y el de atención a puntos de conflicto para su integración en el anteproyecto de presupuesto.
</t>
    </r>
    <r>
      <rPr>
        <sz val="10"/>
        <rFont val="Soberana Sans"/>
        <family val="2"/>
      </rPr>
      <t xml:space="preserve"> Causa : Cumplimiento del programa en tiempo y forma. Efecto: Meta cumplida al 100% Otros Motivos:</t>
    </r>
  </si>
  <si>
    <r>
      <t xml:space="preserve">Porcentaje de cumplimiento en la elaboración de la Cuenta de la Hacienda Pública Federal
</t>
    </r>
    <r>
      <rPr>
        <sz val="10"/>
        <rFont val="Soberana Sans"/>
        <family val="2"/>
      </rPr>
      <t xml:space="preserve"> Causa : Cumplimiento del programa en tiempo y forma.   Efecto: Meta cumplida al 100%   Otros Motivos:</t>
    </r>
  </si>
  <si>
    <t>K040</t>
  </si>
  <si>
    <t>Proyectos de Infraestructura Ferroviaria</t>
  </si>
  <si>
    <t>311-Dirección General de Transporte Ferroviario y Multimodal</t>
  </si>
  <si>
    <t>3 - Transporte por Ferrocarril</t>
  </si>
  <si>
    <t>6 - Ferrocarriles eficientes y competitivos</t>
  </si>
  <si>
    <t>Contribuir a mejorar la competitividad de los productos nacionales movilizándolos a los diferentes mercados de consumo, mediante el incremento de los niveles de seguridad asociados a la infraestructura ferroviaria, a fin de prevenir la ocurrencia de accidentes.</t>
  </si>
  <si>
    <r>
      <t xml:space="preserve">Carga transportada por ferrocarril </t>
    </r>
    <r>
      <rPr>
        <i/>
        <sz val="10"/>
        <color indexed="30"/>
        <rFont val="Soberana Sans"/>
      </rPr>
      <t xml:space="preserve">
</t>
    </r>
  </si>
  <si>
    <t>Número de Toneladas transportadas por ferrocarril</t>
  </si>
  <si>
    <t>Millones de Toneladas</t>
  </si>
  <si>
    <t>Usuarios del Sistema Ferroviario Nacional cuentan con una infraestructura en condiciones de uso seguro para el transporte de mercancías.</t>
  </si>
  <si>
    <r>
      <t>Accidentes urbanos en cruces ferroviarios a nivel nacional</t>
    </r>
    <r>
      <rPr>
        <i/>
        <sz val="10"/>
        <color indexed="30"/>
        <rFont val="Soberana Sans"/>
      </rPr>
      <t xml:space="preserve">
Indicador Seleccionado</t>
    </r>
  </si>
  <si>
    <t>Número de accidentes urbanos en cruces ferroviarios anuales</t>
  </si>
  <si>
    <t>Accidente</t>
  </si>
  <si>
    <t>A Obras de infraestructura para mejora la seguridad y eficiencia de los servicios ferroviarios entregadas</t>
  </si>
  <si>
    <r>
      <t>Porcentaje de  avance físico de proyectos de construcción de infraestructura ferroviaria</t>
    </r>
    <r>
      <rPr>
        <i/>
        <sz val="10"/>
        <color indexed="30"/>
        <rFont val="Soberana Sans"/>
      </rPr>
      <t xml:space="preserve">
</t>
    </r>
  </si>
  <si>
    <t>(Kilómetros alcanzados en el periodo en construcción de infraestructura ferroviaria / Kilómetros Originales programados en construcción de infraestructura ferroviaria )*100</t>
  </si>
  <si>
    <r>
      <t>Disminución de subejercicios en construcción de infraestructura ferroviaria</t>
    </r>
    <r>
      <rPr>
        <i/>
        <sz val="10"/>
        <color indexed="30"/>
        <rFont val="Soberana Sans"/>
      </rPr>
      <t xml:space="preserve">
</t>
    </r>
  </si>
  <si>
    <t>(Presupuesto ejercido en el periodo en construcción de infraestructura ferroviaria / Presupuesto de Egresos de la Federación Original programado para el periodo en construcción de infraestructura ferroviaria )*100</t>
  </si>
  <si>
    <r>
      <t xml:space="preserve">Carga transportada por ferrocarril 
</t>
    </r>
    <r>
      <rPr>
        <sz val="10"/>
        <rFont val="Soberana Sans"/>
        <family val="2"/>
      </rPr>
      <t xml:space="preserve"> Causa : Respecto a la meta establecida para la carga ferroviaria a alcanzar en 2013, ésta no se alcanzó debido a las condiciones climáticas adversas y a la desaceleración de la economía  tanto en Estados Unidos de América como en México, afecto el movimiento de algunos productos, como el movimiento de granos. Efecto:  Otros Motivos:</t>
    </r>
  </si>
  <si>
    <r>
      <t xml:space="preserve">Accidentes urbanos en cruces ferroviarios a nivel nacional
</t>
    </r>
    <r>
      <rPr>
        <sz val="10"/>
        <rFont val="Soberana Sans"/>
        <family val="2"/>
      </rPr>
      <t xml:space="preserve"> Causa : SINIESTROS EN CRUCEROS  A NIVEL QUE SE REGISTRAN POR CIRCUNSTANCIAS DE INSEGURIDAD E IMPRUDENCIA POR NO RESPETAR EL PASO DEL FERROCARRIL Efecto: NÚMERO DE ACCIDENTES EN CRUCES FERROVIARIOS A NIVEL ACUMULADOS AL SEGUNDO SEMESTRE Otros Motivos:</t>
    </r>
  </si>
  <si>
    <r>
      <t xml:space="preserve">Porcentaje de  avance físico de proyectos de construcción de infraestructura ferroviaria
</t>
    </r>
    <r>
      <rPr>
        <sz val="10"/>
        <rFont val="Soberana Sans"/>
        <family val="2"/>
      </rPr>
      <t xml:space="preserve"> Causa : INDICADOR DE FRECUENCIA SEMESTRAL Efecto: SE PRESENTA AVANCE ACUMULADO AL SEGUNDO SEMESTRE Otros Motivos:</t>
    </r>
  </si>
  <si>
    <r>
      <t xml:space="preserve">Disminución de subejercicios en construcción de infraestructura ferroviaria
</t>
    </r>
    <r>
      <rPr>
        <sz val="10"/>
        <rFont val="Soberana Sans"/>
        <family val="2"/>
      </rPr>
      <t xml:space="preserve"> Causa : EL INDICADOR TIENE FRECUENCIA DE MEDICIÓN SEMESTRAL Efecto: SE PRESENTAN AVANCES AL SEGUNDO SEMESTRE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</si>
</sst>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4"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sz val="16"/>
      <color indexed="9"/>
      <name val="Soberana Sans"/>
      <family val="3"/>
    </font>
    <font>
      <b/>
      <sz val="14"/>
      <color indexed="23"/>
      <name val="Soberana Sans"/>
      <family val="3"/>
    </font>
    <font>
      <b/>
      <sz val="28"/>
      <color indexed="8"/>
      <name val="Soberana Sans"/>
    </font>
    <font>
      <sz val="12"/>
      <name val="Soberana Sans"/>
      <family val="2"/>
    </font>
    <font>
      <sz val="14"/>
      <color indexed="9"/>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1"/>
      <color indexed="8"/>
      <name val="Soberana Sans"/>
      <family val="2"/>
    </font>
    <font>
      <b/>
      <sz val="10"/>
      <color indexed="9"/>
      <name val="Soberana Sans"/>
      <family val="2"/>
    </font>
    <font>
      <sz val="10"/>
      <color indexed="9"/>
      <name val="Soberana Sans"/>
      <family val="2"/>
    </font>
    <font>
      <i/>
      <sz val="10"/>
      <color indexed="30"/>
      <name val="Soberana Sans"/>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5">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33" borderId="0" xfId="0" applyFont="1" applyFill="1" applyAlignment="1">
      <alignment horizontal="center" vertical="center" wrapText="1"/>
    </xf>
    <xf numFmtId="0" fontId="22" fillId="0" borderId="0" xfId="0" applyFont="1" applyFill="1" applyAlignment="1">
      <alignment vertical="center"/>
    </xf>
    <xf numFmtId="0" fontId="23" fillId="34" borderId="0" xfId="0" applyFont="1" applyFill="1" applyAlignment="1">
      <alignment horizontal="center" vertical="center" wrapText="1"/>
    </xf>
    <xf numFmtId="0" fontId="20" fillId="0" borderId="0" xfId="0" applyFont="1" applyAlignment="1">
      <alignment horizontal="center" vertical="center" wrapText="1"/>
    </xf>
    <xf numFmtId="0" fontId="24" fillId="0" borderId="0" xfId="0" applyFont="1" applyAlignment="1">
      <alignment horizontal="justify" vertical="top" wrapText="1"/>
    </xf>
    <xf numFmtId="0" fontId="25" fillId="33" borderId="0" xfId="0" applyFont="1" applyFill="1" applyAlignment="1">
      <alignment horizontal="center" vertical="center" wrapText="1"/>
    </xf>
    <xf numFmtId="0" fontId="26"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7" fillId="35" borderId="10" xfId="0" applyFont="1" applyFill="1" applyBorder="1" applyAlignment="1">
      <alignment horizontal="centerContinuous" vertical="center"/>
    </xf>
    <xf numFmtId="0" fontId="28" fillId="35" borderId="11" xfId="0" applyFont="1" applyFill="1" applyBorder="1" applyAlignment="1">
      <alignment horizontal="centerContinuous" vertical="center"/>
    </xf>
    <xf numFmtId="0" fontId="28" fillId="35" borderId="11" xfId="0" applyFont="1" applyFill="1" applyBorder="1" applyAlignment="1">
      <alignment horizontal="centerContinuous" vertical="center" wrapText="1"/>
    </xf>
    <xf numFmtId="0" fontId="28"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9"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0" borderId="16" xfId="0" applyFont="1" applyBorder="1" applyAlignment="1">
      <alignment horizontal="justify" vertical="top" wrapText="1"/>
    </xf>
    <xf numFmtId="0" fontId="19" fillId="0" borderId="17"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9" fillId="0" borderId="18"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19"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26"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0" fontId="0" fillId="0" borderId="40" xfId="0" applyFill="1" applyBorder="1" applyAlignment="1">
      <alignment horizontal="justify" vertical="top" wrapText="1"/>
    </xf>
    <xf numFmtId="4" fontId="19" fillId="0" borderId="40" xfId="0" applyNumberFormat="1" applyFont="1" applyBorder="1" applyAlignment="1">
      <alignment horizontal="right" vertical="top" wrapText="1"/>
    </xf>
    <xf numFmtId="168" fontId="0" fillId="0" borderId="41" xfId="0" applyNumberFormat="1" applyBorder="1" applyAlignment="1">
      <alignment horizontal="right" vertical="top" wrapText="1"/>
    </xf>
    <xf numFmtId="3" fontId="19" fillId="0" borderId="40" xfId="0" applyNumberFormat="1" applyFont="1" applyBorder="1" applyAlignment="1">
      <alignment horizontal="right" vertical="top" wrapText="1"/>
    </xf>
    <xf numFmtId="0" fontId="18" fillId="0" borderId="42" xfId="0" applyFont="1" applyFill="1" applyBorder="1" applyAlignment="1">
      <alignment vertical="top" wrapText="1"/>
    </xf>
    <xf numFmtId="0" fontId="0" fillId="0" borderId="43" xfId="0" applyFill="1" applyBorder="1" applyAlignment="1">
      <alignment horizontal="justify" vertical="top" wrapText="1"/>
    </xf>
    <xf numFmtId="4" fontId="19" fillId="0" borderId="43" xfId="0" applyNumberFormat="1" applyFont="1" applyBorder="1" applyAlignment="1">
      <alignment horizontal="right" vertical="top" wrapText="1"/>
    </xf>
    <xf numFmtId="3"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31" fillId="36" borderId="45" xfId="0" applyFont="1" applyFill="1" applyBorder="1" applyAlignment="1">
      <alignment horizontal="centerContinuous" vertical="center"/>
    </xf>
    <xf numFmtId="0" fontId="32" fillId="36" borderId="14" xfId="0" applyFont="1" applyFill="1" applyBorder="1" applyAlignment="1">
      <alignment horizontal="centerContinuous" vertical="center"/>
    </xf>
    <xf numFmtId="0" fontId="32"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31" fillId="36" borderId="47" xfId="0" applyFont="1" applyFill="1" applyBorder="1" applyAlignment="1">
      <alignment horizontal="centerContinuous" vertical="center"/>
    </xf>
    <xf numFmtId="0" fontId="32" fillId="36" borderId="48" xfId="0" applyFont="1" applyFill="1" applyBorder="1" applyAlignment="1">
      <alignment horizontal="centerContinuous" vertical="center"/>
    </xf>
    <xf numFmtId="0" fontId="32"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168"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3" t="s">
        <v>0</v>
      </c>
      <c r="C1" s="3"/>
      <c r="D1" s="3"/>
      <c r="E1" s="3"/>
      <c r="F1" s="3"/>
      <c r="G1" s="3"/>
      <c r="H1" s="3"/>
      <c r="I1" s="3"/>
      <c r="J1" s="3"/>
      <c r="K1" s="3"/>
      <c r="L1" s="3"/>
      <c r="M1" s="3"/>
      <c r="N1" s="3"/>
      <c r="O1" s="3"/>
      <c r="P1" s="3"/>
      <c r="Q1" s="4"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2">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2">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2">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2">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2">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2">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2">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2">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2">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2">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2">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2">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2">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2">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2">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2">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2">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9"/>
  <sheetViews>
    <sheetView view="pageBreakPreview" topLeftCell="E1" zoomScale="60" zoomScaleNormal="80" workbookViewId="0">
      <selection activeCell="B27" sqref="B27:U27"/>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8</v>
      </c>
      <c r="D4" s="19" t="s">
        <v>9</v>
      </c>
      <c r="E4" s="19"/>
      <c r="F4" s="19"/>
      <c r="G4" s="19"/>
      <c r="H4" s="19"/>
      <c r="I4" s="20"/>
      <c r="J4" s="21" t="s">
        <v>10</v>
      </c>
      <c r="K4" s="22" t="s">
        <v>11</v>
      </c>
      <c r="L4" s="23" t="s">
        <v>12</v>
      </c>
      <c r="M4" s="23"/>
      <c r="N4" s="23"/>
      <c r="O4" s="23"/>
      <c r="P4" s="21" t="s">
        <v>13</v>
      </c>
      <c r="Q4" s="23" t="s">
        <v>14</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23</v>
      </c>
      <c r="Q6" s="29"/>
      <c r="R6" s="33"/>
      <c r="S6" s="32" t="s">
        <v>24</v>
      </c>
      <c r="T6" s="29" t="s">
        <v>25</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41</v>
      </c>
      <c r="D11" s="62"/>
      <c r="E11" s="62"/>
      <c r="F11" s="62"/>
      <c r="G11" s="62"/>
      <c r="H11" s="62"/>
      <c r="I11" s="62" t="s">
        <v>42</v>
      </c>
      <c r="J11" s="62"/>
      <c r="K11" s="62"/>
      <c r="L11" s="62" t="s">
        <v>43</v>
      </c>
      <c r="M11" s="62"/>
      <c r="N11" s="62"/>
      <c r="O11" s="62"/>
      <c r="P11" s="63" t="s">
        <v>44</v>
      </c>
      <c r="Q11" s="63" t="s">
        <v>45</v>
      </c>
      <c r="R11" s="63">
        <v>100</v>
      </c>
      <c r="S11" s="63">
        <v>100</v>
      </c>
      <c r="T11" s="63">
        <v>87</v>
      </c>
      <c r="U11" s="64">
        <f t="shared" ref="U11:U16" si="0">IF(ISERR(T11/S11*100),"N/A",T11/S11*100)</f>
        <v>87</v>
      </c>
    </row>
    <row r="12" spans="1:34" ht="75" customHeight="1" thickTop="1" thickBot="1" x14ac:dyDescent="0.25">
      <c r="A12" s="60"/>
      <c r="B12" s="61" t="s">
        <v>46</v>
      </c>
      <c r="C12" s="62" t="s">
        <v>47</v>
      </c>
      <c r="D12" s="62"/>
      <c r="E12" s="62"/>
      <c r="F12" s="62"/>
      <c r="G12" s="62"/>
      <c r="H12" s="62"/>
      <c r="I12" s="62" t="s">
        <v>48</v>
      </c>
      <c r="J12" s="62"/>
      <c r="K12" s="62"/>
      <c r="L12" s="62" t="s">
        <v>49</v>
      </c>
      <c r="M12" s="62"/>
      <c r="N12" s="62"/>
      <c r="O12" s="62"/>
      <c r="P12" s="63" t="s">
        <v>44</v>
      </c>
      <c r="Q12" s="63" t="s">
        <v>50</v>
      </c>
      <c r="R12" s="63">
        <v>100</v>
      </c>
      <c r="S12" s="63">
        <v>100</v>
      </c>
      <c r="T12" s="63">
        <v>100</v>
      </c>
      <c r="U12" s="64">
        <f t="shared" si="0"/>
        <v>100</v>
      </c>
    </row>
    <row r="13" spans="1:34" ht="75" customHeight="1" thickTop="1" thickBot="1" x14ac:dyDescent="0.25">
      <c r="A13" s="60"/>
      <c r="B13" s="61" t="s">
        <v>51</v>
      </c>
      <c r="C13" s="62" t="s">
        <v>52</v>
      </c>
      <c r="D13" s="62"/>
      <c r="E13" s="62"/>
      <c r="F13" s="62"/>
      <c r="G13" s="62"/>
      <c r="H13" s="62"/>
      <c r="I13" s="62" t="s">
        <v>53</v>
      </c>
      <c r="J13" s="62"/>
      <c r="K13" s="62"/>
      <c r="L13" s="62" t="s">
        <v>54</v>
      </c>
      <c r="M13" s="62"/>
      <c r="N13" s="62"/>
      <c r="O13" s="62"/>
      <c r="P13" s="63" t="s">
        <v>55</v>
      </c>
      <c r="Q13" s="63" t="s">
        <v>45</v>
      </c>
      <c r="R13" s="65">
        <v>100</v>
      </c>
      <c r="S13" s="65">
        <v>100</v>
      </c>
      <c r="T13" s="65">
        <v>200</v>
      </c>
      <c r="U13" s="64">
        <f t="shared" si="0"/>
        <v>200</v>
      </c>
    </row>
    <row r="14" spans="1:34" ht="75" customHeight="1" thickTop="1" x14ac:dyDescent="0.2">
      <c r="A14" s="60"/>
      <c r="B14" s="61" t="s">
        <v>56</v>
      </c>
      <c r="C14" s="62" t="s">
        <v>57</v>
      </c>
      <c r="D14" s="62"/>
      <c r="E14" s="62"/>
      <c r="F14" s="62"/>
      <c r="G14" s="62"/>
      <c r="H14" s="62"/>
      <c r="I14" s="62" t="s">
        <v>58</v>
      </c>
      <c r="J14" s="62"/>
      <c r="K14" s="62"/>
      <c r="L14" s="62" t="s">
        <v>59</v>
      </c>
      <c r="M14" s="62"/>
      <c r="N14" s="62"/>
      <c r="O14" s="62"/>
      <c r="P14" s="63" t="s">
        <v>60</v>
      </c>
      <c r="Q14" s="63" t="s">
        <v>61</v>
      </c>
      <c r="R14" s="65">
        <v>0.9</v>
      </c>
      <c r="S14" s="65">
        <v>0.9</v>
      </c>
      <c r="T14" s="65">
        <v>0.9</v>
      </c>
      <c r="U14" s="64">
        <f t="shared" si="0"/>
        <v>100</v>
      </c>
    </row>
    <row r="15" spans="1:34" ht="75" customHeight="1" x14ac:dyDescent="0.2">
      <c r="A15" s="60"/>
      <c r="B15" s="66" t="s">
        <v>62</v>
      </c>
      <c r="C15" s="67" t="s">
        <v>63</v>
      </c>
      <c r="D15" s="67"/>
      <c r="E15" s="67"/>
      <c r="F15" s="67"/>
      <c r="G15" s="67"/>
      <c r="H15" s="67"/>
      <c r="I15" s="67" t="s">
        <v>64</v>
      </c>
      <c r="J15" s="67"/>
      <c r="K15" s="67"/>
      <c r="L15" s="67" t="s">
        <v>65</v>
      </c>
      <c r="M15" s="67"/>
      <c r="N15" s="67"/>
      <c r="O15" s="67"/>
      <c r="P15" s="68" t="s">
        <v>60</v>
      </c>
      <c r="Q15" s="68" t="s">
        <v>66</v>
      </c>
      <c r="R15" s="69">
        <v>227</v>
      </c>
      <c r="S15" s="69">
        <v>227</v>
      </c>
      <c r="T15" s="69">
        <v>201</v>
      </c>
      <c r="U15" s="70">
        <f t="shared" si="0"/>
        <v>88.546255506607935</v>
      </c>
    </row>
    <row r="16" spans="1:34" ht="75" customHeight="1" thickBot="1" x14ac:dyDescent="0.25">
      <c r="A16" s="60"/>
      <c r="B16" s="66" t="s">
        <v>62</v>
      </c>
      <c r="C16" s="67" t="s">
        <v>67</v>
      </c>
      <c r="D16" s="67"/>
      <c r="E16" s="67"/>
      <c r="F16" s="67"/>
      <c r="G16" s="67"/>
      <c r="H16" s="67"/>
      <c r="I16" s="67" t="s">
        <v>68</v>
      </c>
      <c r="J16" s="67"/>
      <c r="K16" s="67"/>
      <c r="L16" s="67" t="s">
        <v>69</v>
      </c>
      <c r="M16" s="67"/>
      <c r="N16" s="67"/>
      <c r="O16" s="67"/>
      <c r="P16" s="68" t="s">
        <v>44</v>
      </c>
      <c r="Q16" s="68" t="s">
        <v>70</v>
      </c>
      <c r="R16" s="69" t="s">
        <v>71</v>
      </c>
      <c r="S16" s="69" t="s">
        <v>71</v>
      </c>
      <c r="T16" s="69">
        <v>0</v>
      </c>
      <c r="U16" s="70" t="str">
        <f t="shared" si="0"/>
        <v>N/A</v>
      </c>
    </row>
    <row r="17" spans="2:22" ht="22.5" customHeight="1" thickTop="1" thickBot="1" x14ac:dyDescent="0.25">
      <c r="B17" s="13" t="s">
        <v>72</v>
      </c>
      <c r="C17" s="14"/>
      <c r="D17" s="14"/>
      <c r="E17" s="14"/>
      <c r="F17" s="14"/>
      <c r="G17" s="14"/>
      <c r="H17" s="15"/>
      <c r="I17" s="15"/>
      <c r="J17" s="15"/>
      <c r="K17" s="15"/>
      <c r="L17" s="15"/>
      <c r="M17" s="15"/>
      <c r="N17" s="15"/>
      <c r="O17" s="15"/>
      <c r="P17" s="15"/>
      <c r="Q17" s="15"/>
      <c r="R17" s="15"/>
      <c r="S17" s="15"/>
      <c r="T17" s="15"/>
      <c r="U17" s="16"/>
      <c r="V17" s="71"/>
    </row>
    <row r="18" spans="2:22" ht="26.25" customHeight="1" thickTop="1" x14ac:dyDescent="0.2">
      <c r="B18" s="72"/>
      <c r="C18" s="73"/>
      <c r="D18" s="73"/>
      <c r="E18" s="73"/>
      <c r="F18" s="73"/>
      <c r="G18" s="73"/>
      <c r="H18" s="74"/>
      <c r="I18" s="74"/>
      <c r="J18" s="74"/>
      <c r="K18" s="74"/>
      <c r="L18" s="74"/>
      <c r="M18" s="74"/>
      <c r="N18" s="74"/>
      <c r="O18" s="74"/>
      <c r="P18" s="75"/>
      <c r="Q18" s="76"/>
      <c r="R18" s="77" t="s">
        <v>73</v>
      </c>
      <c r="S18" s="44" t="s">
        <v>74</v>
      </c>
      <c r="T18" s="77" t="s">
        <v>75</v>
      </c>
      <c r="U18" s="44" t="s">
        <v>76</v>
      </c>
    </row>
    <row r="19" spans="2:22" ht="26.25" customHeight="1" thickBot="1" x14ac:dyDescent="0.25">
      <c r="B19" s="78"/>
      <c r="C19" s="79"/>
      <c r="D19" s="79"/>
      <c r="E19" s="79"/>
      <c r="F19" s="79"/>
      <c r="G19" s="79"/>
      <c r="H19" s="80"/>
      <c r="I19" s="80"/>
      <c r="J19" s="80"/>
      <c r="K19" s="80"/>
      <c r="L19" s="80"/>
      <c r="M19" s="80"/>
      <c r="N19" s="80"/>
      <c r="O19" s="80"/>
      <c r="P19" s="81"/>
      <c r="Q19" s="82"/>
      <c r="R19" s="83" t="s">
        <v>77</v>
      </c>
      <c r="S19" s="82" t="s">
        <v>77</v>
      </c>
      <c r="T19" s="82" t="s">
        <v>77</v>
      </c>
      <c r="U19" s="82" t="s">
        <v>78</v>
      </c>
    </row>
    <row r="20" spans="2:22" ht="13.5" customHeight="1" thickBot="1" x14ac:dyDescent="0.25">
      <c r="B20" s="84" t="s">
        <v>79</v>
      </c>
      <c r="C20" s="85"/>
      <c r="D20" s="85"/>
      <c r="E20" s="86"/>
      <c r="F20" s="86"/>
      <c r="G20" s="86"/>
      <c r="H20" s="87"/>
      <c r="I20" s="87"/>
      <c r="J20" s="87"/>
      <c r="K20" s="87"/>
      <c r="L20" s="87"/>
      <c r="M20" s="87"/>
      <c r="N20" s="87"/>
      <c r="O20" s="87"/>
      <c r="P20" s="88"/>
      <c r="Q20" s="88"/>
      <c r="R20" s="89">
        <f>1382.944</f>
        <v>1382.944</v>
      </c>
      <c r="S20" s="89">
        <f>1382.944</f>
        <v>1382.944</v>
      </c>
      <c r="T20" s="89">
        <f>2177.10726575</f>
        <v>2177.1072657499999</v>
      </c>
      <c r="U20" s="90">
        <f>+IF(ISERR(T20/S20*100),"N/A",T20/S20*100)</f>
        <v>157.42555488508572</v>
      </c>
    </row>
    <row r="21" spans="2:22" ht="13.5" customHeight="1" thickBot="1" x14ac:dyDescent="0.25">
      <c r="B21" s="91" t="s">
        <v>80</v>
      </c>
      <c r="C21" s="92"/>
      <c r="D21" s="92"/>
      <c r="E21" s="93"/>
      <c r="F21" s="93"/>
      <c r="G21" s="93"/>
      <c r="H21" s="94"/>
      <c r="I21" s="94"/>
      <c r="J21" s="94"/>
      <c r="K21" s="94"/>
      <c r="L21" s="94"/>
      <c r="M21" s="94"/>
      <c r="N21" s="94"/>
      <c r="O21" s="94"/>
      <c r="P21" s="95"/>
      <c r="Q21" s="95"/>
      <c r="R21" s="89">
        <f>2312.39133459</f>
        <v>2312.39133459</v>
      </c>
      <c r="S21" s="89">
        <f>2312.39133459</f>
        <v>2312.39133459</v>
      </c>
      <c r="T21" s="89">
        <f>2177.10726575</f>
        <v>2177.1072657499999</v>
      </c>
      <c r="U21" s="90">
        <f>+IF(ISERR(T21/S21*100),"N/A",T21/S21*100)</f>
        <v>94.149603191451732</v>
      </c>
    </row>
    <row r="22" spans="2:22" ht="14.85" customHeight="1" thickTop="1" thickBot="1" x14ac:dyDescent="0.25">
      <c r="B22" s="13" t="s">
        <v>81</v>
      </c>
      <c r="C22" s="14"/>
      <c r="D22" s="14"/>
      <c r="E22" s="14"/>
      <c r="F22" s="14"/>
      <c r="G22" s="14"/>
      <c r="H22" s="15"/>
      <c r="I22" s="15"/>
      <c r="J22" s="15"/>
      <c r="K22" s="15"/>
      <c r="L22" s="15"/>
      <c r="M22" s="15"/>
      <c r="N22" s="15"/>
      <c r="O22" s="15"/>
      <c r="P22" s="15"/>
      <c r="Q22" s="15"/>
      <c r="R22" s="15"/>
      <c r="S22" s="15"/>
      <c r="T22" s="15"/>
      <c r="U22" s="16"/>
    </row>
    <row r="23" spans="2:22" ht="44.25" customHeight="1" thickTop="1" x14ac:dyDescent="0.2">
      <c r="B23" s="96" t="s">
        <v>82</v>
      </c>
      <c r="C23" s="98"/>
      <c r="D23" s="98"/>
      <c r="E23" s="98"/>
      <c r="F23" s="98"/>
      <c r="G23" s="98"/>
      <c r="H23" s="98"/>
      <c r="I23" s="98"/>
      <c r="J23" s="98"/>
      <c r="K23" s="98"/>
      <c r="L23" s="98"/>
      <c r="M23" s="98"/>
      <c r="N23" s="98"/>
      <c r="O23" s="98"/>
      <c r="P23" s="98"/>
      <c r="Q23" s="98"/>
      <c r="R23" s="98"/>
      <c r="S23" s="98"/>
      <c r="T23" s="98"/>
      <c r="U23" s="97"/>
    </row>
    <row r="24" spans="2:22" ht="60.75" customHeight="1" x14ac:dyDescent="0.2">
      <c r="B24" s="99" t="s">
        <v>83</v>
      </c>
      <c r="C24" s="101"/>
      <c r="D24" s="101"/>
      <c r="E24" s="101"/>
      <c r="F24" s="101"/>
      <c r="G24" s="101"/>
      <c r="H24" s="101"/>
      <c r="I24" s="101"/>
      <c r="J24" s="101"/>
      <c r="K24" s="101"/>
      <c r="L24" s="101"/>
      <c r="M24" s="101"/>
      <c r="N24" s="101"/>
      <c r="O24" s="101"/>
      <c r="P24" s="101"/>
      <c r="Q24" s="101"/>
      <c r="R24" s="101"/>
      <c r="S24" s="101"/>
      <c r="T24" s="101"/>
      <c r="U24" s="100"/>
    </row>
    <row r="25" spans="2:22" ht="60.75" customHeight="1" x14ac:dyDescent="0.2">
      <c r="B25" s="99" t="s">
        <v>84</v>
      </c>
      <c r="C25" s="101"/>
      <c r="D25" s="101"/>
      <c r="E25" s="101"/>
      <c r="F25" s="101"/>
      <c r="G25" s="101"/>
      <c r="H25" s="101"/>
      <c r="I25" s="101"/>
      <c r="J25" s="101"/>
      <c r="K25" s="101"/>
      <c r="L25" s="101"/>
      <c r="M25" s="101"/>
      <c r="N25" s="101"/>
      <c r="O25" s="101"/>
      <c r="P25" s="101"/>
      <c r="Q25" s="101"/>
      <c r="R25" s="101"/>
      <c r="S25" s="101"/>
      <c r="T25" s="101"/>
      <c r="U25" s="100"/>
    </row>
    <row r="26" spans="2:22" ht="60.75" customHeight="1" x14ac:dyDescent="0.2">
      <c r="B26" s="99" t="s">
        <v>85</v>
      </c>
      <c r="C26" s="101"/>
      <c r="D26" s="101"/>
      <c r="E26" s="101"/>
      <c r="F26" s="101"/>
      <c r="G26" s="101"/>
      <c r="H26" s="101"/>
      <c r="I26" s="101"/>
      <c r="J26" s="101"/>
      <c r="K26" s="101"/>
      <c r="L26" s="101"/>
      <c r="M26" s="101"/>
      <c r="N26" s="101"/>
      <c r="O26" s="101"/>
      <c r="P26" s="101"/>
      <c r="Q26" s="101"/>
      <c r="R26" s="101"/>
      <c r="S26" s="101"/>
      <c r="T26" s="101"/>
      <c r="U26" s="100"/>
    </row>
    <row r="27" spans="2:22" ht="60.75" customHeight="1" x14ac:dyDescent="0.2">
      <c r="B27" s="99" t="s">
        <v>86</v>
      </c>
      <c r="C27" s="101"/>
      <c r="D27" s="101"/>
      <c r="E27" s="101"/>
      <c r="F27" s="101"/>
      <c r="G27" s="101"/>
      <c r="H27" s="101"/>
      <c r="I27" s="101"/>
      <c r="J27" s="101"/>
      <c r="K27" s="101"/>
      <c r="L27" s="101"/>
      <c r="M27" s="101"/>
      <c r="N27" s="101"/>
      <c r="O27" s="101"/>
      <c r="P27" s="101"/>
      <c r="Q27" s="101"/>
      <c r="R27" s="101"/>
      <c r="S27" s="101"/>
      <c r="T27" s="101"/>
      <c r="U27" s="100"/>
    </row>
    <row r="28" spans="2:22" ht="60.75" customHeight="1" x14ac:dyDescent="0.2">
      <c r="B28" s="99" t="s">
        <v>87</v>
      </c>
      <c r="C28" s="101"/>
      <c r="D28" s="101"/>
      <c r="E28" s="101"/>
      <c r="F28" s="101"/>
      <c r="G28" s="101"/>
      <c r="H28" s="101"/>
      <c r="I28" s="101"/>
      <c r="J28" s="101"/>
      <c r="K28" s="101"/>
      <c r="L28" s="101"/>
      <c r="M28" s="101"/>
      <c r="N28" s="101"/>
      <c r="O28" s="101"/>
      <c r="P28" s="101"/>
      <c r="Q28" s="101"/>
      <c r="R28" s="101"/>
      <c r="S28" s="101"/>
      <c r="T28" s="101"/>
      <c r="U28" s="100"/>
    </row>
    <row r="29" spans="2:22" ht="60.75" customHeight="1" thickBot="1" x14ac:dyDescent="0.25">
      <c r="B29" s="102" t="s">
        <v>88</v>
      </c>
      <c r="C29" s="104"/>
      <c r="D29" s="104"/>
      <c r="E29" s="104"/>
      <c r="F29" s="104"/>
      <c r="G29" s="104"/>
      <c r="H29" s="104"/>
      <c r="I29" s="104"/>
      <c r="J29" s="104"/>
      <c r="K29" s="104"/>
      <c r="L29" s="104"/>
      <c r="M29" s="104"/>
      <c r="N29" s="104"/>
      <c r="O29" s="104"/>
      <c r="P29" s="104"/>
      <c r="Q29" s="104"/>
      <c r="R29" s="104"/>
      <c r="S29" s="104"/>
      <c r="T29" s="104"/>
      <c r="U29" s="103"/>
    </row>
  </sheetData>
  <mergeCells count="48">
    <mergeCell ref="B24:U24"/>
    <mergeCell ref="B25:U25"/>
    <mergeCell ref="B26:U26"/>
    <mergeCell ref="B27:U27"/>
    <mergeCell ref="B28:U28"/>
    <mergeCell ref="B29:U29"/>
    <mergeCell ref="C16:H16"/>
    <mergeCell ref="I16:K16"/>
    <mergeCell ref="L16:O16"/>
    <mergeCell ref="B20:D20"/>
    <mergeCell ref="B21:D21"/>
    <mergeCell ref="B23:U23"/>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5"/>
  <sheetViews>
    <sheetView view="pageBreakPreview" topLeftCell="K10" zoomScale="80" zoomScaleNormal="80" zoomScaleSheetLayoutView="80" workbookViewId="0">
      <selection activeCell="B22" sqref="B22:U22"/>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89</v>
      </c>
      <c r="D4" s="19" t="s">
        <v>90</v>
      </c>
      <c r="E4" s="19"/>
      <c r="F4" s="19"/>
      <c r="G4" s="19"/>
      <c r="H4" s="19"/>
      <c r="I4" s="20"/>
      <c r="J4" s="21" t="s">
        <v>10</v>
      </c>
      <c r="K4" s="22" t="s">
        <v>11</v>
      </c>
      <c r="L4" s="23" t="s">
        <v>12</v>
      </c>
      <c r="M4" s="23"/>
      <c r="N4" s="23"/>
      <c r="O4" s="23"/>
      <c r="P4" s="21" t="s">
        <v>13</v>
      </c>
      <c r="Q4" s="23" t="s">
        <v>91</v>
      </c>
      <c r="R4" s="23"/>
      <c r="S4" s="21" t="s">
        <v>15</v>
      </c>
      <c r="T4" s="23"/>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23</v>
      </c>
      <c r="Q6" s="29"/>
      <c r="R6" s="33"/>
      <c r="S6" s="32" t="s">
        <v>24</v>
      </c>
      <c r="T6" s="29" t="s">
        <v>25</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92</v>
      </c>
      <c r="D11" s="62"/>
      <c r="E11" s="62"/>
      <c r="F11" s="62"/>
      <c r="G11" s="62"/>
      <c r="H11" s="62"/>
      <c r="I11" s="62" t="s">
        <v>93</v>
      </c>
      <c r="J11" s="62"/>
      <c r="K11" s="62"/>
      <c r="L11" s="62" t="s">
        <v>94</v>
      </c>
      <c r="M11" s="62"/>
      <c r="N11" s="62"/>
      <c r="O11" s="62"/>
      <c r="P11" s="63" t="s">
        <v>44</v>
      </c>
      <c r="Q11" s="63" t="s">
        <v>45</v>
      </c>
      <c r="R11" s="63">
        <v>0.12</v>
      </c>
      <c r="S11" s="63">
        <v>0.12</v>
      </c>
      <c r="T11" s="63">
        <v>0.11</v>
      </c>
      <c r="U11" s="64">
        <f>IF(ISERR(T11/S11*100),"N/A",T11/S11*100)</f>
        <v>91.666666666666671</v>
      </c>
    </row>
    <row r="12" spans="1:34" ht="75" customHeight="1" thickTop="1" thickBot="1" x14ac:dyDescent="0.25">
      <c r="A12" s="60"/>
      <c r="B12" s="61" t="s">
        <v>46</v>
      </c>
      <c r="C12" s="62" t="s">
        <v>95</v>
      </c>
      <c r="D12" s="62"/>
      <c r="E12" s="62"/>
      <c r="F12" s="62"/>
      <c r="G12" s="62"/>
      <c r="H12" s="62"/>
      <c r="I12" s="62" t="s">
        <v>96</v>
      </c>
      <c r="J12" s="62"/>
      <c r="K12" s="62"/>
      <c r="L12" s="62" t="s">
        <v>97</v>
      </c>
      <c r="M12" s="62"/>
      <c r="N12" s="62"/>
      <c r="O12" s="62"/>
      <c r="P12" s="63" t="s">
        <v>44</v>
      </c>
      <c r="Q12" s="63" t="s">
        <v>45</v>
      </c>
      <c r="R12" s="63">
        <v>0.93</v>
      </c>
      <c r="S12" s="63">
        <v>0.93</v>
      </c>
      <c r="T12" s="63">
        <v>0.99</v>
      </c>
      <c r="U12" s="64">
        <f>IF(ISERR(T12/S12*100),"N/A",T12/S12*100)</f>
        <v>106.45161290322579</v>
      </c>
    </row>
    <row r="13" spans="1:34" ht="87" customHeight="1" thickTop="1" thickBot="1" x14ac:dyDescent="0.25">
      <c r="A13" s="60"/>
      <c r="B13" s="61" t="s">
        <v>51</v>
      </c>
      <c r="C13" s="62" t="s">
        <v>98</v>
      </c>
      <c r="D13" s="62"/>
      <c r="E13" s="62"/>
      <c r="F13" s="62"/>
      <c r="G13" s="62"/>
      <c r="H13" s="62"/>
      <c r="I13" s="62" t="s">
        <v>99</v>
      </c>
      <c r="J13" s="62"/>
      <c r="K13" s="62"/>
      <c r="L13" s="62" t="s">
        <v>100</v>
      </c>
      <c r="M13" s="62"/>
      <c r="N13" s="62"/>
      <c r="O13" s="62"/>
      <c r="P13" s="63" t="s">
        <v>44</v>
      </c>
      <c r="Q13" s="63" t="s">
        <v>101</v>
      </c>
      <c r="R13" s="63">
        <v>100</v>
      </c>
      <c r="S13" s="63">
        <v>100</v>
      </c>
      <c r="T13" s="63">
        <v>106.36</v>
      </c>
      <c r="U13" s="64">
        <f>IF(ISERR(T13/S13*100),"N/A",T13/S13*100)</f>
        <v>106.36000000000001</v>
      </c>
    </row>
    <row r="14" spans="1:34" ht="92.25" customHeight="1" thickTop="1" thickBot="1" x14ac:dyDescent="0.25">
      <c r="A14" s="60"/>
      <c r="B14" s="61" t="s">
        <v>56</v>
      </c>
      <c r="C14" s="62" t="s">
        <v>102</v>
      </c>
      <c r="D14" s="62"/>
      <c r="E14" s="62"/>
      <c r="F14" s="62"/>
      <c r="G14" s="62"/>
      <c r="H14" s="62"/>
      <c r="I14" s="62" t="s">
        <v>103</v>
      </c>
      <c r="J14" s="62"/>
      <c r="K14" s="62"/>
      <c r="L14" s="62" t="s">
        <v>104</v>
      </c>
      <c r="M14" s="62"/>
      <c r="N14" s="62"/>
      <c r="O14" s="62"/>
      <c r="P14" s="63" t="s">
        <v>56</v>
      </c>
      <c r="Q14" s="63" t="s">
        <v>61</v>
      </c>
      <c r="R14" s="63">
        <v>50</v>
      </c>
      <c r="S14" s="63">
        <v>50</v>
      </c>
      <c r="T14" s="63">
        <v>93</v>
      </c>
      <c r="U14" s="64">
        <f>IF(ISERR(T14/S14*100),"N/A",T14/S14*100)</f>
        <v>186</v>
      </c>
    </row>
    <row r="15" spans="1:34" ht="22.5" customHeight="1" thickTop="1" thickBot="1" x14ac:dyDescent="0.25">
      <c r="B15" s="13" t="s">
        <v>72</v>
      </c>
      <c r="C15" s="14"/>
      <c r="D15" s="14"/>
      <c r="E15" s="14"/>
      <c r="F15" s="14"/>
      <c r="G15" s="14"/>
      <c r="H15" s="15"/>
      <c r="I15" s="15"/>
      <c r="J15" s="15"/>
      <c r="K15" s="15"/>
      <c r="L15" s="15"/>
      <c r="M15" s="15"/>
      <c r="N15" s="15"/>
      <c r="O15" s="15"/>
      <c r="P15" s="15"/>
      <c r="Q15" s="15"/>
      <c r="R15" s="15"/>
      <c r="S15" s="15"/>
      <c r="T15" s="15"/>
      <c r="U15" s="16"/>
      <c r="V15" s="71"/>
    </row>
    <row r="16" spans="1:34" ht="26.25" customHeight="1" thickTop="1" x14ac:dyDescent="0.2">
      <c r="B16" s="72"/>
      <c r="C16" s="73"/>
      <c r="D16" s="73"/>
      <c r="E16" s="73"/>
      <c r="F16" s="73"/>
      <c r="G16" s="73"/>
      <c r="H16" s="74"/>
      <c r="I16" s="74"/>
      <c r="J16" s="74"/>
      <c r="K16" s="74"/>
      <c r="L16" s="74"/>
      <c r="M16" s="74"/>
      <c r="N16" s="74"/>
      <c r="O16" s="74"/>
      <c r="P16" s="75"/>
      <c r="Q16" s="76"/>
      <c r="R16" s="77" t="s">
        <v>73</v>
      </c>
      <c r="S16" s="44" t="s">
        <v>74</v>
      </c>
      <c r="T16" s="77" t="s">
        <v>75</v>
      </c>
      <c r="U16" s="44" t="s">
        <v>76</v>
      </c>
    </row>
    <row r="17" spans="2:21" ht="26.25" customHeight="1" thickBot="1" x14ac:dyDescent="0.25">
      <c r="B17" s="78"/>
      <c r="C17" s="79"/>
      <c r="D17" s="79"/>
      <c r="E17" s="79"/>
      <c r="F17" s="79"/>
      <c r="G17" s="79"/>
      <c r="H17" s="80"/>
      <c r="I17" s="80"/>
      <c r="J17" s="80"/>
      <c r="K17" s="80"/>
      <c r="L17" s="80"/>
      <c r="M17" s="80"/>
      <c r="N17" s="80"/>
      <c r="O17" s="80"/>
      <c r="P17" s="81"/>
      <c r="Q17" s="82"/>
      <c r="R17" s="83" t="s">
        <v>77</v>
      </c>
      <c r="S17" s="82" t="s">
        <v>77</v>
      </c>
      <c r="T17" s="82" t="s">
        <v>77</v>
      </c>
      <c r="U17" s="82" t="s">
        <v>78</v>
      </c>
    </row>
    <row r="18" spans="2:21" ht="13.5" customHeight="1" thickBot="1" x14ac:dyDescent="0.25">
      <c r="B18" s="84" t="s">
        <v>79</v>
      </c>
      <c r="C18" s="85"/>
      <c r="D18" s="85"/>
      <c r="E18" s="86"/>
      <c r="F18" s="86"/>
      <c r="G18" s="86"/>
      <c r="H18" s="87"/>
      <c r="I18" s="87"/>
      <c r="J18" s="87"/>
      <c r="K18" s="87"/>
      <c r="L18" s="87"/>
      <c r="M18" s="87"/>
      <c r="N18" s="87"/>
      <c r="O18" s="87"/>
      <c r="P18" s="88"/>
      <c r="Q18" s="88"/>
      <c r="R18" s="89">
        <f>22670.064381</f>
        <v>22670.064381</v>
      </c>
      <c r="S18" s="89">
        <f>22670.064381</f>
        <v>22670.064381</v>
      </c>
      <c r="T18" s="89">
        <f>16997.17908733</f>
        <v>16997.179087330001</v>
      </c>
      <c r="U18" s="90">
        <f>+IF(ISERR(T18/S18*100),"N/A",T18/S18*100)</f>
        <v>74.976315910136989</v>
      </c>
    </row>
    <row r="19" spans="2:21" ht="13.5" customHeight="1" thickBot="1" x14ac:dyDescent="0.25">
      <c r="B19" s="91" t="s">
        <v>80</v>
      </c>
      <c r="C19" s="92"/>
      <c r="D19" s="92"/>
      <c r="E19" s="93"/>
      <c r="F19" s="93"/>
      <c r="G19" s="93"/>
      <c r="H19" s="94"/>
      <c r="I19" s="94"/>
      <c r="J19" s="94"/>
      <c r="K19" s="94"/>
      <c r="L19" s="94"/>
      <c r="M19" s="94"/>
      <c r="N19" s="94"/>
      <c r="O19" s="94"/>
      <c r="P19" s="95"/>
      <c r="Q19" s="95"/>
      <c r="R19" s="89">
        <f>17299.78620841</f>
        <v>17299.786208410002</v>
      </c>
      <c r="S19" s="89">
        <f>17299.78620841</f>
        <v>17299.786208410002</v>
      </c>
      <c r="T19" s="89">
        <f>16997.17908733</f>
        <v>16997.179087330001</v>
      </c>
      <c r="U19" s="90">
        <f>+IF(ISERR(T19/S19*100),"N/A",T19/S19*100)</f>
        <v>98.250804273333202</v>
      </c>
    </row>
    <row r="20" spans="2:21" ht="14.85" customHeight="1" thickTop="1" thickBot="1" x14ac:dyDescent="0.25">
      <c r="B20" s="13" t="s">
        <v>81</v>
      </c>
      <c r="C20" s="14"/>
      <c r="D20" s="14"/>
      <c r="E20" s="14"/>
      <c r="F20" s="14"/>
      <c r="G20" s="14"/>
      <c r="H20" s="15"/>
      <c r="I20" s="15"/>
      <c r="J20" s="15"/>
      <c r="K20" s="15"/>
      <c r="L20" s="15"/>
      <c r="M20" s="15"/>
      <c r="N20" s="15"/>
      <c r="O20" s="15"/>
      <c r="P20" s="15"/>
      <c r="Q20" s="15"/>
      <c r="R20" s="15"/>
      <c r="S20" s="15"/>
      <c r="T20" s="15"/>
      <c r="U20" s="16"/>
    </row>
    <row r="21" spans="2:21" ht="44.25" customHeight="1" thickTop="1" x14ac:dyDescent="0.2">
      <c r="B21" s="96" t="s">
        <v>82</v>
      </c>
      <c r="C21" s="98"/>
      <c r="D21" s="98"/>
      <c r="E21" s="98"/>
      <c r="F21" s="98"/>
      <c r="G21" s="98"/>
      <c r="H21" s="98"/>
      <c r="I21" s="98"/>
      <c r="J21" s="98"/>
      <c r="K21" s="98"/>
      <c r="L21" s="98"/>
      <c r="M21" s="98"/>
      <c r="N21" s="98"/>
      <c r="O21" s="98"/>
      <c r="P21" s="98"/>
      <c r="Q21" s="98"/>
      <c r="R21" s="98"/>
      <c r="S21" s="98"/>
      <c r="T21" s="98"/>
      <c r="U21" s="97"/>
    </row>
    <row r="22" spans="2:21" ht="64.5" customHeight="1" x14ac:dyDescent="0.2">
      <c r="B22" s="99" t="s">
        <v>105</v>
      </c>
      <c r="C22" s="101"/>
      <c r="D22" s="101"/>
      <c r="E22" s="101"/>
      <c r="F22" s="101"/>
      <c r="G22" s="101"/>
      <c r="H22" s="101"/>
      <c r="I22" s="101"/>
      <c r="J22" s="101"/>
      <c r="K22" s="101"/>
      <c r="L22" s="101"/>
      <c r="M22" s="101"/>
      <c r="N22" s="101"/>
      <c r="O22" s="101"/>
      <c r="P22" s="101"/>
      <c r="Q22" s="101"/>
      <c r="R22" s="101"/>
      <c r="S22" s="101"/>
      <c r="T22" s="101"/>
      <c r="U22" s="100"/>
    </row>
    <row r="23" spans="2:21" ht="46.5" customHeight="1" x14ac:dyDescent="0.2">
      <c r="B23" s="99" t="s">
        <v>106</v>
      </c>
      <c r="C23" s="101"/>
      <c r="D23" s="101"/>
      <c r="E23" s="101"/>
      <c r="F23" s="101"/>
      <c r="G23" s="101"/>
      <c r="H23" s="101"/>
      <c r="I23" s="101"/>
      <c r="J23" s="101"/>
      <c r="K23" s="101"/>
      <c r="L23" s="101"/>
      <c r="M23" s="101"/>
      <c r="N23" s="101"/>
      <c r="O23" s="101"/>
      <c r="P23" s="101"/>
      <c r="Q23" s="101"/>
      <c r="R23" s="101"/>
      <c r="S23" s="101"/>
      <c r="T23" s="101"/>
      <c r="U23" s="100"/>
    </row>
    <row r="24" spans="2:21" ht="46.5" customHeight="1" x14ac:dyDescent="0.2">
      <c r="B24" s="99" t="s">
        <v>107</v>
      </c>
      <c r="C24" s="101"/>
      <c r="D24" s="101"/>
      <c r="E24" s="101"/>
      <c r="F24" s="101"/>
      <c r="G24" s="101"/>
      <c r="H24" s="101"/>
      <c r="I24" s="101"/>
      <c r="J24" s="101"/>
      <c r="K24" s="101"/>
      <c r="L24" s="101"/>
      <c r="M24" s="101"/>
      <c r="N24" s="101"/>
      <c r="O24" s="101"/>
      <c r="P24" s="101"/>
      <c r="Q24" s="101"/>
      <c r="R24" s="101"/>
      <c r="S24" s="101"/>
      <c r="T24" s="101"/>
      <c r="U24" s="100"/>
    </row>
    <row r="25" spans="2:21" ht="46.5" customHeight="1" thickBot="1" x14ac:dyDescent="0.25">
      <c r="B25" s="102" t="s">
        <v>108</v>
      </c>
      <c r="C25" s="104"/>
      <c r="D25" s="104"/>
      <c r="E25" s="104"/>
      <c r="F25" s="104"/>
      <c r="G25" s="104"/>
      <c r="H25" s="104"/>
      <c r="I25" s="104"/>
      <c r="J25" s="104"/>
      <c r="K25" s="104"/>
      <c r="L25" s="104"/>
      <c r="M25" s="104"/>
      <c r="N25" s="104"/>
      <c r="O25" s="104"/>
      <c r="P25" s="104"/>
      <c r="Q25" s="104"/>
      <c r="R25" s="104"/>
      <c r="S25" s="104"/>
      <c r="T25" s="104"/>
      <c r="U25" s="103"/>
    </row>
  </sheetData>
  <mergeCells count="40">
    <mergeCell ref="B22:U22"/>
    <mergeCell ref="B23:U23"/>
    <mergeCell ref="B24:U24"/>
    <mergeCell ref="B25:U25"/>
    <mergeCell ref="C14:H14"/>
    <mergeCell ref="I14:K14"/>
    <mergeCell ref="L14:O14"/>
    <mergeCell ref="B18:D18"/>
    <mergeCell ref="B19:D19"/>
    <mergeCell ref="B21:U21"/>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8"/>
  <sheetViews>
    <sheetView view="pageBreakPreview" topLeftCell="K13" zoomScale="80" zoomScaleNormal="80" zoomScaleSheetLayoutView="80" workbookViewId="0">
      <selection activeCell="R15" sqref="R15"/>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109</v>
      </c>
      <c r="D4" s="19" t="s">
        <v>110</v>
      </c>
      <c r="E4" s="19"/>
      <c r="F4" s="19"/>
      <c r="G4" s="19"/>
      <c r="H4" s="19"/>
      <c r="I4" s="20"/>
      <c r="J4" s="21" t="s">
        <v>10</v>
      </c>
      <c r="K4" s="22" t="s">
        <v>11</v>
      </c>
      <c r="L4" s="23" t="s">
        <v>12</v>
      </c>
      <c r="M4" s="23"/>
      <c r="N4" s="23"/>
      <c r="O4" s="23"/>
      <c r="P4" s="21" t="s">
        <v>13</v>
      </c>
      <c r="Q4" s="23" t="s">
        <v>91</v>
      </c>
      <c r="R4" s="23"/>
      <c r="S4" s="21" t="s">
        <v>15</v>
      </c>
      <c r="T4" s="23"/>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63" customHeight="1" thickBot="1" x14ac:dyDescent="0.25">
      <c r="B6" s="28" t="s">
        <v>18</v>
      </c>
      <c r="C6" s="29" t="s">
        <v>19</v>
      </c>
      <c r="D6" s="29"/>
      <c r="E6" s="29"/>
      <c r="F6" s="29"/>
      <c r="G6" s="29"/>
      <c r="H6" s="30"/>
      <c r="I6" s="30"/>
      <c r="J6" s="30" t="s">
        <v>20</v>
      </c>
      <c r="K6" s="29" t="s">
        <v>21</v>
      </c>
      <c r="L6" s="29"/>
      <c r="M6" s="29"/>
      <c r="N6" s="31"/>
      <c r="O6" s="32" t="s">
        <v>22</v>
      </c>
      <c r="P6" s="29" t="s">
        <v>23</v>
      </c>
      <c r="Q6" s="29"/>
      <c r="R6" s="33"/>
      <c r="S6" s="32" t="s">
        <v>24</v>
      </c>
      <c r="T6" s="29" t="s">
        <v>111</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129.75" customHeight="1" thickTop="1" thickBot="1" x14ac:dyDescent="0.25">
      <c r="A11" s="60"/>
      <c r="B11" s="61" t="s">
        <v>40</v>
      </c>
      <c r="C11" s="62" t="s">
        <v>112</v>
      </c>
      <c r="D11" s="62"/>
      <c r="E11" s="62"/>
      <c r="F11" s="62"/>
      <c r="G11" s="62"/>
      <c r="H11" s="62"/>
      <c r="I11" s="62" t="s">
        <v>113</v>
      </c>
      <c r="J11" s="62"/>
      <c r="K11" s="62"/>
      <c r="L11" s="62" t="s">
        <v>114</v>
      </c>
      <c r="M11" s="62"/>
      <c r="N11" s="62"/>
      <c r="O11" s="62"/>
      <c r="P11" s="63" t="s">
        <v>44</v>
      </c>
      <c r="Q11" s="63" t="s">
        <v>115</v>
      </c>
      <c r="R11" s="63">
        <v>184.77</v>
      </c>
      <c r="S11" s="63">
        <v>184.77</v>
      </c>
      <c r="T11" s="63" t="s">
        <v>71</v>
      </c>
      <c r="U11" s="64" t="str">
        <f>IF(ISERR((S11-T11)*100/S11+100),"N/A",(S11-T11)*100/S11+100)</f>
        <v>N/A</v>
      </c>
    </row>
    <row r="12" spans="1:34" ht="133.5" customHeight="1" thickTop="1" thickBot="1" x14ac:dyDescent="0.25">
      <c r="A12" s="60"/>
      <c r="B12" s="61" t="s">
        <v>46</v>
      </c>
      <c r="C12" s="62" t="s">
        <v>116</v>
      </c>
      <c r="D12" s="62"/>
      <c r="E12" s="62"/>
      <c r="F12" s="62"/>
      <c r="G12" s="62"/>
      <c r="H12" s="62"/>
      <c r="I12" s="62" t="s">
        <v>117</v>
      </c>
      <c r="J12" s="62"/>
      <c r="K12" s="62"/>
      <c r="L12" s="62" t="s">
        <v>118</v>
      </c>
      <c r="M12" s="62"/>
      <c r="N12" s="62"/>
      <c r="O12" s="62"/>
      <c r="P12" s="63" t="s">
        <v>44</v>
      </c>
      <c r="Q12" s="63" t="s">
        <v>50</v>
      </c>
      <c r="R12" s="63">
        <v>100</v>
      </c>
      <c r="S12" s="63">
        <v>100</v>
      </c>
      <c r="T12" s="63">
        <v>91.8</v>
      </c>
      <c r="U12" s="64">
        <f>IF(ISERR(T12/S12*100),"N/A",T12/S12*100)</f>
        <v>91.8</v>
      </c>
    </row>
    <row r="13" spans="1:34" ht="107.25" customHeight="1" thickTop="1" x14ac:dyDescent="0.2">
      <c r="A13" s="60"/>
      <c r="B13" s="61" t="s">
        <v>51</v>
      </c>
      <c r="C13" s="62" t="s">
        <v>119</v>
      </c>
      <c r="D13" s="62"/>
      <c r="E13" s="62"/>
      <c r="F13" s="62"/>
      <c r="G13" s="62"/>
      <c r="H13" s="62"/>
      <c r="I13" s="62" t="s">
        <v>120</v>
      </c>
      <c r="J13" s="62"/>
      <c r="K13" s="62"/>
      <c r="L13" s="62" t="s">
        <v>121</v>
      </c>
      <c r="M13" s="62"/>
      <c r="N13" s="62"/>
      <c r="O13" s="62"/>
      <c r="P13" s="63" t="s">
        <v>44</v>
      </c>
      <c r="Q13" s="63" t="s">
        <v>122</v>
      </c>
      <c r="R13" s="63">
        <v>100</v>
      </c>
      <c r="S13" s="63">
        <v>100</v>
      </c>
      <c r="T13" s="63">
        <v>72.73</v>
      </c>
      <c r="U13" s="64">
        <f>IF(ISERR(T13/S13*100),"N/A",T13/S13*100)</f>
        <v>72.73</v>
      </c>
    </row>
    <row r="14" spans="1:34" ht="124.5" customHeight="1" thickBot="1" x14ac:dyDescent="0.25">
      <c r="A14" s="60"/>
      <c r="B14" s="66" t="s">
        <v>62</v>
      </c>
      <c r="C14" s="67" t="s">
        <v>123</v>
      </c>
      <c r="D14" s="67"/>
      <c r="E14" s="67"/>
      <c r="F14" s="67"/>
      <c r="G14" s="67"/>
      <c r="H14" s="67"/>
      <c r="I14" s="67" t="s">
        <v>124</v>
      </c>
      <c r="J14" s="67"/>
      <c r="K14" s="67"/>
      <c r="L14" s="67" t="s">
        <v>125</v>
      </c>
      <c r="M14" s="67"/>
      <c r="N14" s="67"/>
      <c r="O14" s="67"/>
      <c r="P14" s="68" t="s">
        <v>44</v>
      </c>
      <c r="Q14" s="68" t="s">
        <v>122</v>
      </c>
      <c r="R14" s="68">
        <v>100</v>
      </c>
      <c r="S14" s="68">
        <v>100</v>
      </c>
      <c r="T14" s="68">
        <v>91.8</v>
      </c>
      <c r="U14" s="70">
        <f>IF(ISERR(T14/S14*100),"N/A",T14/S14*100)</f>
        <v>91.8</v>
      </c>
    </row>
    <row r="15" spans="1:34" ht="111" customHeight="1" thickTop="1" x14ac:dyDescent="0.2">
      <c r="A15" s="60"/>
      <c r="B15" s="61" t="s">
        <v>56</v>
      </c>
      <c r="C15" s="62" t="s">
        <v>126</v>
      </c>
      <c r="D15" s="62"/>
      <c r="E15" s="62"/>
      <c r="F15" s="62"/>
      <c r="G15" s="62"/>
      <c r="H15" s="62"/>
      <c r="I15" s="62" t="s">
        <v>127</v>
      </c>
      <c r="J15" s="62"/>
      <c r="K15" s="62"/>
      <c r="L15" s="62" t="s">
        <v>128</v>
      </c>
      <c r="M15" s="62"/>
      <c r="N15" s="62"/>
      <c r="O15" s="62"/>
      <c r="P15" s="63" t="s">
        <v>44</v>
      </c>
      <c r="Q15" s="63" t="s">
        <v>122</v>
      </c>
      <c r="R15" s="63">
        <v>100</v>
      </c>
      <c r="S15" s="63">
        <v>100</v>
      </c>
      <c r="T15" s="63">
        <v>93.72</v>
      </c>
      <c r="U15" s="64">
        <f>IF(ISERR(T15/S15*100),"N/A",T15/S15*100)</f>
        <v>93.72</v>
      </c>
    </row>
    <row r="16" spans="1:34" ht="118.5" customHeight="1" thickBot="1" x14ac:dyDescent="0.25">
      <c r="A16" s="60"/>
      <c r="B16" s="66" t="s">
        <v>62</v>
      </c>
      <c r="C16" s="67" t="s">
        <v>129</v>
      </c>
      <c r="D16" s="67"/>
      <c r="E16" s="67"/>
      <c r="F16" s="67"/>
      <c r="G16" s="67"/>
      <c r="H16" s="67"/>
      <c r="I16" s="67" t="s">
        <v>130</v>
      </c>
      <c r="J16" s="67"/>
      <c r="K16" s="67"/>
      <c r="L16" s="67" t="s">
        <v>131</v>
      </c>
      <c r="M16" s="67"/>
      <c r="N16" s="67"/>
      <c r="O16" s="67"/>
      <c r="P16" s="68" t="s">
        <v>44</v>
      </c>
      <c r="Q16" s="68" t="s">
        <v>122</v>
      </c>
      <c r="R16" s="68">
        <v>100</v>
      </c>
      <c r="S16" s="68">
        <v>100</v>
      </c>
      <c r="T16" s="68">
        <v>91.8</v>
      </c>
      <c r="U16" s="70">
        <f>IF(ISERR(T16/S16*100),"N/A",T16/S16*100)</f>
        <v>91.8</v>
      </c>
    </row>
    <row r="17" spans="2:22" ht="22.5" customHeight="1" thickTop="1" thickBot="1" x14ac:dyDescent="0.25">
      <c r="B17" s="13" t="s">
        <v>72</v>
      </c>
      <c r="C17" s="14"/>
      <c r="D17" s="14"/>
      <c r="E17" s="14"/>
      <c r="F17" s="14"/>
      <c r="G17" s="14"/>
      <c r="H17" s="15"/>
      <c r="I17" s="15"/>
      <c r="J17" s="15"/>
      <c r="K17" s="15"/>
      <c r="L17" s="15"/>
      <c r="M17" s="15"/>
      <c r="N17" s="15"/>
      <c r="O17" s="15"/>
      <c r="P17" s="15"/>
      <c r="Q17" s="15"/>
      <c r="R17" s="15"/>
      <c r="S17" s="15"/>
      <c r="T17" s="15"/>
      <c r="U17" s="16"/>
      <c r="V17" s="71"/>
    </row>
    <row r="18" spans="2:22" ht="26.25" customHeight="1" thickTop="1" x14ac:dyDescent="0.2">
      <c r="B18" s="72"/>
      <c r="C18" s="73"/>
      <c r="D18" s="73"/>
      <c r="E18" s="73"/>
      <c r="F18" s="73"/>
      <c r="G18" s="73"/>
      <c r="H18" s="74"/>
      <c r="I18" s="74"/>
      <c r="J18" s="74"/>
      <c r="K18" s="74"/>
      <c r="L18" s="74"/>
      <c r="M18" s="74"/>
      <c r="N18" s="74"/>
      <c r="O18" s="74"/>
      <c r="P18" s="75"/>
      <c r="Q18" s="76"/>
      <c r="R18" s="77" t="s">
        <v>73</v>
      </c>
      <c r="S18" s="44" t="s">
        <v>74</v>
      </c>
      <c r="T18" s="77" t="s">
        <v>75</v>
      </c>
      <c r="U18" s="44" t="s">
        <v>76</v>
      </c>
    </row>
    <row r="19" spans="2:22" ht="26.25" customHeight="1" thickBot="1" x14ac:dyDescent="0.25">
      <c r="B19" s="78"/>
      <c r="C19" s="79"/>
      <c r="D19" s="79"/>
      <c r="E19" s="79"/>
      <c r="F19" s="79"/>
      <c r="G19" s="79"/>
      <c r="H19" s="80"/>
      <c r="I19" s="80"/>
      <c r="J19" s="80"/>
      <c r="K19" s="80"/>
      <c r="L19" s="80"/>
      <c r="M19" s="80"/>
      <c r="N19" s="80"/>
      <c r="O19" s="80"/>
      <c r="P19" s="81"/>
      <c r="Q19" s="82"/>
      <c r="R19" s="83" t="s">
        <v>77</v>
      </c>
      <c r="S19" s="82" t="s">
        <v>77</v>
      </c>
      <c r="T19" s="82" t="s">
        <v>77</v>
      </c>
      <c r="U19" s="82" t="s">
        <v>78</v>
      </c>
    </row>
    <row r="20" spans="2:22" ht="13.5" customHeight="1" thickBot="1" x14ac:dyDescent="0.25">
      <c r="B20" s="84" t="s">
        <v>79</v>
      </c>
      <c r="C20" s="85"/>
      <c r="D20" s="85"/>
      <c r="E20" s="86"/>
      <c r="F20" s="86"/>
      <c r="G20" s="86"/>
      <c r="H20" s="87"/>
      <c r="I20" s="87"/>
      <c r="J20" s="87"/>
      <c r="K20" s="87"/>
      <c r="L20" s="87"/>
      <c r="M20" s="87"/>
      <c r="N20" s="87"/>
      <c r="O20" s="87"/>
      <c r="P20" s="88"/>
      <c r="Q20" s="88"/>
      <c r="R20" s="89">
        <f>12928.468404</f>
        <v>12928.468403999999</v>
      </c>
      <c r="S20" s="89">
        <f>12928.468404</f>
        <v>12928.468403999999</v>
      </c>
      <c r="T20" s="89">
        <f>10149.46757213</f>
        <v>10149.467572129999</v>
      </c>
      <c r="U20" s="90">
        <f>+IF(ISERR(T20/S20*100),"N/A",T20/S20*100)</f>
        <v>78.504794651389702</v>
      </c>
    </row>
    <row r="21" spans="2:22" ht="13.5" customHeight="1" thickBot="1" x14ac:dyDescent="0.25">
      <c r="B21" s="91" t="s">
        <v>80</v>
      </c>
      <c r="C21" s="92"/>
      <c r="D21" s="92"/>
      <c r="E21" s="93"/>
      <c r="F21" s="93"/>
      <c r="G21" s="93"/>
      <c r="H21" s="94"/>
      <c r="I21" s="94"/>
      <c r="J21" s="94"/>
      <c r="K21" s="94"/>
      <c r="L21" s="94"/>
      <c r="M21" s="94"/>
      <c r="N21" s="94"/>
      <c r="O21" s="94"/>
      <c r="P21" s="95"/>
      <c r="Q21" s="95"/>
      <c r="R21" s="89">
        <f>10311.14877013</f>
        <v>10311.148770129999</v>
      </c>
      <c r="S21" s="89">
        <f>10311.14877013</f>
        <v>10311.148770129999</v>
      </c>
      <c r="T21" s="89">
        <f>10149.46757213</f>
        <v>10149.467572129999</v>
      </c>
      <c r="U21" s="90">
        <f>+IF(ISERR(T21/S21*100),"N/A",T21/S21*100)</f>
        <v>98.43197686693874</v>
      </c>
    </row>
    <row r="22" spans="2:22" ht="14.85" customHeight="1" thickTop="1" thickBot="1" x14ac:dyDescent="0.25">
      <c r="B22" s="13" t="s">
        <v>81</v>
      </c>
      <c r="C22" s="14"/>
      <c r="D22" s="14"/>
      <c r="E22" s="14"/>
      <c r="F22" s="14"/>
      <c r="G22" s="14"/>
      <c r="H22" s="15"/>
      <c r="I22" s="15"/>
      <c r="J22" s="15"/>
      <c r="K22" s="15"/>
      <c r="L22" s="15"/>
      <c r="M22" s="15"/>
      <c r="N22" s="15"/>
      <c r="O22" s="15"/>
      <c r="P22" s="15"/>
      <c r="Q22" s="15"/>
      <c r="R22" s="15"/>
      <c r="S22" s="15"/>
      <c r="T22" s="15"/>
      <c r="U22" s="16"/>
    </row>
    <row r="23" spans="2:22" ht="44.25" customHeight="1" thickTop="1" x14ac:dyDescent="0.2">
      <c r="B23" s="96" t="s">
        <v>82</v>
      </c>
      <c r="C23" s="98"/>
      <c r="D23" s="98"/>
      <c r="E23" s="98"/>
      <c r="F23" s="98"/>
      <c r="G23" s="98"/>
      <c r="H23" s="98"/>
      <c r="I23" s="98"/>
      <c r="J23" s="98"/>
      <c r="K23" s="98"/>
      <c r="L23" s="98"/>
      <c r="M23" s="98"/>
      <c r="N23" s="98"/>
      <c r="O23" s="98"/>
      <c r="P23" s="98"/>
      <c r="Q23" s="98"/>
      <c r="R23" s="98"/>
      <c r="S23" s="98"/>
      <c r="T23" s="98"/>
      <c r="U23" s="97"/>
    </row>
    <row r="24" spans="2:22" ht="86.25" customHeight="1" x14ac:dyDescent="0.2">
      <c r="B24" s="99" t="s">
        <v>132</v>
      </c>
      <c r="C24" s="101"/>
      <c r="D24" s="101"/>
      <c r="E24" s="101"/>
      <c r="F24" s="101"/>
      <c r="G24" s="101"/>
      <c r="H24" s="101"/>
      <c r="I24" s="101"/>
      <c r="J24" s="101"/>
      <c r="K24" s="101"/>
      <c r="L24" s="101"/>
      <c r="M24" s="101"/>
      <c r="N24" s="101"/>
      <c r="O24" s="101"/>
      <c r="P24" s="101"/>
      <c r="Q24" s="101"/>
      <c r="R24" s="101"/>
      <c r="S24" s="101"/>
      <c r="T24" s="101"/>
      <c r="U24" s="100"/>
    </row>
    <row r="25" spans="2:22" ht="64.5" customHeight="1" x14ac:dyDescent="0.2">
      <c r="B25" s="99" t="s">
        <v>133</v>
      </c>
      <c r="C25" s="101"/>
      <c r="D25" s="101"/>
      <c r="E25" s="101"/>
      <c r="F25" s="101"/>
      <c r="G25" s="101"/>
      <c r="H25" s="101"/>
      <c r="I25" s="101"/>
      <c r="J25" s="101"/>
      <c r="K25" s="101"/>
      <c r="L25" s="101"/>
      <c r="M25" s="101"/>
      <c r="N25" s="101"/>
      <c r="O25" s="101"/>
      <c r="P25" s="101"/>
      <c r="Q25" s="101"/>
      <c r="R25" s="101"/>
      <c r="S25" s="101"/>
      <c r="T25" s="101"/>
      <c r="U25" s="100"/>
    </row>
    <row r="26" spans="2:22" ht="106.5" customHeight="1" x14ac:dyDescent="0.2">
      <c r="B26" s="99" t="s">
        <v>134</v>
      </c>
      <c r="C26" s="101"/>
      <c r="D26" s="101"/>
      <c r="E26" s="101"/>
      <c r="F26" s="101"/>
      <c r="G26" s="101"/>
      <c r="H26" s="101"/>
      <c r="I26" s="101"/>
      <c r="J26" s="101"/>
      <c r="K26" s="101"/>
      <c r="L26" s="101"/>
      <c r="M26" s="101"/>
      <c r="N26" s="101"/>
      <c r="O26" s="101"/>
      <c r="P26" s="101"/>
      <c r="Q26" s="101"/>
      <c r="R26" s="101"/>
      <c r="S26" s="101"/>
      <c r="T26" s="101"/>
      <c r="U26" s="100"/>
    </row>
    <row r="27" spans="2:22" ht="66" customHeight="1" x14ac:dyDescent="0.2">
      <c r="B27" s="99" t="s">
        <v>135</v>
      </c>
      <c r="C27" s="101"/>
      <c r="D27" s="101"/>
      <c r="E27" s="101"/>
      <c r="F27" s="101"/>
      <c r="G27" s="101"/>
      <c r="H27" s="101"/>
      <c r="I27" s="101"/>
      <c r="J27" s="101"/>
      <c r="K27" s="101"/>
      <c r="L27" s="101"/>
      <c r="M27" s="101"/>
      <c r="N27" s="101"/>
      <c r="O27" s="101"/>
      <c r="P27" s="101"/>
      <c r="Q27" s="101"/>
      <c r="R27" s="101"/>
      <c r="S27" s="101"/>
      <c r="T27" s="101"/>
      <c r="U27" s="100"/>
    </row>
    <row r="28" spans="2:22" ht="74.849999999999994" customHeight="1" thickBot="1" x14ac:dyDescent="0.25">
      <c r="B28" s="102" t="s">
        <v>136</v>
      </c>
      <c r="C28" s="104"/>
      <c r="D28" s="104"/>
      <c r="E28" s="104"/>
      <c r="F28" s="104"/>
      <c r="G28" s="104"/>
      <c r="H28" s="104"/>
      <c r="I28" s="104"/>
      <c r="J28" s="104"/>
      <c r="K28" s="104"/>
      <c r="L28" s="104"/>
      <c r="M28" s="104"/>
      <c r="N28" s="104"/>
      <c r="O28" s="104"/>
      <c r="P28" s="104"/>
      <c r="Q28" s="104"/>
      <c r="R28" s="104"/>
      <c r="S28" s="104"/>
      <c r="T28" s="104"/>
      <c r="U28" s="103"/>
    </row>
  </sheetData>
  <mergeCells count="47">
    <mergeCell ref="B24:U24"/>
    <mergeCell ref="B25:U25"/>
    <mergeCell ref="B26:U26"/>
    <mergeCell ref="B27:U27"/>
    <mergeCell ref="B28:U28"/>
    <mergeCell ref="C16:H16"/>
    <mergeCell ref="I16:K16"/>
    <mergeCell ref="L16:O16"/>
    <mergeCell ref="B20:D20"/>
    <mergeCell ref="B21:D21"/>
    <mergeCell ref="B23:U23"/>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topLeftCell="K16" zoomScale="80" zoomScaleNormal="80" zoomScaleSheetLayoutView="80" workbookViewId="0">
      <selection activeCell="S18" sqref="S18"/>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137</v>
      </c>
      <c r="D4" s="19" t="s">
        <v>138</v>
      </c>
      <c r="E4" s="19"/>
      <c r="F4" s="19"/>
      <c r="G4" s="19"/>
      <c r="H4" s="19"/>
      <c r="I4" s="20"/>
      <c r="J4" s="21" t="s">
        <v>10</v>
      </c>
      <c r="K4" s="22" t="s">
        <v>11</v>
      </c>
      <c r="L4" s="23" t="s">
        <v>12</v>
      </c>
      <c r="M4" s="23"/>
      <c r="N4" s="23"/>
      <c r="O4" s="23"/>
      <c r="P4" s="21" t="s">
        <v>13</v>
      </c>
      <c r="Q4" s="23" t="s">
        <v>139</v>
      </c>
      <c r="R4" s="23"/>
      <c r="S4" s="21" t="s">
        <v>15</v>
      </c>
      <c r="T4" s="23"/>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23</v>
      </c>
      <c r="Q6" s="29"/>
      <c r="R6" s="33"/>
      <c r="S6" s="32" t="s">
        <v>24</v>
      </c>
      <c r="T6" s="29" t="s">
        <v>25</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105" customHeight="1" thickTop="1" thickBot="1" x14ac:dyDescent="0.25">
      <c r="A11" s="60"/>
      <c r="B11" s="61" t="s">
        <v>40</v>
      </c>
      <c r="C11" s="62" t="s">
        <v>140</v>
      </c>
      <c r="D11" s="62"/>
      <c r="E11" s="62"/>
      <c r="F11" s="62"/>
      <c r="G11" s="62"/>
      <c r="H11" s="62"/>
      <c r="I11" s="62" t="s">
        <v>141</v>
      </c>
      <c r="J11" s="62"/>
      <c r="K11" s="62"/>
      <c r="L11" s="62" t="s">
        <v>142</v>
      </c>
      <c r="M11" s="62"/>
      <c r="N11" s="62"/>
      <c r="O11" s="62"/>
      <c r="P11" s="63" t="s">
        <v>44</v>
      </c>
      <c r="Q11" s="63" t="s">
        <v>143</v>
      </c>
      <c r="R11" s="63">
        <v>81</v>
      </c>
      <c r="S11" s="63">
        <v>81</v>
      </c>
      <c r="T11" s="63">
        <v>82</v>
      </c>
      <c r="U11" s="64">
        <f>IF(ISERR(T11/S11*100),"N/A",T11/S11*100)</f>
        <v>101.23456790123457</v>
      </c>
    </row>
    <row r="12" spans="1:34" ht="120" customHeight="1" thickTop="1" thickBot="1" x14ac:dyDescent="0.25">
      <c r="A12" s="60"/>
      <c r="B12" s="61" t="s">
        <v>46</v>
      </c>
      <c r="C12" s="62" t="s">
        <v>144</v>
      </c>
      <c r="D12" s="62"/>
      <c r="E12" s="62"/>
      <c r="F12" s="62"/>
      <c r="G12" s="62"/>
      <c r="H12" s="62"/>
      <c r="I12" s="62" t="s">
        <v>145</v>
      </c>
      <c r="J12" s="62"/>
      <c r="K12" s="62"/>
      <c r="L12" s="62" t="s">
        <v>146</v>
      </c>
      <c r="M12" s="62"/>
      <c r="N12" s="62"/>
      <c r="O12" s="62"/>
      <c r="P12" s="63" t="s">
        <v>44</v>
      </c>
      <c r="Q12" s="63" t="s">
        <v>50</v>
      </c>
      <c r="R12" s="63">
        <v>5.0999999999999996</v>
      </c>
      <c r="S12" s="63">
        <v>5.0999999999999996</v>
      </c>
      <c r="T12" s="63">
        <v>5.0599999999999996</v>
      </c>
      <c r="U12" s="64">
        <f>IF(ISERR((S12-T12)*100/S12+100),"N/A",(S12-T12)*100/S12+100)</f>
        <v>100.78431372549019</v>
      </c>
    </row>
    <row r="13" spans="1:34" ht="75" customHeight="1" thickTop="1" x14ac:dyDescent="0.2">
      <c r="A13" s="60"/>
      <c r="B13" s="61" t="s">
        <v>51</v>
      </c>
      <c r="C13" s="62" t="s">
        <v>147</v>
      </c>
      <c r="D13" s="62"/>
      <c r="E13" s="62"/>
      <c r="F13" s="62"/>
      <c r="G13" s="62"/>
      <c r="H13" s="62"/>
      <c r="I13" s="62" t="s">
        <v>148</v>
      </c>
      <c r="J13" s="62"/>
      <c r="K13" s="62"/>
      <c r="L13" s="62" t="s">
        <v>149</v>
      </c>
      <c r="M13" s="62"/>
      <c r="N13" s="62"/>
      <c r="O13" s="62"/>
      <c r="P13" s="63" t="s">
        <v>44</v>
      </c>
      <c r="Q13" s="63" t="s">
        <v>150</v>
      </c>
      <c r="R13" s="63">
        <v>100</v>
      </c>
      <c r="S13" s="63">
        <v>100</v>
      </c>
      <c r="T13" s="63">
        <v>108.24</v>
      </c>
      <c r="U13" s="64">
        <f>IF(ISERR(T13/S13*100),"N/A",T13/S13*100)</f>
        <v>108.24000000000001</v>
      </c>
    </row>
    <row r="14" spans="1:34" ht="75" customHeight="1" x14ac:dyDescent="0.2">
      <c r="A14" s="60"/>
      <c r="B14" s="66" t="s">
        <v>62</v>
      </c>
      <c r="C14" s="67" t="s">
        <v>62</v>
      </c>
      <c r="D14" s="67"/>
      <c r="E14" s="67"/>
      <c r="F14" s="67"/>
      <c r="G14" s="67"/>
      <c r="H14" s="67"/>
      <c r="I14" s="67" t="s">
        <v>151</v>
      </c>
      <c r="J14" s="67"/>
      <c r="K14" s="67"/>
      <c r="L14" s="67" t="s">
        <v>152</v>
      </c>
      <c r="M14" s="67"/>
      <c r="N14" s="67"/>
      <c r="O14" s="67"/>
      <c r="P14" s="68" t="s">
        <v>44</v>
      </c>
      <c r="Q14" s="68" t="s">
        <v>150</v>
      </c>
      <c r="R14" s="68">
        <v>100</v>
      </c>
      <c r="S14" s="68">
        <v>100</v>
      </c>
      <c r="T14" s="68">
        <v>92.5</v>
      </c>
      <c r="U14" s="70">
        <f>IF(ISERR(T14/S14*100),"N/A",T14/S14*100)</f>
        <v>92.5</v>
      </c>
    </row>
    <row r="15" spans="1:34" ht="75" customHeight="1" x14ac:dyDescent="0.2">
      <c r="A15" s="60"/>
      <c r="B15" s="66" t="s">
        <v>62</v>
      </c>
      <c r="C15" s="67" t="s">
        <v>62</v>
      </c>
      <c r="D15" s="67"/>
      <c r="E15" s="67"/>
      <c r="F15" s="67"/>
      <c r="G15" s="67"/>
      <c r="H15" s="67"/>
      <c r="I15" s="67" t="s">
        <v>153</v>
      </c>
      <c r="J15" s="67"/>
      <c r="K15" s="67"/>
      <c r="L15" s="67" t="s">
        <v>154</v>
      </c>
      <c r="M15" s="67"/>
      <c r="N15" s="67"/>
      <c r="O15" s="67"/>
      <c r="P15" s="68" t="s">
        <v>44</v>
      </c>
      <c r="Q15" s="68" t="s">
        <v>150</v>
      </c>
      <c r="R15" s="68">
        <v>100</v>
      </c>
      <c r="S15" s="68">
        <v>100</v>
      </c>
      <c r="T15" s="68">
        <v>234.67</v>
      </c>
      <c r="U15" s="70">
        <f>IF(ISERR(T15/S15*100),"N/A",T15/S15*100)</f>
        <v>234.67</v>
      </c>
    </row>
    <row r="16" spans="1:34" ht="75" customHeight="1" x14ac:dyDescent="0.2">
      <c r="A16" s="60"/>
      <c r="B16" s="66" t="s">
        <v>62</v>
      </c>
      <c r="C16" s="67" t="s">
        <v>62</v>
      </c>
      <c r="D16" s="67"/>
      <c r="E16" s="67"/>
      <c r="F16" s="67"/>
      <c r="G16" s="67"/>
      <c r="H16" s="67"/>
      <c r="I16" s="67" t="s">
        <v>155</v>
      </c>
      <c r="J16" s="67"/>
      <c r="K16" s="67"/>
      <c r="L16" s="67" t="s">
        <v>156</v>
      </c>
      <c r="M16" s="67"/>
      <c r="N16" s="67"/>
      <c r="O16" s="67"/>
      <c r="P16" s="68" t="s">
        <v>44</v>
      </c>
      <c r="Q16" s="68" t="s">
        <v>150</v>
      </c>
      <c r="R16" s="68">
        <v>100</v>
      </c>
      <c r="S16" s="68">
        <v>100</v>
      </c>
      <c r="T16" s="68">
        <v>100</v>
      </c>
      <c r="U16" s="70">
        <f>IF(ISERR(T16/S16*100),"N/A",T16/S16*100)</f>
        <v>100</v>
      </c>
    </row>
    <row r="17" spans="1:22" ht="75" customHeight="1" thickBot="1" x14ac:dyDescent="0.25">
      <c r="A17" s="60"/>
      <c r="B17" s="66" t="s">
        <v>62</v>
      </c>
      <c r="C17" s="67" t="s">
        <v>62</v>
      </c>
      <c r="D17" s="67"/>
      <c r="E17" s="67"/>
      <c r="F17" s="67"/>
      <c r="G17" s="67"/>
      <c r="H17" s="67"/>
      <c r="I17" s="67" t="s">
        <v>157</v>
      </c>
      <c r="J17" s="67"/>
      <c r="K17" s="67"/>
      <c r="L17" s="67" t="s">
        <v>158</v>
      </c>
      <c r="M17" s="67"/>
      <c r="N17" s="67"/>
      <c r="O17" s="67"/>
      <c r="P17" s="68" t="s">
        <v>44</v>
      </c>
      <c r="Q17" s="68" t="s">
        <v>150</v>
      </c>
      <c r="R17" s="68">
        <v>100</v>
      </c>
      <c r="S17" s="68">
        <v>100</v>
      </c>
      <c r="T17" s="68">
        <v>97.97</v>
      </c>
      <c r="U17" s="70">
        <f>IF(ISERR(T17/S17*100),"N/A",T17/S17*100)</f>
        <v>97.97</v>
      </c>
    </row>
    <row r="18" spans="1:22" ht="175.5" customHeight="1" thickTop="1" x14ac:dyDescent="0.2">
      <c r="A18" s="60"/>
      <c r="B18" s="61" t="s">
        <v>56</v>
      </c>
      <c r="C18" s="62" t="s">
        <v>159</v>
      </c>
      <c r="D18" s="62"/>
      <c r="E18" s="62"/>
      <c r="F18" s="62"/>
      <c r="G18" s="62"/>
      <c r="H18" s="62"/>
      <c r="I18" s="62" t="s">
        <v>160</v>
      </c>
      <c r="J18" s="62"/>
      <c r="K18" s="62"/>
      <c r="L18" s="62" t="s">
        <v>161</v>
      </c>
      <c r="M18" s="62"/>
      <c r="N18" s="62"/>
      <c r="O18" s="62"/>
      <c r="P18" s="63" t="s">
        <v>44</v>
      </c>
      <c r="Q18" s="63" t="s">
        <v>66</v>
      </c>
      <c r="R18" s="63">
        <v>100</v>
      </c>
      <c r="S18" s="63">
        <v>100</v>
      </c>
      <c r="T18" s="63">
        <v>100</v>
      </c>
      <c r="U18" s="64">
        <f>IF(ISERR((S18-T18)*100/S18+100),"N/A",(S18-T18)*100/S18+100)</f>
        <v>100</v>
      </c>
    </row>
    <row r="19" spans="1:22" ht="78" customHeight="1" x14ac:dyDescent="0.2">
      <c r="A19" s="60"/>
      <c r="B19" s="66" t="s">
        <v>62</v>
      </c>
      <c r="C19" s="67" t="s">
        <v>62</v>
      </c>
      <c r="D19" s="67"/>
      <c r="E19" s="67"/>
      <c r="F19" s="67"/>
      <c r="G19" s="67"/>
      <c r="H19" s="67"/>
      <c r="I19" s="67" t="s">
        <v>162</v>
      </c>
      <c r="J19" s="67"/>
      <c r="K19" s="67"/>
      <c r="L19" s="67" t="s">
        <v>163</v>
      </c>
      <c r="M19" s="67"/>
      <c r="N19" s="67"/>
      <c r="O19" s="67"/>
      <c r="P19" s="68" t="s">
        <v>44</v>
      </c>
      <c r="Q19" s="68" t="s">
        <v>66</v>
      </c>
      <c r="R19" s="68">
        <v>100</v>
      </c>
      <c r="S19" s="68">
        <v>100</v>
      </c>
      <c r="T19" s="68">
        <v>100</v>
      </c>
      <c r="U19" s="70">
        <f>IF(ISERR((S19-T19)*100/S19+100),"N/A",(S19-T19)*100/S19+100)</f>
        <v>100</v>
      </c>
    </row>
    <row r="20" spans="1:22" ht="81.75" customHeight="1" thickBot="1" x14ac:dyDescent="0.25">
      <c r="A20" s="60"/>
      <c r="B20" s="66" t="s">
        <v>62</v>
      </c>
      <c r="C20" s="67" t="s">
        <v>62</v>
      </c>
      <c r="D20" s="67"/>
      <c r="E20" s="67"/>
      <c r="F20" s="67"/>
      <c r="G20" s="67"/>
      <c r="H20" s="67"/>
      <c r="I20" s="67" t="s">
        <v>164</v>
      </c>
      <c r="J20" s="67"/>
      <c r="K20" s="67"/>
      <c r="L20" s="67" t="s">
        <v>165</v>
      </c>
      <c r="M20" s="67"/>
      <c r="N20" s="67"/>
      <c r="O20" s="67"/>
      <c r="P20" s="68" t="s">
        <v>44</v>
      </c>
      <c r="Q20" s="68" t="s">
        <v>66</v>
      </c>
      <c r="R20" s="68">
        <v>100</v>
      </c>
      <c r="S20" s="68">
        <v>100</v>
      </c>
      <c r="T20" s="68">
        <v>100</v>
      </c>
      <c r="U20" s="70">
        <f>IF(ISERR(T20/S20*100),"N/A",T20/S20*100)</f>
        <v>100</v>
      </c>
    </row>
    <row r="21" spans="1:22" ht="22.5" customHeight="1" thickTop="1" thickBot="1" x14ac:dyDescent="0.25">
      <c r="B21" s="13" t="s">
        <v>72</v>
      </c>
      <c r="C21" s="14"/>
      <c r="D21" s="14"/>
      <c r="E21" s="14"/>
      <c r="F21" s="14"/>
      <c r="G21" s="14"/>
      <c r="H21" s="15"/>
      <c r="I21" s="15"/>
      <c r="J21" s="15"/>
      <c r="K21" s="15"/>
      <c r="L21" s="15"/>
      <c r="M21" s="15"/>
      <c r="N21" s="15"/>
      <c r="O21" s="15"/>
      <c r="P21" s="15"/>
      <c r="Q21" s="15"/>
      <c r="R21" s="15"/>
      <c r="S21" s="15"/>
      <c r="T21" s="15"/>
      <c r="U21" s="16"/>
      <c r="V21" s="71"/>
    </row>
    <row r="22" spans="1:22" ht="26.25" customHeight="1" thickTop="1" x14ac:dyDescent="0.2">
      <c r="B22" s="72"/>
      <c r="C22" s="73"/>
      <c r="D22" s="73"/>
      <c r="E22" s="73"/>
      <c r="F22" s="73"/>
      <c r="G22" s="73"/>
      <c r="H22" s="74"/>
      <c r="I22" s="74"/>
      <c r="J22" s="74"/>
      <c r="K22" s="74"/>
      <c r="L22" s="74"/>
      <c r="M22" s="74"/>
      <c r="N22" s="74"/>
      <c r="O22" s="74"/>
      <c r="P22" s="75"/>
      <c r="Q22" s="76"/>
      <c r="R22" s="77" t="s">
        <v>73</v>
      </c>
      <c r="S22" s="44" t="s">
        <v>74</v>
      </c>
      <c r="T22" s="77" t="s">
        <v>75</v>
      </c>
      <c r="U22" s="44" t="s">
        <v>76</v>
      </c>
    </row>
    <row r="23" spans="1:22" ht="26.25" customHeight="1" thickBot="1" x14ac:dyDescent="0.25">
      <c r="B23" s="78"/>
      <c r="C23" s="79"/>
      <c r="D23" s="79"/>
      <c r="E23" s="79"/>
      <c r="F23" s="79"/>
      <c r="G23" s="79"/>
      <c r="H23" s="80"/>
      <c r="I23" s="80"/>
      <c r="J23" s="80"/>
      <c r="K23" s="80"/>
      <c r="L23" s="80"/>
      <c r="M23" s="80"/>
      <c r="N23" s="80"/>
      <c r="O23" s="80"/>
      <c r="P23" s="81"/>
      <c r="Q23" s="82"/>
      <c r="R23" s="83" t="s">
        <v>77</v>
      </c>
      <c r="S23" s="82" t="s">
        <v>77</v>
      </c>
      <c r="T23" s="82" t="s">
        <v>77</v>
      </c>
      <c r="U23" s="82" t="s">
        <v>78</v>
      </c>
    </row>
    <row r="24" spans="1:22" ht="13.5" customHeight="1" thickBot="1" x14ac:dyDescent="0.25">
      <c r="B24" s="84" t="s">
        <v>79</v>
      </c>
      <c r="C24" s="85"/>
      <c r="D24" s="85"/>
      <c r="E24" s="86"/>
      <c r="F24" s="86"/>
      <c r="G24" s="86"/>
      <c r="H24" s="87"/>
      <c r="I24" s="87"/>
      <c r="J24" s="87"/>
      <c r="K24" s="87"/>
      <c r="L24" s="87"/>
      <c r="M24" s="87"/>
      <c r="N24" s="87"/>
      <c r="O24" s="87"/>
      <c r="P24" s="88"/>
      <c r="Q24" s="88"/>
      <c r="R24" s="89">
        <f>12961.790589</f>
        <v>12961.790589</v>
      </c>
      <c r="S24" s="89">
        <f>12961.790589</f>
        <v>12961.790589</v>
      </c>
      <c r="T24" s="89">
        <f>14413.56122188</f>
        <v>14413.56122188</v>
      </c>
      <c r="U24" s="90">
        <f>+IF(ISERR(T24/S24*100),"N/A",T24/S24*100)</f>
        <v>111.20038641969761</v>
      </c>
    </row>
    <row r="25" spans="1:22" ht="13.5" customHeight="1" thickBot="1" x14ac:dyDescent="0.25">
      <c r="B25" s="91" t="s">
        <v>80</v>
      </c>
      <c r="C25" s="92"/>
      <c r="D25" s="92"/>
      <c r="E25" s="93"/>
      <c r="F25" s="93"/>
      <c r="G25" s="93"/>
      <c r="H25" s="94"/>
      <c r="I25" s="94"/>
      <c r="J25" s="94"/>
      <c r="K25" s="94"/>
      <c r="L25" s="94"/>
      <c r="M25" s="94"/>
      <c r="N25" s="94"/>
      <c r="O25" s="94"/>
      <c r="P25" s="95"/>
      <c r="Q25" s="95"/>
      <c r="R25" s="89">
        <f>14888.16524029</f>
        <v>14888.16524029</v>
      </c>
      <c r="S25" s="89">
        <f>14888.16524029</f>
        <v>14888.16524029</v>
      </c>
      <c r="T25" s="89">
        <f>14413.56122188</f>
        <v>14413.56122188</v>
      </c>
      <c r="U25" s="90">
        <f>+IF(ISERR(T25/S25*100),"N/A",T25/S25*100)</f>
        <v>96.812206133193385</v>
      </c>
    </row>
    <row r="26" spans="1:22" ht="14.85" customHeight="1" thickTop="1" thickBot="1" x14ac:dyDescent="0.25">
      <c r="B26" s="13" t="s">
        <v>81</v>
      </c>
      <c r="C26" s="14"/>
      <c r="D26" s="14"/>
      <c r="E26" s="14"/>
      <c r="F26" s="14"/>
      <c r="G26" s="14"/>
      <c r="H26" s="15"/>
      <c r="I26" s="15"/>
      <c r="J26" s="15"/>
      <c r="K26" s="15"/>
      <c r="L26" s="15"/>
      <c r="M26" s="15"/>
      <c r="N26" s="15"/>
      <c r="O26" s="15"/>
      <c r="P26" s="15"/>
      <c r="Q26" s="15"/>
      <c r="R26" s="15"/>
      <c r="S26" s="15"/>
      <c r="T26" s="15"/>
      <c r="U26" s="16"/>
    </row>
    <row r="27" spans="1:22" ht="44.25" customHeight="1" thickTop="1" x14ac:dyDescent="0.2">
      <c r="B27" s="96" t="s">
        <v>82</v>
      </c>
      <c r="C27" s="98"/>
      <c r="D27" s="98"/>
      <c r="E27" s="98"/>
      <c r="F27" s="98"/>
      <c r="G27" s="98"/>
      <c r="H27" s="98"/>
      <c r="I27" s="98"/>
      <c r="J27" s="98"/>
      <c r="K27" s="98"/>
      <c r="L27" s="98"/>
      <c r="M27" s="98"/>
      <c r="N27" s="98"/>
      <c r="O27" s="98"/>
      <c r="P27" s="98"/>
      <c r="Q27" s="98"/>
      <c r="R27" s="98"/>
      <c r="S27" s="98"/>
      <c r="T27" s="98"/>
      <c r="U27" s="97"/>
    </row>
    <row r="28" spans="1:22" ht="73.5" customHeight="1" x14ac:dyDescent="0.2">
      <c r="B28" s="99" t="s">
        <v>166</v>
      </c>
      <c r="C28" s="101"/>
      <c r="D28" s="101"/>
      <c r="E28" s="101"/>
      <c r="F28" s="101"/>
      <c r="G28" s="101"/>
      <c r="H28" s="101"/>
      <c r="I28" s="101"/>
      <c r="J28" s="101"/>
      <c r="K28" s="101"/>
      <c r="L28" s="101"/>
      <c r="M28" s="101"/>
      <c r="N28" s="101"/>
      <c r="O28" s="101"/>
      <c r="P28" s="101"/>
      <c r="Q28" s="101"/>
      <c r="R28" s="101"/>
      <c r="S28" s="101"/>
      <c r="T28" s="101"/>
      <c r="U28" s="100"/>
    </row>
    <row r="29" spans="1:22" ht="58.5" customHeight="1" x14ac:dyDescent="0.2">
      <c r="B29" s="99" t="s">
        <v>167</v>
      </c>
      <c r="C29" s="101"/>
      <c r="D29" s="101"/>
      <c r="E29" s="101"/>
      <c r="F29" s="101"/>
      <c r="G29" s="101"/>
      <c r="H29" s="101"/>
      <c r="I29" s="101"/>
      <c r="J29" s="101"/>
      <c r="K29" s="101"/>
      <c r="L29" s="101"/>
      <c r="M29" s="101"/>
      <c r="N29" s="101"/>
      <c r="O29" s="101"/>
      <c r="P29" s="101"/>
      <c r="Q29" s="101"/>
      <c r="R29" s="101"/>
      <c r="S29" s="101"/>
      <c r="T29" s="101"/>
      <c r="U29" s="100"/>
    </row>
    <row r="30" spans="1:22" ht="34.5" customHeight="1" x14ac:dyDescent="0.2">
      <c r="B30" s="99" t="s">
        <v>168</v>
      </c>
      <c r="C30" s="101"/>
      <c r="D30" s="101"/>
      <c r="E30" s="101"/>
      <c r="F30" s="101"/>
      <c r="G30" s="101"/>
      <c r="H30" s="101"/>
      <c r="I30" s="101"/>
      <c r="J30" s="101"/>
      <c r="K30" s="101"/>
      <c r="L30" s="101"/>
      <c r="M30" s="101"/>
      <c r="N30" s="101"/>
      <c r="O30" s="101"/>
      <c r="P30" s="101"/>
      <c r="Q30" s="101"/>
      <c r="R30" s="101"/>
      <c r="S30" s="101"/>
      <c r="T30" s="101"/>
      <c r="U30" s="100"/>
    </row>
    <row r="31" spans="1:22" ht="51.75" customHeight="1" x14ac:dyDescent="0.2">
      <c r="B31" s="99" t="s">
        <v>169</v>
      </c>
      <c r="C31" s="101"/>
      <c r="D31" s="101"/>
      <c r="E31" s="101"/>
      <c r="F31" s="101"/>
      <c r="G31" s="101"/>
      <c r="H31" s="101"/>
      <c r="I31" s="101"/>
      <c r="J31" s="101"/>
      <c r="K31" s="101"/>
      <c r="L31" s="101"/>
      <c r="M31" s="101"/>
      <c r="N31" s="101"/>
      <c r="O31" s="101"/>
      <c r="P31" s="101"/>
      <c r="Q31" s="101"/>
      <c r="R31" s="101"/>
      <c r="S31" s="101"/>
      <c r="T31" s="101"/>
      <c r="U31" s="100"/>
    </row>
    <row r="32" spans="1:22" ht="59.25" customHeight="1" x14ac:dyDescent="0.2">
      <c r="B32" s="99" t="s">
        <v>170</v>
      </c>
      <c r="C32" s="101"/>
      <c r="D32" s="101"/>
      <c r="E32" s="101"/>
      <c r="F32" s="101"/>
      <c r="G32" s="101"/>
      <c r="H32" s="101"/>
      <c r="I32" s="101"/>
      <c r="J32" s="101"/>
      <c r="K32" s="101"/>
      <c r="L32" s="101"/>
      <c r="M32" s="101"/>
      <c r="N32" s="101"/>
      <c r="O32" s="101"/>
      <c r="P32" s="101"/>
      <c r="Q32" s="101"/>
      <c r="R32" s="101"/>
      <c r="S32" s="101"/>
      <c r="T32" s="101"/>
      <c r="U32" s="100"/>
    </row>
    <row r="33" spans="2:21" ht="55.5" customHeight="1" x14ac:dyDescent="0.2">
      <c r="B33" s="99" t="s">
        <v>171</v>
      </c>
      <c r="C33" s="101"/>
      <c r="D33" s="101"/>
      <c r="E33" s="101"/>
      <c r="F33" s="101"/>
      <c r="G33" s="101"/>
      <c r="H33" s="101"/>
      <c r="I33" s="101"/>
      <c r="J33" s="101"/>
      <c r="K33" s="101"/>
      <c r="L33" s="101"/>
      <c r="M33" s="101"/>
      <c r="N33" s="101"/>
      <c r="O33" s="101"/>
      <c r="P33" s="101"/>
      <c r="Q33" s="101"/>
      <c r="R33" s="101"/>
      <c r="S33" s="101"/>
      <c r="T33" s="101"/>
      <c r="U33" s="100"/>
    </row>
    <row r="34" spans="2:21" ht="55.5" customHeight="1" x14ac:dyDescent="0.2">
      <c r="B34" s="99" t="s">
        <v>172</v>
      </c>
      <c r="C34" s="101"/>
      <c r="D34" s="101"/>
      <c r="E34" s="101"/>
      <c r="F34" s="101"/>
      <c r="G34" s="101"/>
      <c r="H34" s="101"/>
      <c r="I34" s="101"/>
      <c r="J34" s="101"/>
      <c r="K34" s="101"/>
      <c r="L34" s="101"/>
      <c r="M34" s="101"/>
      <c r="N34" s="101"/>
      <c r="O34" s="101"/>
      <c r="P34" s="101"/>
      <c r="Q34" s="101"/>
      <c r="R34" s="101"/>
      <c r="S34" s="101"/>
      <c r="T34" s="101"/>
      <c r="U34" s="100"/>
    </row>
    <row r="35" spans="2:21" ht="55.5" customHeight="1" x14ac:dyDescent="0.2">
      <c r="B35" s="99" t="s">
        <v>173</v>
      </c>
      <c r="C35" s="101"/>
      <c r="D35" s="101"/>
      <c r="E35" s="101"/>
      <c r="F35" s="101"/>
      <c r="G35" s="101"/>
      <c r="H35" s="101"/>
      <c r="I35" s="101"/>
      <c r="J35" s="101"/>
      <c r="K35" s="101"/>
      <c r="L35" s="101"/>
      <c r="M35" s="101"/>
      <c r="N35" s="101"/>
      <c r="O35" s="101"/>
      <c r="P35" s="101"/>
      <c r="Q35" s="101"/>
      <c r="R35" s="101"/>
      <c r="S35" s="101"/>
      <c r="T35" s="101"/>
      <c r="U35" s="100"/>
    </row>
    <row r="36" spans="2:21" ht="55.5" customHeight="1" x14ac:dyDescent="0.2">
      <c r="B36" s="99" t="s">
        <v>174</v>
      </c>
      <c r="C36" s="101"/>
      <c r="D36" s="101"/>
      <c r="E36" s="101"/>
      <c r="F36" s="101"/>
      <c r="G36" s="101"/>
      <c r="H36" s="101"/>
      <c r="I36" s="101"/>
      <c r="J36" s="101"/>
      <c r="K36" s="101"/>
      <c r="L36" s="101"/>
      <c r="M36" s="101"/>
      <c r="N36" s="101"/>
      <c r="O36" s="101"/>
      <c r="P36" s="101"/>
      <c r="Q36" s="101"/>
      <c r="R36" s="101"/>
      <c r="S36" s="101"/>
      <c r="T36" s="101"/>
      <c r="U36" s="100"/>
    </row>
    <row r="37" spans="2:21" ht="33.75" customHeight="1" thickBot="1" x14ac:dyDescent="0.25">
      <c r="B37" s="102" t="s">
        <v>175</v>
      </c>
      <c r="C37" s="104"/>
      <c r="D37" s="104"/>
      <c r="E37" s="104"/>
      <c r="F37" s="104"/>
      <c r="G37" s="104"/>
      <c r="H37" s="104"/>
      <c r="I37" s="104"/>
      <c r="J37" s="104"/>
      <c r="K37" s="104"/>
      <c r="L37" s="104"/>
      <c r="M37" s="104"/>
      <c r="N37" s="104"/>
      <c r="O37" s="104"/>
      <c r="P37" s="104"/>
      <c r="Q37" s="104"/>
      <c r="R37" s="104"/>
      <c r="S37" s="104"/>
      <c r="T37" s="104"/>
      <c r="U37" s="103"/>
    </row>
  </sheetData>
  <mergeCells count="64">
    <mergeCell ref="B34:U34"/>
    <mergeCell ref="B35:U35"/>
    <mergeCell ref="B36:U36"/>
    <mergeCell ref="B37:U37"/>
    <mergeCell ref="B28:U28"/>
    <mergeCell ref="B29:U29"/>
    <mergeCell ref="B30:U30"/>
    <mergeCell ref="B31:U31"/>
    <mergeCell ref="B32:U32"/>
    <mergeCell ref="B33:U33"/>
    <mergeCell ref="C20:H20"/>
    <mergeCell ref="I20:K20"/>
    <mergeCell ref="L20:O20"/>
    <mergeCell ref="B24:D24"/>
    <mergeCell ref="B25:D25"/>
    <mergeCell ref="B27:U27"/>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5"/>
  <sheetViews>
    <sheetView view="pageBreakPreview" topLeftCell="L4" zoomScale="80" zoomScaleNormal="80" zoomScaleSheetLayoutView="80" workbookViewId="0">
      <selection activeCell="B25" sqref="B25:U25"/>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176</v>
      </c>
      <c r="D4" s="19" t="s">
        <v>177</v>
      </c>
      <c r="E4" s="19"/>
      <c r="F4" s="19"/>
      <c r="G4" s="19"/>
      <c r="H4" s="19"/>
      <c r="I4" s="20"/>
      <c r="J4" s="21" t="s">
        <v>10</v>
      </c>
      <c r="K4" s="22" t="s">
        <v>11</v>
      </c>
      <c r="L4" s="23" t="s">
        <v>12</v>
      </c>
      <c r="M4" s="23"/>
      <c r="N4" s="23"/>
      <c r="O4" s="23"/>
      <c r="P4" s="21" t="s">
        <v>13</v>
      </c>
      <c r="Q4" s="23" t="s">
        <v>91</v>
      </c>
      <c r="R4" s="23"/>
      <c r="S4" s="21" t="s">
        <v>15</v>
      </c>
      <c r="T4" s="23" t="s">
        <v>16</v>
      </c>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23</v>
      </c>
      <c r="Q6" s="29"/>
      <c r="R6" s="33"/>
      <c r="S6" s="32" t="s">
        <v>24</v>
      </c>
      <c r="T6" s="29" t="s">
        <v>25</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25">
      <c r="A11" s="60"/>
      <c r="B11" s="61" t="s">
        <v>40</v>
      </c>
      <c r="C11" s="62" t="s">
        <v>178</v>
      </c>
      <c r="D11" s="62"/>
      <c r="E11" s="62"/>
      <c r="F11" s="62"/>
      <c r="G11" s="62"/>
      <c r="H11" s="62"/>
      <c r="I11" s="62" t="s">
        <v>179</v>
      </c>
      <c r="J11" s="62"/>
      <c r="K11" s="62"/>
      <c r="L11" s="62" t="s">
        <v>180</v>
      </c>
      <c r="M11" s="62"/>
      <c r="N11" s="62"/>
      <c r="O11" s="62"/>
      <c r="P11" s="63" t="s">
        <v>44</v>
      </c>
      <c r="Q11" s="63" t="s">
        <v>45</v>
      </c>
      <c r="R11" s="63">
        <v>0.93</v>
      </c>
      <c r="S11" s="63">
        <v>0.93</v>
      </c>
      <c r="T11" s="63">
        <v>0.99</v>
      </c>
      <c r="U11" s="64">
        <f>IF(ISERR(T11/S11*100),"N/A",T11/S11*100)</f>
        <v>106.45161290322579</v>
      </c>
    </row>
    <row r="12" spans="1:34" ht="75" customHeight="1" thickTop="1" thickBot="1" x14ac:dyDescent="0.25">
      <c r="A12" s="60"/>
      <c r="B12" s="61" t="s">
        <v>46</v>
      </c>
      <c r="C12" s="62" t="s">
        <v>181</v>
      </c>
      <c r="D12" s="62"/>
      <c r="E12" s="62"/>
      <c r="F12" s="62"/>
      <c r="G12" s="62"/>
      <c r="H12" s="62"/>
      <c r="I12" s="62" t="s">
        <v>182</v>
      </c>
      <c r="J12" s="62"/>
      <c r="K12" s="62"/>
      <c r="L12" s="62" t="s">
        <v>183</v>
      </c>
      <c r="M12" s="62"/>
      <c r="N12" s="62"/>
      <c r="O12" s="62"/>
      <c r="P12" s="63" t="s">
        <v>44</v>
      </c>
      <c r="Q12" s="63" t="s">
        <v>45</v>
      </c>
      <c r="R12" s="63">
        <v>100</v>
      </c>
      <c r="S12" s="63">
        <v>100</v>
      </c>
      <c r="T12" s="63">
        <v>106.36</v>
      </c>
      <c r="U12" s="64">
        <f>IF(ISERR(T12/S12*100),"N/A",T12/S12*100)</f>
        <v>106.36000000000001</v>
      </c>
    </row>
    <row r="13" spans="1:34" ht="75" customHeight="1" thickTop="1" thickBot="1" x14ac:dyDescent="0.25">
      <c r="A13" s="60"/>
      <c r="B13" s="61" t="s">
        <v>51</v>
      </c>
      <c r="C13" s="62" t="s">
        <v>184</v>
      </c>
      <c r="D13" s="62"/>
      <c r="E13" s="62"/>
      <c r="F13" s="62"/>
      <c r="G13" s="62"/>
      <c r="H13" s="62"/>
      <c r="I13" s="62" t="s">
        <v>185</v>
      </c>
      <c r="J13" s="62"/>
      <c r="K13" s="62"/>
      <c r="L13" s="62" t="s">
        <v>186</v>
      </c>
      <c r="M13" s="62"/>
      <c r="N13" s="62"/>
      <c r="O13" s="62"/>
      <c r="P13" s="63" t="s">
        <v>44</v>
      </c>
      <c r="Q13" s="63" t="s">
        <v>101</v>
      </c>
      <c r="R13" s="63">
        <v>100</v>
      </c>
      <c r="S13" s="63">
        <v>100</v>
      </c>
      <c r="T13" s="63">
        <v>0</v>
      </c>
      <c r="U13" s="64">
        <f>IF(ISERR(T13/S13*100),"N/A",T13/S13*100)</f>
        <v>0</v>
      </c>
    </row>
    <row r="14" spans="1:34" ht="75" customHeight="1" thickTop="1" thickBot="1" x14ac:dyDescent="0.25">
      <c r="A14" s="60"/>
      <c r="B14" s="61" t="s">
        <v>56</v>
      </c>
      <c r="C14" s="62" t="s">
        <v>187</v>
      </c>
      <c r="D14" s="62"/>
      <c r="E14" s="62"/>
      <c r="F14" s="62"/>
      <c r="G14" s="62"/>
      <c r="H14" s="62"/>
      <c r="I14" s="62" t="s">
        <v>188</v>
      </c>
      <c r="J14" s="62"/>
      <c r="K14" s="62"/>
      <c r="L14" s="62" t="s">
        <v>189</v>
      </c>
      <c r="M14" s="62"/>
      <c r="N14" s="62"/>
      <c r="O14" s="62"/>
      <c r="P14" s="63" t="s">
        <v>44</v>
      </c>
      <c r="Q14" s="63" t="s">
        <v>61</v>
      </c>
      <c r="R14" s="63">
        <v>100</v>
      </c>
      <c r="S14" s="63">
        <v>100</v>
      </c>
      <c r="T14" s="63">
        <v>52.16</v>
      </c>
      <c r="U14" s="64">
        <f>IF(ISERR(T14/S14*100),"N/A",T14/S14*100)</f>
        <v>52.16</v>
      </c>
    </row>
    <row r="15" spans="1:34" ht="22.5" customHeight="1" thickTop="1" thickBot="1" x14ac:dyDescent="0.25">
      <c r="B15" s="13" t="s">
        <v>72</v>
      </c>
      <c r="C15" s="14"/>
      <c r="D15" s="14"/>
      <c r="E15" s="14"/>
      <c r="F15" s="14"/>
      <c r="G15" s="14"/>
      <c r="H15" s="15"/>
      <c r="I15" s="15"/>
      <c r="J15" s="15"/>
      <c r="K15" s="15"/>
      <c r="L15" s="15"/>
      <c r="M15" s="15"/>
      <c r="N15" s="15"/>
      <c r="O15" s="15"/>
      <c r="P15" s="15"/>
      <c r="Q15" s="15"/>
      <c r="R15" s="15"/>
      <c r="S15" s="15"/>
      <c r="T15" s="15"/>
      <c r="U15" s="16"/>
      <c r="V15" s="71"/>
    </row>
    <row r="16" spans="1:34" ht="26.25" customHeight="1" thickTop="1" x14ac:dyDescent="0.2">
      <c r="B16" s="72"/>
      <c r="C16" s="73"/>
      <c r="D16" s="73"/>
      <c r="E16" s="73"/>
      <c r="F16" s="73"/>
      <c r="G16" s="73"/>
      <c r="H16" s="74"/>
      <c r="I16" s="74"/>
      <c r="J16" s="74"/>
      <c r="K16" s="74"/>
      <c r="L16" s="74"/>
      <c r="M16" s="74"/>
      <c r="N16" s="74"/>
      <c r="O16" s="74"/>
      <c r="P16" s="75"/>
      <c r="Q16" s="76"/>
      <c r="R16" s="77" t="s">
        <v>73</v>
      </c>
      <c r="S16" s="44" t="s">
        <v>74</v>
      </c>
      <c r="T16" s="77" t="s">
        <v>75</v>
      </c>
      <c r="U16" s="44" t="s">
        <v>76</v>
      </c>
    </row>
    <row r="17" spans="2:21" ht="26.25" customHeight="1" thickBot="1" x14ac:dyDescent="0.25">
      <c r="B17" s="78"/>
      <c r="C17" s="79"/>
      <c r="D17" s="79"/>
      <c r="E17" s="79"/>
      <c r="F17" s="79"/>
      <c r="G17" s="79"/>
      <c r="H17" s="80"/>
      <c r="I17" s="80"/>
      <c r="J17" s="80"/>
      <c r="K17" s="80"/>
      <c r="L17" s="80"/>
      <c r="M17" s="80"/>
      <c r="N17" s="80"/>
      <c r="O17" s="80"/>
      <c r="P17" s="81"/>
      <c r="Q17" s="82"/>
      <c r="R17" s="83" t="s">
        <v>77</v>
      </c>
      <c r="S17" s="82" t="s">
        <v>77</v>
      </c>
      <c r="T17" s="82" t="s">
        <v>77</v>
      </c>
      <c r="U17" s="82" t="s">
        <v>78</v>
      </c>
    </row>
    <row r="18" spans="2:21" ht="13.5" customHeight="1" thickBot="1" x14ac:dyDescent="0.25">
      <c r="B18" s="84" t="s">
        <v>79</v>
      </c>
      <c r="C18" s="85"/>
      <c r="D18" s="85"/>
      <c r="E18" s="86"/>
      <c r="F18" s="86"/>
      <c r="G18" s="86"/>
      <c r="H18" s="87"/>
      <c r="I18" s="87"/>
      <c r="J18" s="87"/>
      <c r="K18" s="87"/>
      <c r="L18" s="87"/>
      <c r="M18" s="87"/>
      <c r="N18" s="87"/>
      <c r="O18" s="87"/>
      <c r="P18" s="88"/>
      <c r="Q18" s="88"/>
      <c r="R18" s="89">
        <f>1035</f>
        <v>1035</v>
      </c>
      <c r="S18" s="89">
        <f>1035</f>
        <v>1035</v>
      </c>
      <c r="T18" s="89">
        <f>539.82500197</f>
        <v>539.82500197000002</v>
      </c>
      <c r="U18" s="90">
        <f>+IF(ISERR(T18/S18*100),"N/A",T18/S18*100)</f>
        <v>52.15700502125604</v>
      </c>
    </row>
    <row r="19" spans="2:21" ht="13.5" customHeight="1" thickBot="1" x14ac:dyDescent="0.25">
      <c r="B19" s="91" t="s">
        <v>80</v>
      </c>
      <c r="C19" s="92"/>
      <c r="D19" s="92"/>
      <c r="E19" s="93"/>
      <c r="F19" s="93"/>
      <c r="G19" s="93"/>
      <c r="H19" s="94"/>
      <c r="I19" s="94"/>
      <c r="J19" s="94"/>
      <c r="K19" s="94"/>
      <c r="L19" s="94"/>
      <c r="M19" s="94"/>
      <c r="N19" s="94"/>
      <c r="O19" s="94"/>
      <c r="P19" s="95"/>
      <c r="Q19" s="95"/>
      <c r="R19" s="89">
        <f>550.354082549999</f>
        <v>550.35408254999902</v>
      </c>
      <c r="S19" s="89">
        <f>550.354082549999</f>
        <v>550.35408254999902</v>
      </c>
      <c r="T19" s="89">
        <f>539.82500197</f>
        <v>539.82500197000002</v>
      </c>
      <c r="U19" s="90">
        <f>+IF(ISERR(T19/S19*100),"N/A",T19/S19*100)</f>
        <v>98.086853370613014</v>
      </c>
    </row>
    <row r="20" spans="2:21" ht="14.85" customHeight="1" thickTop="1" thickBot="1" x14ac:dyDescent="0.25">
      <c r="B20" s="13" t="s">
        <v>81</v>
      </c>
      <c r="C20" s="14"/>
      <c r="D20" s="14"/>
      <c r="E20" s="14"/>
      <c r="F20" s="14"/>
      <c r="G20" s="14"/>
      <c r="H20" s="15"/>
      <c r="I20" s="15"/>
      <c r="J20" s="15"/>
      <c r="K20" s="15"/>
      <c r="L20" s="15"/>
      <c r="M20" s="15"/>
      <c r="N20" s="15"/>
      <c r="O20" s="15"/>
      <c r="P20" s="15"/>
      <c r="Q20" s="15"/>
      <c r="R20" s="15"/>
      <c r="S20" s="15"/>
      <c r="T20" s="15"/>
      <c r="U20" s="16"/>
    </row>
    <row r="21" spans="2:21" ht="44.25" customHeight="1" thickTop="1" x14ac:dyDescent="0.2">
      <c r="B21" s="96" t="s">
        <v>82</v>
      </c>
      <c r="C21" s="98"/>
      <c r="D21" s="98"/>
      <c r="E21" s="98"/>
      <c r="F21" s="98"/>
      <c r="G21" s="98"/>
      <c r="H21" s="98"/>
      <c r="I21" s="98"/>
      <c r="J21" s="98"/>
      <c r="K21" s="98"/>
      <c r="L21" s="98"/>
      <c r="M21" s="98"/>
      <c r="N21" s="98"/>
      <c r="O21" s="98"/>
      <c r="P21" s="98"/>
      <c r="Q21" s="98"/>
      <c r="R21" s="98"/>
      <c r="S21" s="98"/>
      <c r="T21" s="98"/>
      <c r="U21" s="97"/>
    </row>
    <row r="22" spans="2:21" ht="34.5" customHeight="1" x14ac:dyDescent="0.2">
      <c r="B22" s="99" t="s">
        <v>190</v>
      </c>
      <c r="C22" s="101"/>
      <c r="D22" s="101"/>
      <c r="E22" s="101"/>
      <c r="F22" s="101"/>
      <c r="G22" s="101"/>
      <c r="H22" s="101"/>
      <c r="I22" s="101"/>
      <c r="J22" s="101"/>
      <c r="K22" s="101"/>
      <c r="L22" s="101"/>
      <c r="M22" s="101"/>
      <c r="N22" s="101"/>
      <c r="O22" s="101"/>
      <c r="P22" s="101"/>
      <c r="Q22" s="101"/>
      <c r="R22" s="101"/>
      <c r="S22" s="101"/>
      <c r="T22" s="101"/>
      <c r="U22" s="100"/>
    </row>
    <row r="23" spans="2:21" ht="34.5" customHeight="1" x14ac:dyDescent="0.2">
      <c r="B23" s="99" t="s">
        <v>191</v>
      </c>
      <c r="C23" s="101"/>
      <c r="D23" s="101"/>
      <c r="E23" s="101"/>
      <c r="F23" s="101"/>
      <c r="G23" s="101"/>
      <c r="H23" s="101"/>
      <c r="I23" s="101"/>
      <c r="J23" s="101"/>
      <c r="K23" s="101"/>
      <c r="L23" s="101"/>
      <c r="M23" s="101"/>
      <c r="N23" s="101"/>
      <c r="O23" s="101"/>
      <c r="P23" s="101"/>
      <c r="Q23" s="101"/>
      <c r="R23" s="101"/>
      <c r="S23" s="101"/>
      <c r="T23" s="101"/>
      <c r="U23" s="100"/>
    </row>
    <row r="24" spans="2:21" ht="34.5" customHeight="1" x14ac:dyDescent="0.2">
      <c r="B24" s="99" t="s">
        <v>192</v>
      </c>
      <c r="C24" s="101"/>
      <c r="D24" s="101"/>
      <c r="E24" s="101"/>
      <c r="F24" s="101"/>
      <c r="G24" s="101"/>
      <c r="H24" s="101"/>
      <c r="I24" s="101"/>
      <c r="J24" s="101"/>
      <c r="K24" s="101"/>
      <c r="L24" s="101"/>
      <c r="M24" s="101"/>
      <c r="N24" s="101"/>
      <c r="O24" s="101"/>
      <c r="P24" s="101"/>
      <c r="Q24" s="101"/>
      <c r="R24" s="101"/>
      <c r="S24" s="101"/>
      <c r="T24" s="101"/>
      <c r="U24" s="100"/>
    </row>
    <row r="25" spans="2:21" ht="58.5" customHeight="1" thickBot="1" x14ac:dyDescent="0.25">
      <c r="B25" s="102" t="s">
        <v>193</v>
      </c>
      <c r="C25" s="104"/>
      <c r="D25" s="104"/>
      <c r="E25" s="104"/>
      <c r="F25" s="104"/>
      <c r="G25" s="104"/>
      <c r="H25" s="104"/>
      <c r="I25" s="104"/>
      <c r="J25" s="104"/>
      <c r="K25" s="104"/>
      <c r="L25" s="104"/>
      <c r="M25" s="104"/>
      <c r="N25" s="104"/>
      <c r="O25" s="104"/>
      <c r="P25" s="104"/>
      <c r="Q25" s="104"/>
      <c r="R25" s="104"/>
      <c r="S25" s="104"/>
      <c r="T25" s="104"/>
      <c r="U25" s="103"/>
    </row>
  </sheetData>
  <mergeCells count="40">
    <mergeCell ref="B22:U22"/>
    <mergeCell ref="B23:U23"/>
    <mergeCell ref="B24:U24"/>
    <mergeCell ref="B25:U25"/>
    <mergeCell ref="C14:H14"/>
    <mergeCell ref="I14:K14"/>
    <mergeCell ref="L14:O14"/>
    <mergeCell ref="B18:D18"/>
    <mergeCell ref="B19:D19"/>
    <mergeCell ref="B21:U21"/>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4"/>
  <sheetViews>
    <sheetView view="pageBreakPreview" topLeftCell="O13" zoomScale="80" zoomScaleNormal="80" zoomScaleSheetLayoutView="80" workbookViewId="0">
      <selection activeCell="R16" sqref="R16"/>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194</v>
      </c>
      <c r="D4" s="19" t="s">
        <v>195</v>
      </c>
      <c r="E4" s="19"/>
      <c r="F4" s="19"/>
      <c r="G4" s="19"/>
      <c r="H4" s="19"/>
      <c r="I4" s="20"/>
      <c r="J4" s="21" t="s">
        <v>10</v>
      </c>
      <c r="K4" s="22" t="s">
        <v>11</v>
      </c>
      <c r="L4" s="23" t="s">
        <v>12</v>
      </c>
      <c r="M4" s="23"/>
      <c r="N4" s="23"/>
      <c r="O4" s="23"/>
      <c r="P4" s="21" t="s">
        <v>13</v>
      </c>
      <c r="Q4" s="23" t="s">
        <v>139</v>
      </c>
      <c r="R4" s="23"/>
      <c r="S4" s="21" t="s">
        <v>15</v>
      </c>
      <c r="T4" s="23"/>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37.5" customHeight="1" thickBot="1" x14ac:dyDescent="0.25">
      <c r="B6" s="28" t="s">
        <v>18</v>
      </c>
      <c r="C6" s="29" t="s">
        <v>19</v>
      </c>
      <c r="D6" s="29"/>
      <c r="E6" s="29"/>
      <c r="F6" s="29"/>
      <c r="G6" s="29"/>
      <c r="H6" s="30"/>
      <c r="I6" s="30"/>
      <c r="J6" s="30" t="s">
        <v>20</v>
      </c>
      <c r="K6" s="29" t="s">
        <v>21</v>
      </c>
      <c r="L6" s="29"/>
      <c r="M6" s="29"/>
      <c r="N6" s="31"/>
      <c r="O6" s="32" t="s">
        <v>22</v>
      </c>
      <c r="P6" s="29" t="s">
        <v>23</v>
      </c>
      <c r="Q6" s="29"/>
      <c r="R6" s="33"/>
      <c r="S6" s="32" t="s">
        <v>24</v>
      </c>
      <c r="T6" s="29" t="s">
        <v>25</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108.75" customHeight="1" thickTop="1" thickBot="1" x14ac:dyDescent="0.25">
      <c r="A11" s="60"/>
      <c r="B11" s="61" t="s">
        <v>40</v>
      </c>
      <c r="C11" s="62" t="s">
        <v>196</v>
      </c>
      <c r="D11" s="62"/>
      <c r="E11" s="62"/>
      <c r="F11" s="62"/>
      <c r="G11" s="62"/>
      <c r="H11" s="62"/>
      <c r="I11" s="62" t="s">
        <v>141</v>
      </c>
      <c r="J11" s="62"/>
      <c r="K11" s="62"/>
      <c r="L11" s="62" t="s">
        <v>142</v>
      </c>
      <c r="M11" s="62"/>
      <c r="N11" s="62"/>
      <c r="O11" s="62"/>
      <c r="P11" s="63" t="s">
        <v>44</v>
      </c>
      <c r="Q11" s="63" t="s">
        <v>143</v>
      </c>
      <c r="R11" s="63">
        <v>81</v>
      </c>
      <c r="S11" s="63">
        <v>81</v>
      </c>
      <c r="T11" s="63">
        <v>82</v>
      </c>
      <c r="U11" s="64">
        <f>IF(ISERR(T11/S11*100),"N/A",T11/S11*100)</f>
        <v>101.23456790123457</v>
      </c>
    </row>
    <row r="12" spans="1:34" ht="132" customHeight="1" thickTop="1" thickBot="1" x14ac:dyDescent="0.25">
      <c r="A12" s="60"/>
      <c r="B12" s="61" t="s">
        <v>46</v>
      </c>
      <c r="C12" s="62" t="s">
        <v>197</v>
      </c>
      <c r="D12" s="62"/>
      <c r="E12" s="62"/>
      <c r="F12" s="62"/>
      <c r="G12" s="62"/>
      <c r="H12" s="62"/>
      <c r="I12" s="62" t="s">
        <v>198</v>
      </c>
      <c r="J12" s="62"/>
      <c r="K12" s="62"/>
      <c r="L12" s="62" t="s">
        <v>199</v>
      </c>
      <c r="M12" s="62"/>
      <c r="N12" s="62"/>
      <c r="O12" s="62"/>
      <c r="P12" s="63" t="s">
        <v>44</v>
      </c>
      <c r="Q12" s="63" t="s">
        <v>50</v>
      </c>
      <c r="R12" s="63">
        <v>5.0999999999999996</v>
      </c>
      <c r="S12" s="63">
        <v>5.0999999999999996</v>
      </c>
      <c r="T12" s="63">
        <v>5.0599999999999996</v>
      </c>
      <c r="U12" s="64">
        <f>IF(ISERR((S12-T12)*100/S12+100),"N/A",(S12-T12)*100/S12+100)</f>
        <v>100.78431372549019</v>
      </c>
    </row>
    <row r="13" spans="1:34" ht="75" customHeight="1" thickTop="1" x14ac:dyDescent="0.2">
      <c r="A13" s="60"/>
      <c r="B13" s="61" t="s">
        <v>51</v>
      </c>
      <c r="C13" s="62" t="s">
        <v>200</v>
      </c>
      <c r="D13" s="62"/>
      <c r="E13" s="62"/>
      <c r="F13" s="62"/>
      <c r="G13" s="62"/>
      <c r="H13" s="62"/>
      <c r="I13" s="62" t="s">
        <v>201</v>
      </c>
      <c r="J13" s="62"/>
      <c r="K13" s="62"/>
      <c r="L13" s="62" t="s">
        <v>202</v>
      </c>
      <c r="M13" s="62"/>
      <c r="N13" s="62"/>
      <c r="O13" s="62"/>
      <c r="P13" s="63" t="s">
        <v>44</v>
      </c>
      <c r="Q13" s="63" t="s">
        <v>150</v>
      </c>
      <c r="R13" s="63">
        <v>100</v>
      </c>
      <c r="S13" s="63">
        <v>100</v>
      </c>
      <c r="T13" s="63">
        <v>119.91</v>
      </c>
      <c r="U13" s="64">
        <f>IF(ISERR(T13/S13*100),"N/A",T13/S13*100)</f>
        <v>119.91000000000001</v>
      </c>
    </row>
    <row r="14" spans="1:34" ht="75" customHeight="1" x14ac:dyDescent="0.2">
      <c r="A14" s="60"/>
      <c r="B14" s="66" t="s">
        <v>62</v>
      </c>
      <c r="C14" s="67" t="s">
        <v>62</v>
      </c>
      <c r="D14" s="67"/>
      <c r="E14" s="67"/>
      <c r="F14" s="67"/>
      <c r="G14" s="67"/>
      <c r="H14" s="67"/>
      <c r="I14" s="67" t="s">
        <v>203</v>
      </c>
      <c r="J14" s="67"/>
      <c r="K14" s="67"/>
      <c r="L14" s="67" t="s">
        <v>204</v>
      </c>
      <c r="M14" s="67"/>
      <c r="N14" s="67"/>
      <c r="O14" s="67"/>
      <c r="P14" s="68" t="s">
        <v>44</v>
      </c>
      <c r="Q14" s="68" t="s">
        <v>150</v>
      </c>
      <c r="R14" s="68">
        <v>100</v>
      </c>
      <c r="S14" s="68">
        <v>100</v>
      </c>
      <c r="T14" s="68">
        <v>180</v>
      </c>
      <c r="U14" s="70">
        <f>IF(ISERR(T14/S14*100),"N/A",T14/S14*100)</f>
        <v>180</v>
      </c>
    </row>
    <row r="15" spans="1:34" ht="75" customHeight="1" thickBot="1" x14ac:dyDescent="0.25">
      <c r="A15" s="60"/>
      <c r="B15" s="66" t="s">
        <v>62</v>
      </c>
      <c r="C15" s="67" t="s">
        <v>62</v>
      </c>
      <c r="D15" s="67"/>
      <c r="E15" s="67"/>
      <c r="F15" s="67"/>
      <c r="G15" s="67"/>
      <c r="H15" s="67"/>
      <c r="I15" s="67" t="s">
        <v>205</v>
      </c>
      <c r="J15" s="67"/>
      <c r="K15" s="67"/>
      <c r="L15" s="67" t="s">
        <v>206</v>
      </c>
      <c r="M15" s="67"/>
      <c r="N15" s="67"/>
      <c r="O15" s="67"/>
      <c r="P15" s="68" t="s">
        <v>44</v>
      </c>
      <c r="Q15" s="68" t="s">
        <v>150</v>
      </c>
      <c r="R15" s="68">
        <v>100</v>
      </c>
      <c r="S15" s="68">
        <v>100</v>
      </c>
      <c r="T15" s="68">
        <v>108</v>
      </c>
      <c r="U15" s="70">
        <f>IF(ISERR(T15/S15*100),"N/A",T15/S15*100)</f>
        <v>108</v>
      </c>
    </row>
    <row r="16" spans="1:34" ht="162.75" customHeight="1" thickTop="1" x14ac:dyDescent="0.2">
      <c r="A16" s="60"/>
      <c r="B16" s="61" t="s">
        <v>56</v>
      </c>
      <c r="C16" s="62" t="s">
        <v>207</v>
      </c>
      <c r="D16" s="62"/>
      <c r="E16" s="62"/>
      <c r="F16" s="62"/>
      <c r="G16" s="62"/>
      <c r="H16" s="62"/>
      <c r="I16" s="62" t="s">
        <v>208</v>
      </c>
      <c r="J16" s="62"/>
      <c r="K16" s="62"/>
      <c r="L16" s="62" t="s">
        <v>161</v>
      </c>
      <c r="M16" s="62"/>
      <c r="N16" s="62"/>
      <c r="O16" s="62"/>
      <c r="P16" s="63" t="s">
        <v>44</v>
      </c>
      <c r="Q16" s="63" t="s">
        <v>66</v>
      </c>
      <c r="R16" s="63">
        <v>100</v>
      </c>
      <c r="S16" s="63">
        <v>100</v>
      </c>
      <c r="T16" s="63">
        <v>100</v>
      </c>
      <c r="U16" s="64">
        <f>IF(ISERR(T16/S16*100),"N/A",T16/S16*100)</f>
        <v>100</v>
      </c>
    </row>
    <row r="17" spans="1:22" ht="75" customHeight="1" x14ac:dyDescent="0.2">
      <c r="A17" s="60"/>
      <c r="B17" s="66" t="s">
        <v>62</v>
      </c>
      <c r="C17" s="67" t="s">
        <v>62</v>
      </c>
      <c r="D17" s="67"/>
      <c r="E17" s="67"/>
      <c r="F17" s="67"/>
      <c r="G17" s="67"/>
      <c r="H17" s="67"/>
      <c r="I17" s="67" t="s">
        <v>162</v>
      </c>
      <c r="J17" s="67"/>
      <c r="K17" s="67"/>
      <c r="L17" s="67" t="s">
        <v>209</v>
      </c>
      <c r="M17" s="67"/>
      <c r="N17" s="67"/>
      <c r="O17" s="67"/>
      <c r="P17" s="68" t="s">
        <v>44</v>
      </c>
      <c r="Q17" s="68" t="s">
        <v>66</v>
      </c>
      <c r="R17" s="68">
        <v>100</v>
      </c>
      <c r="S17" s="68">
        <v>100</v>
      </c>
      <c r="T17" s="68">
        <v>100</v>
      </c>
      <c r="U17" s="70">
        <f>IF(ISERR((S17-T17)*100/S17+100),"N/A",(S17-T17)*100/S17+100)</f>
        <v>100</v>
      </c>
    </row>
    <row r="18" spans="1:22" ht="75" customHeight="1" thickBot="1" x14ac:dyDescent="0.25">
      <c r="A18" s="60"/>
      <c r="B18" s="66" t="s">
        <v>62</v>
      </c>
      <c r="C18" s="67" t="s">
        <v>62</v>
      </c>
      <c r="D18" s="67"/>
      <c r="E18" s="67"/>
      <c r="F18" s="67"/>
      <c r="G18" s="67"/>
      <c r="H18" s="67"/>
      <c r="I18" s="67" t="s">
        <v>164</v>
      </c>
      <c r="J18" s="67"/>
      <c r="K18" s="67"/>
      <c r="L18" s="67" t="s">
        <v>210</v>
      </c>
      <c r="M18" s="67"/>
      <c r="N18" s="67"/>
      <c r="O18" s="67"/>
      <c r="P18" s="68" t="s">
        <v>44</v>
      </c>
      <c r="Q18" s="68" t="s">
        <v>66</v>
      </c>
      <c r="R18" s="68">
        <v>100</v>
      </c>
      <c r="S18" s="68">
        <v>100</v>
      </c>
      <c r="T18" s="68">
        <v>100</v>
      </c>
      <c r="U18" s="70">
        <f>IF(ISERR(T18/S18*100),"N/A",T18/S18*100)</f>
        <v>100</v>
      </c>
    </row>
    <row r="19" spans="1:22" ht="22.5" customHeight="1" thickTop="1" thickBot="1" x14ac:dyDescent="0.25">
      <c r="B19" s="13" t="s">
        <v>72</v>
      </c>
      <c r="C19" s="14"/>
      <c r="D19" s="14"/>
      <c r="E19" s="14"/>
      <c r="F19" s="14"/>
      <c r="G19" s="14"/>
      <c r="H19" s="15"/>
      <c r="I19" s="15"/>
      <c r="J19" s="15"/>
      <c r="K19" s="15"/>
      <c r="L19" s="15"/>
      <c r="M19" s="15"/>
      <c r="N19" s="15"/>
      <c r="O19" s="15"/>
      <c r="P19" s="15"/>
      <c r="Q19" s="15"/>
      <c r="R19" s="15"/>
      <c r="S19" s="15"/>
      <c r="T19" s="15"/>
      <c r="U19" s="16"/>
      <c r="V19" s="71"/>
    </row>
    <row r="20" spans="1:22" ht="26.25" customHeight="1" thickTop="1" x14ac:dyDescent="0.2">
      <c r="B20" s="72"/>
      <c r="C20" s="73"/>
      <c r="D20" s="73"/>
      <c r="E20" s="73"/>
      <c r="F20" s="73"/>
      <c r="G20" s="73"/>
      <c r="H20" s="74"/>
      <c r="I20" s="74"/>
      <c r="J20" s="74"/>
      <c r="K20" s="74"/>
      <c r="L20" s="74"/>
      <c r="M20" s="74"/>
      <c r="N20" s="74"/>
      <c r="O20" s="74"/>
      <c r="P20" s="75"/>
      <c r="Q20" s="76"/>
      <c r="R20" s="77" t="s">
        <v>73</v>
      </c>
      <c r="S20" s="44" t="s">
        <v>74</v>
      </c>
      <c r="T20" s="77" t="s">
        <v>75</v>
      </c>
      <c r="U20" s="44" t="s">
        <v>76</v>
      </c>
    </row>
    <row r="21" spans="1:22" ht="26.25" customHeight="1" thickBot="1" x14ac:dyDescent="0.25">
      <c r="B21" s="78"/>
      <c r="C21" s="79"/>
      <c r="D21" s="79"/>
      <c r="E21" s="79"/>
      <c r="F21" s="79"/>
      <c r="G21" s="79"/>
      <c r="H21" s="80"/>
      <c r="I21" s="80"/>
      <c r="J21" s="80"/>
      <c r="K21" s="80"/>
      <c r="L21" s="80"/>
      <c r="M21" s="80"/>
      <c r="N21" s="80"/>
      <c r="O21" s="80"/>
      <c r="P21" s="81"/>
      <c r="Q21" s="82"/>
      <c r="R21" s="83" t="s">
        <v>77</v>
      </c>
      <c r="S21" s="82" t="s">
        <v>77</v>
      </c>
      <c r="T21" s="82" t="s">
        <v>77</v>
      </c>
      <c r="U21" s="82" t="s">
        <v>78</v>
      </c>
    </row>
    <row r="22" spans="1:22" ht="13.5" customHeight="1" thickBot="1" x14ac:dyDescent="0.25">
      <c r="B22" s="84" t="s">
        <v>79</v>
      </c>
      <c r="C22" s="85"/>
      <c r="D22" s="85"/>
      <c r="E22" s="86"/>
      <c r="F22" s="86"/>
      <c r="G22" s="86"/>
      <c r="H22" s="87"/>
      <c r="I22" s="87"/>
      <c r="J22" s="87"/>
      <c r="K22" s="87"/>
      <c r="L22" s="87"/>
      <c r="M22" s="87"/>
      <c r="N22" s="87"/>
      <c r="O22" s="87"/>
      <c r="P22" s="88"/>
      <c r="Q22" s="88"/>
      <c r="R22" s="89">
        <f>1068.6</f>
        <v>1068.5999999999999</v>
      </c>
      <c r="S22" s="89">
        <f>1068.6</f>
        <v>1068.5999999999999</v>
      </c>
      <c r="T22" s="89">
        <f>1349.93321915</f>
        <v>1349.93321915</v>
      </c>
      <c r="U22" s="90">
        <f>+IF(ISERR(T22/S22*100),"N/A",T22/S22*100)</f>
        <v>126.32727111641402</v>
      </c>
    </row>
    <row r="23" spans="1:22" ht="13.5" customHeight="1" thickBot="1" x14ac:dyDescent="0.25">
      <c r="B23" s="91" t="s">
        <v>80</v>
      </c>
      <c r="C23" s="92"/>
      <c r="D23" s="92"/>
      <c r="E23" s="93"/>
      <c r="F23" s="93"/>
      <c r="G23" s="93"/>
      <c r="H23" s="94"/>
      <c r="I23" s="94"/>
      <c r="J23" s="94"/>
      <c r="K23" s="94"/>
      <c r="L23" s="94"/>
      <c r="M23" s="94"/>
      <c r="N23" s="94"/>
      <c r="O23" s="94"/>
      <c r="P23" s="95"/>
      <c r="Q23" s="95"/>
      <c r="R23" s="89">
        <f>1400.27914565</f>
        <v>1400.2791456499999</v>
      </c>
      <c r="S23" s="89">
        <f>1400.27914565</f>
        <v>1400.2791456499999</v>
      </c>
      <c r="T23" s="89">
        <f>1349.93321915</f>
        <v>1349.93321915</v>
      </c>
      <c r="U23" s="90">
        <f>+IF(ISERR(T23/S23*100),"N/A",T23/S23*100)</f>
        <v>96.404579282895071</v>
      </c>
    </row>
    <row r="24" spans="1:22" ht="14.85" customHeight="1" thickTop="1" thickBot="1" x14ac:dyDescent="0.25">
      <c r="B24" s="13" t="s">
        <v>81</v>
      </c>
      <c r="C24" s="14"/>
      <c r="D24" s="14"/>
      <c r="E24" s="14"/>
      <c r="F24" s="14"/>
      <c r="G24" s="14"/>
      <c r="H24" s="15"/>
      <c r="I24" s="15"/>
      <c r="J24" s="15"/>
      <c r="K24" s="15"/>
      <c r="L24" s="15"/>
      <c r="M24" s="15"/>
      <c r="N24" s="15"/>
      <c r="O24" s="15"/>
      <c r="P24" s="15"/>
      <c r="Q24" s="15"/>
      <c r="R24" s="15"/>
      <c r="S24" s="15"/>
      <c r="T24" s="15"/>
      <c r="U24" s="16"/>
    </row>
    <row r="25" spans="1:22" ht="44.25" customHeight="1" thickTop="1" x14ac:dyDescent="0.2">
      <c r="B25" s="96" t="s">
        <v>82</v>
      </c>
      <c r="C25" s="98"/>
      <c r="D25" s="98"/>
      <c r="E25" s="98"/>
      <c r="F25" s="98"/>
      <c r="G25" s="98"/>
      <c r="H25" s="98"/>
      <c r="I25" s="98"/>
      <c r="J25" s="98"/>
      <c r="K25" s="98"/>
      <c r="L25" s="98"/>
      <c r="M25" s="98"/>
      <c r="N25" s="98"/>
      <c r="O25" s="98"/>
      <c r="P25" s="98"/>
      <c r="Q25" s="98"/>
      <c r="R25" s="98"/>
      <c r="S25" s="98"/>
      <c r="T25" s="98"/>
      <c r="U25" s="97"/>
    </row>
    <row r="26" spans="1:22" ht="57.75" customHeight="1" x14ac:dyDescent="0.2">
      <c r="B26" s="99" t="s">
        <v>166</v>
      </c>
      <c r="C26" s="101"/>
      <c r="D26" s="101"/>
      <c r="E26" s="101"/>
      <c r="F26" s="101"/>
      <c r="G26" s="101"/>
      <c r="H26" s="101"/>
      <c r="I26" s="101"/>
      <c r="J26" s="101"/>
      <c r="K26" s="101"/>
      <c r="L26" s="101"/>
      <c r="M26" s="101"/>
      <c r="N26" s="101"/>
      <c r="O26" s="101"/>
      <c r="P26" s="101"/>
      <c r="Q26" s="101"/>
      <c r="R26" s="101"/>
      <c r="S26" s="101"/>
      <c r="T26" s="101"/>
      <c r="U26" s="100"/>
    </row>
    <row r="27" spans="1:22" ht="72.75" customHeight="1" x14ac:dyDescent="0.2">
      <c r="B27" s="99" t="s">
        <v>211</v>
      </c>
      <c r="C27" s="101"/>
      <c r="D27" s="101"/>
      <c r="E27" s="101"/>
      <c r="F27" s="101"/>
      <c r="G27" s="101"/>
      <c r="H27" s="101"/>
      <c r="I27" s="101"/>
      <c r="J27" s="101"/>
      <c r="K27" s="101"/>
      <c r="L27" s="101"/>
      <c r="M27" s="101"/>
      <c r="N27" s="101"/>
      <c r="O27" s="101"/>
      <c r="P27" s="101"/>
      <c r="Q27" s="101"/>
      <c r="R27" s="101"/>
      <c r="S27" s="101"/>
      <c r="T27" s="101"/>
      <c r="U27" s="100"/>
    </row>
    <row r="28" spans="1:22" ht="44.25" customHeight="1" x14ac:dyDescent="0.2">
      <c r="B28" s="99" t="s">
        <v>212</v>
      </c>
      <c r="C28" s="101"/>
      <c r="D28" s="101"/>
      <c r="E28" s="101"/>
      <c r="F28" s="101"/>
      <c r="G28" s="101"/>
      <c r="H28" s="101"/>
      <c r="I28" s="101"/>
      <c r="J28" s="101"/>
      <c r="K28" s="101"/>
      <c r="L28" s="101"/>
      <c r="M28" s="101"/>
      <c r="N28" s="101"/>
      <c r="O28" s="101"/>
      <c r="P28" s="101"/>
      <c r="Q28" s="101"/>
      <c r="R28" s="101"/>
      <c r="S28" s="101"/>
      <c r="T28" s="101"/>
      <c r="U28" s="100"/>
    </row>
    <row r="29" spans="1:22" ht="53.25" customHeight="1" x14ac:dyDescent="0.2">
      <c r="B29" s="99" t="s">
        <v>213</v>
      </c>
      <c r="C29" s="101"/>
      <c r="D29" s="101"/>
      <c r="E29" s="101"/>
      <c r="F29" s="101"/>
      <c r="G29" s="101"/>
      <c r="H29" s="101"/>
      <c r="I29" s="101"/>
      <c r="J29" s="101"/>
      <c r="K29" s="101"/>
      <c r="L29" s="101"/>
      <c r="M29" s="101"/>
      <c r="N29" s="101"/>
      <c r="O29" s="101"/>
      <c r="P29" s="101"/>
      <c r="Q29" s="101"/>
      <c r="R29" s="101"/>
      <c r="S29" s="101"/>
      <c r="T29" s="101"/>
      <c r="U29" s="100"/>
    </row>
    <row r="30" spans="1:22" ht="58.5" customHeight="1" x14ac:dyDescent="0.2">
      <c r="B30" s="99" t="s">
        <v>214</v>
      </c>
      <c r="C30" s="101"/>
      <c r="D30" s="101"/>
      <c r="E30" s="101"/>
      <c r="F30" s="101"/>
      <c r="G30" s="101"/>
      <c r="H30" s="101"/>
      <c r="I30" s="101"/>
      <c r="J30" s="101"/>
      <c r="K30" s="101"/>
      <c r="L30" s="101"/>
      <c r="M30" s="101"/>
      <c r="N30" s="101"/>
      <c r="O30" s="101"/>
      <c r="P30" s="101"/>
      <c r="Q30" s="101"/>
      <c r="R30" s="101"/>
      <c r="S30" s="101"/>
      <c r="T30" s="101"/>
      <c r="U30" s="100"/>
    </row>
    <row r="31" spans="1:22" ht="42" customHeight="1" x14ac:dyDescent="0.2">
      <c r="B31" s="99" t="s">
        <v>215</v>
      </c>
      <c r="C31" s="101"/>
      <c r="D31" s="101"/>
      <c r="E31" s="101"/>
      <c r="F31" s="101"/>
      <c r="G31" s="101"/>
      <c r="H31" s="101"/>
      <c r="I31" s="101"/>
      <c r="J31" s="101"/>
      <c r="K31" s="101"/>
      <c r="L31" s="101"/>
      <c r="M31" s="101"/>
      <c r="N31" s="101"/>
      <c r="O31" s="101"/>
      <c r="P31" s="101"/>
      <c r="Q31" s="101"/>
      <c r="R31" s="101"/>
      <c r="S31" s="101"/>
      <c r="T31" s="101"/>
      <c r="U31" s="100"/>
    </row>
    <row r="32" spans="1:22" ht="45" customHeight="1" x14ac:dyDescent="0.2">
      <c r="B32" s="99" t="s">
        <v>216</v>
      </c>
      <c r="C32" s="101"/>
      <c r="D32" s="101"/>
      <c r="E32" s="101"/>
      <c r="F32" s="101"/>
      <c r="G32" s="101"/>
      <c r="H32" s="101"/>
      <c r="I32" s="101"/>
      <c r="J32" s="101"/>
      <c r="K32" s="101"/>
      <c r="L32" s="101"/>
      <c r="M32" s="101"/>
      <c r="N32" s="101"/>
      <c r="O32" s="101"/>
      <c r="P32" s="101"/>
      <c r="Q32" s="101"/>
      <c r="R32" s="101"/>
      <c r="S32" s="101"/>
      <c r="T32" s="101"/>
      <c r="U32" s="100"/>
    </row>
    <row r="33" spans="2:21" ht="42.75" customHeight="1" thickBot="1" x14ac:dyDescent="0.25">
      <c r="B33" s="102" t="s">
        <v>175</v>
      </c>
      <c r="C33" s="104"/>
      <c r="D33" s="104"/>
      <c r="E33" s="104"/>
      <c r="F33" s="104"/>
      <c r="G33" s="104"/>
      <c r="H33" s="104"/>
      <c r="I33" s="104"/>
      <c r="J33" s="104"/>
      <c r="K33" s="104"/>
      <c r="L33" s="104"/>
      <c r="M33" s="104"/>
      <c r="N33" s="104"/>
      <c r="O33" s="104"/>
      <c r="P33" s="104"/>
      <c r="Q33" s="104"/>
      <c r="R33" s="104"/>
      <c r="S33" s="104"/>
      <c r="T33" s="104"/>
      <c r="U33" s="103"/>
    </row>
    <row r="34" spans="2:21" ht="39.75" customHeight="1" x14ac:dyDescent="0.2"/>
  </sheetData>
  <mergeCells count="56">
    <mergeCell ref="B32:U32"/>
    <mergeCell ref="B33:U33"/>
    <mergeCell ref="B26:U26"/>
    <mergeCell ref="B27:U27"/>
    <mergeCell ref="B28:U28"/>
    <mergeCell ref="B29:U29"/>
    <mergeCell ref="B30:U30"/>
    <mergeCell ref="B31:U31"/>
    <mergeCell ref="C18:H18"/>
    <mergeCell ref="I18:K18"/>
    <mergeCell ref="L18:O18"/>
    <mergeCell ref="B22:D22"/>
    <mergeCell ref="B23:D23"/>
    <mergeCell ref="B25:U25"/>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5"/>
  <sheetViews>
    <sheetView tabSelected="1" view="pageBreakPreview" topLeftCell="K1" zoomScale="80" zoomScaleNormal="80" zoomScaleSheetLayoutView="80" workbookViewId="0">
      <selection activeCell="U1" sqref="U1"/>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217</v>
      </c>
      <c r="D4" s="19" t="s">
        <v>218</v>
      </c>
      <c r="E4" s="19"/>
      <c r="F4" s="19"/>
      <c r="G4" s="19"/>
      <c r="H4" s="19"/>
      <c r="I4" s="20"/>
      <c r="J4" s="21" t="s">
        <v>10</v>
      </c>
      <c r="K4" s="22" t="s">
        <v>11</v>
      </c>
      <c r="L4" s="23" t="s">
        <v>12</v>
      </c>
      <c r="M4" s="23"/>
      <c r="N4" s="23"/>
      <c r="O4" s="23"/>
      <c r="P4" s="21" t="s">
        <v>13</v>
      </c>
      <c r="Q4" s="23" t="s">
        <v>219</v>
      </c>
      <c r="R4" s="23"/>
      <c r="S4" s="21" t="s">
        <v>15</v>
      </c>
      <c r="T4" s="23"/>
      <c r="U4" s="24"/>
    </row>
    <row r="5" spans="1:34" ht="15.75" customHeight="1" x14ac:dyDescent="0.2">
      <c r="B5" s="25" t="s">
        <v>17</v>
      </c>
      <c r="C5" s="26"/>
      <c r="D5" s="26"/>
      <c r="E5" s="26"/>
      <c r="F5" s="26"/>
      <c r="G5" s="26"/>
      <c r="H5" s="26"/>
      <c r="I5" s="26"/>
      <c r="J5" s="26"/>
      <c r="K5" s="26"/>
      <c r="L5" s="26"/>
      <c r="M5" s="26"/>
      <c r="N5" s="26"/>
      <c r="O5" s="26"/>
      <c r="P5" s="26"/>
      <c r="Q5" s="26"/>
      <c r="R5" s="26"/>
      <c r="S5" s="26"/>
      <c r="T5" s="26"/>
      <c r="U5" s="27"/>
    </row>
    <row r="6" spans="1:34" ht="59.25" customHeight="1" thickBot="1" x14ac:dyDescent="0.25">
      <c r="B6" s="28" t="s">
        <v>18</v>
      </c>
      <c r="C6" s="29" t="s">
        <v>19</v>
      </c>
      <c r="D6" s="29"/>
      <c r="E6" s="29"/>
      <c r="F6" s="29"/>
      <c r="G6" s="29"/>
      <c r="H6" s="30"/>
      <c r="I6" s="30"/>
      <c r="J6" s="30" t="s">
        <v>20</v>
      </c>
      <c r="K6" s="29" t="s">
        <v>21</v>
      </c>
      <c r="L6" s="29"/>
      <c r="M6" s="29"/>
      <c r="N6" s="31"/>
      <c r="O6" s="32" t="s">
        <v>22</v>
      </c>
      <c r="P6" s="29" t="s">
        <v>220</v>
      </c>
      <c r="Q6" s="29"/>
      <c r="R6" s="33"/>
      <c r="S6" s="32" t="s">
        <v>24</v>
      </c>
      <c r="T6" s="29" t="s">
        <v>221</v>
      </c>
      <c r="U6" s="34"/>
    </row>
    <row r="7" spans="1:34" ht="22.5" customHeight="1" thickTop="1" thickBot="1" x14ac:dyDescent="0.25">
      <c r="B7" s="13" t="s">
        <v>26</v>
      </c>
      <c r="C7" s="14"/>
      <c r="D7" s="14"/>
      <c r="E7" s="14"/>
      <c r="F7" s="14"/>
      <c r="G7" s="14"/>
      <c r="H7" s="15"/>
      <c r="I7" s="15"/>
      <c r="J7" s="15"/>
      <c r="K7" s="15"/>
      <c r="L7" s="15"/>
      <c r="M7" s="15"/>
      <c r="N7" s="15"/>
      <c r="O7" s="15"/>
      <c r="P7" s="15"/>
      <c r="Q7" s="15"/>
      <c r="R7" s="15"/>
      <c r="S7" s="15"/>
      <c r="T7" s="15"/>
      <c r="U7" s="16"/>
    </row>
    <row r="8" spans="1:34" ht="16.5" customHeight="1" thickTop="1" x14ac:dyDescent="0.2">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2">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25">
      <c r="B10" s="37"/>
      <c r="C10" s="41"/>
      <c r="D10" s="41"/>
      <c r="E10" s="41"/>
      <c r="F10" s="41"/>
      <c r="G10" s="41"/>
      <c r="H10" s="42"/>
      <c r="I10" s="52"/>
      <c r="J10" s="53"/>
      <c r="K10" s="53"/>
      <c r="L10" s="53"/>
      <c r="M10" s="53"/>
      <c r="N10" s="53"/>
      <c r="O10" s="53"/>
      <c r="P10" s="53"/>
      <c r="Q10" s="53"/>
      <c r="R10" s="58" t="s">
        <v>38</v>
      </c>
      <c r="S10" s="59" t="s">
        <v>39</v>
      </c>
      <c r="T10" s="53"/>
      <c r="U10" s="57"/>
    </row>
    <row r="11" spans="1:34" ht="138.75" customHeight="1" thickTop="1" thickBot="1" x14ac:dyDescent="0.25">
      <c r="A11" s="60"/>
      <c r="B11" s="61" t="s">
        <v>40</v>
      </c>
      <c r="C11" s="62" t="s">
        <v>222</v>
      </c>
      <c r="D11" s="62"/>
      <c r="E11" s="62"/>
      <c r="F11" s="62"/>
      <c r="G11" s="62"/>
      <c r="H11" s="62"/>
      <c r="I11" s="62" t="s">
        <v>223</v>
      </c>
      <c r="J11" s="62"/>
      <c r="K11" s="62"/>
      <c r="L11" s="62" t="s">
        <v>224</v>
      </c>
      <c r="M11" s="62"/>
      <c r="N11" s="62"/>
      <c r="O11" s="62"/>
      <c r="P11" s="63" t="s">
        <v>225</v>
      </c>
      <c r="Q11" s="63" t="s">
        <v>45</v>
      </c>
      <c r="R11" s="65">
        <v>114.4</v>
      </c>
      <c r="S11" s="65">
        <v>114.4</v>
      </c>
      <c r="T11" s="65">
        <v>112.8</v>
      </c>
      <c r="U11" s="64">
        <f>IF(ISERR(T11/S11*100),"N/A",T11/S11*100)</f>
        <v>98.6013986013986</v>
      </c>
    </row>
    <row r="12" spans="1:34" ht="75" customHeight="1" thickTop="1" thickBot="1" x14ac:dyDescent="0.25">
      <c r="A12" s="60"/>
      <c r="B12" s="61" t="s">
        <v>46</v>
      </c>
      <c r="C12" s="62" t="s">
        <v>226</v>
      </c>
      <c r="D12" s="62"/>
      <c r="E12" s="62"/>
      <c r="F12" s="62"/>
      <c r="G12" s="62"/>
      <c r="H12" s="62"/>
      <c r="I12" s="62" t="s">
        <v>227</v>
      </c>
      <c r="J12" s="62"/>
      <c r="K12" s="62"/>
      <c r="L12" s="62" t="s">
        <v>228</v>
      </c>
      <c r="M12" s="62"/>
      <c r="N12" s="62"/>
      <c r="O12" s="62"/>
      <c r="P12" s="63" t="s">
        <v>229</v>
      </c>
      <c r="Q12" s="63" t="s">
        <v>101</v>
      </c>
      <c r="R12" s="65">
        <v>106</v>
      </c>
      <c r="S12" s="65">
        <v>106</v>
      </c>
      <c r="T12" s="65">
        <v>185</v>
      </c>
      <c r="U12" s="64">
        <f>IF(ISERR((S12-T12)*100/S12+100),"N/A",(S12-T12)*100/S12+100)</f>
        <v>25.471698113207552</v>
      </c>
    </row>
    <row r="13" spans="1:34" ht="75" customHeight="1" thickTop="1" thickBot="1" x14ac:dyDescent="0.25">
      <c r="A13" s="60"/>
      <c r="B13" s="61" t="s">
        <v>51</v>
      </c>
      <c r="C13" s="62" t="s">
        <v>230</v>
      </c>
      <c r="D13" s="62"/>
      <c r="E13" s="62"/>
      <c r="F13" s="62"/>
      <c r="G13" s="62"/>
      <c r="H13" s="62"/>
      <c r="I13" s="62" t="s">
        <v>231</v>
      </c>
      <c r="J13" s="62"/>
      <c r="K13" s="62"/>
      <c r="L13" s="62" t="s">
        <v>232</v>
      </c>
      <c r="M13" s="62"/>
      <c r="N13" s="62"/>
      <c r="O13" s="62"/>
      <c r="P13" s="63" t="s">
        <v>44</v>
      </c>
      <c r="Q13" s="63" t="s">
        <v>101</v>
      </c>
      <c r="R13" s="63">
        <v>100</v>
      </c>
      <c r="S13" s="63" t="s">
        <v>71</v>
      </c>
      <c r="T13" s="63">
        <v>89.75</v>
      </c>
      <c r="U13" s="64" t="str">
        <f>IF(ISERR(T13/S13*100),"N/A",T13/S13*100)</f>
        <v>N/A</v>
      </c>
    </row>
    <row r="14" spans="1:34" ht="105.75" customHeight="1" thickTop="1" thickBot="1" x14ac:dyDescent="0.25">
      <c r="A14" s="60"/>
      <c r="B14" s="61" t="s">
        <v>56</v>
      </c>
      <c r="C14" s="62" t="s">
        <v>102</v>
      </c>
      <c r="D14" s="62"/>
      <c r="E14" s="62"/>
      <c r="F14" s="62"/>
      <c r="G14" s="62"/>
      <c r="H14" s="62"/>
      <c r="I14" s="62" t="s">
        <v>233</v>
      </c>
      <c r="J14" s="62"/>
      <c r="K14" s="62"/>
      <c r="L14" s="62" t="s">
        <v>234</v>
      </c>
      <c r="M14" s="62"/>
      <c r="N14" s="62"/>
      <c r="O14" s="62"/>
      <c r="P14" s="63" t="s">
        <v>44</v>
      </c>
      <c r="Q14" s="63" t="s">
        <v>61</v>
      </c>
      <c r="R14" s="63">
        <v>100</v>
      </c>
      <c r="S14" s="63">
        <v>100</v>
      </c>
      <c r="T14" s="63">
        <v>132.11000000000001</v>
      </c>
      <c r="U14" s="64">
        <f>IF(ISERR(T14/S14*100),"N/A",T14/S14*100)</f>
        <v>132.11000000000001</v>
      </c>
    </row>
    <row r="15" spans="1:34" ht="22.5" customHeight="1" thickTop="1" thickBot="1" x14ac:dyDescent="0.25">
      <c r="B15" s="13" t="s">
        <v>72</v>
      </c>
      <c r="C15" s="14"/>
      <c r="D15" s="14"/>
      <c r="E15" s="14"/>
      <c r="F15" s="14"/>
      <c r="G15" s="14"/>
      <c r="H15" s="15"/>
      <c r="I15" s="15"/>
      <c r="J15" s="15"/>
      <c r="K15" s="15"/>
      <c r="L15" s="15"/>
      <c r="M15" s="15"/>
      <c r="N15" s="15"/>
      <c r="O15" s="15"/>
      <c r="P15" s="15"/>
      <c r="Q15" s="15"/>
      <c r="R15" s="15"/>
      <c r="S15" s="15"/>
      <c r="T15" s="15"/>
      <c r="U15" s="16"/>
      <c r="V15" s="71"/>
    </row>
    <row r="16" spans="1:34" ht="26.25" customHeight="1" thickTop="1" x14ac:dyDescent="0.2">
      <c r="B16" s="72"/>
      <c r="C16" s="73"/>
      <c r="D16" s="73"/>
      <c r="E16" s="73"/>
      <c r="F16" s="73"/>
      <c r="G16" s="73"/>
      <c r="H16" s="74"/>
      <c r="I16" s="74"/>
      <c r="J16" s="74"/>
      <c r="K16" s="74"/>
      <c r="L16" s="74"/>
      <c r="M16" s="74"/>
      <c r="N16" s="74"/>
      <c r="O16" s="74"/>
      <c r="P16" s="75"/>
      <c r="Q16" s="76"/>
      <c r="R16" s="77" t="s">
        <v>73</v>
      </c>
      <c r="S16" s="44" t="s">
        <v>74</v>
      </c>
      <c r="T16" s="77" t="s">
        <v>75</v>
      </c>
      <c r="U16" s="44" t="s">
        <v>76</v>
      </c>
    </row>
    <row r="17" spans="2:21" ht="26.25" customHeight="1" thickBot="1" x14ac:dyDescent="0.25">
      <c r="B17" s="78"/>
      <c r="C17" s="79"/>
      <c r="D17" s="79"/>
      <c r="E17" s="79"/>
      <c r="F17" s="79"/>
      <c r="G17" s="79"/>
      <c r="H17" s="80"/>
      <c r="I17" s="80"/>
      <c r="J17" s="80"/>
      <c r="K17" s="80"/>
      <c r="L17" s="80"/>
      <c r="M17" s="80"/>
      <c r="N17" s="80"/>
      <c r="O17" s="80"/>
      <c r="P17" s="81"/>
      <c r="Q17" s="82"/>
      <c r="R17" s="83" t="s">
        <v>77</v>
      </c>
      <c r="S17" s="82" t="s">
        <v>77</v>
      </c>
      <c r="T17" s="82" t="s">
        <v>77</v>
      </c>
      <c r="U17" s="82" t="s">
        <v>78</v>
      </c>
    </row>
    <row r="18" spans="2:21" ht="13.5" customHeight="1" thickBot="1" x14ac:dyDescent="0.25">
      <c r="B18" s="84" t="s">
        <v>79</v>
      </c>
      <c r="C18" s="85"/>
      <c r="D18" s="85"/>
      <c r="E18" s="86"/>
      <c r="F18" s="86"/>
      <c r="G18" s="86"/>
      <c r="H18" s="87"/>
      <c r="I18" s="87"/>
      <c r="J18" s="87"/>
      <c r="K18" s="87"/>
      <c r="L18" s="87"/>
      <c r="M18" s="87"/>
      <c r="N18" s="87"/>
      <c r="O18" s="87"/>
      <c r="P18" s="88"/>
      <c r="Q18" s="88"/>
      <c r="R18" s="89">
        <f>1493.366905</f>
        <v>1493.3669050000001</v>
      </c>
      <c r="S18" s="89">
        <f>1493.366905</f>
        <v>1493.3669050000001</v>
      </c>
      <c r="T18" s="89">
        <f>1972.01542787</f>
        <v>1972.0154278699999</v>
      </c>
      <c r="U18" s="90">
        <f>+IF(ISERR(T18/S18*100),"N/A",T18/S18*100)</f>
        <v>132.05163588850255</v>
      </c>
    </row>
    <row r="19" spans="2:21" ht="13.5" customHeight="1" thickBot="1" x14ac:dyDescent="0.25">
      <c r="B19" s="91" t="s">
        <v>80</v>
      </c>
      <c r="C19" s="92"/>
      <c r="D19" s="92"/>
      <c r="E19" s="93"/>
      <c r="F19" s="93"/>
      <c r="G19" s="93"/>
      <c r="H19" s="94"/>
      <c r="I19" s="94"/>
      <c r="J19" s="94"/>
      <c r="K19" s="94"/>
      <c r="L19" s="94"/>
      <c r="M19" s="94"/>
      <c r="N19" s="94"/>
      <c r="O19" s="94"/>
      <c r="P19" s="95"/>
      <c r="Q19" s="95"/>
      <c r="R19" s="89">
        <f>1973.78083943</f>
        <v>1973.78083943</v>
      </c>
      <c r="S19" s="89">
        <f>1973.78083943</f>
        <v>1973.78083943</v>
      </c>
      <c r="T19" s="89">
        <f>1972.01542787</f>
        <v>1972.0154278699999</v>
      </c>
      <c r="U19" s="90">
        <f>+IF(ISERR(T19/S19*100),"N/A",T19/S19*100)</f>
        <v>99.910556859974903</v>
      </c>
    </row>
    <row r="20" spans="2:21" ht="14.85" customHeight="1" thickTop="1" thickBot="1" x14ac:dyDescent="0.25">
      <c r="B20" s="13" t="s">
        <v>81</v>
      </c>
      <c r="C20" s="14"/>
      <c r="D20" s="14"/>
      <c r="E20" s="14"/>
      <c r="F20" s="14"/>
      <c r="G20" s="14"/>
      <c r="H20" s="15"/>
      <c r="I20" s="15"/>
      <c r="J20" s="15"/>
      <c r="K20" s="15"/>
      <c r="L20" s="15"/>
      <c r="M20" s="15"/>
      <c r="N20" s="15"/>
      <c r="O20" s="15"/>
      <c r="P20" s="15"/>
      <c r="Q20" s="15"/>
      <c r="R20" s="15"/>
      <c r="S20" s="15"/>
      <c r="T20" s="15"/>
      <c r="U20" s="16"/>
    </row>
    <row r="21" spans="2:21" ht="44.25" customHeight="1" thickTop="1" x14ac:dyDescent="0.2">
      <c r="B21" s="96" t="s">
        <v>82</v>
      </c>
      <c r="C21" s="98"/>
      <c r="D21" s="98"/>
      <c r="E21" s="98"/>
      <c r="F21" s="98"/>
      <c r="G21" s="98"/>
      <c r="H21" s="98"/>
      <c r="I21" s="98"/>
      <c r="J21" s="98"/>
      <c r="K21" s="98"/>
      <c r="L21" s="98"/>
      <c r="M21" s="98"/>
      <c r="N21" s="98"/>
      <c r="O21" s="98"/>
      <c r="P21" s="98"/>
      <c r="Q21" s="98"/>
      <c r="R21" s="98"/>
      <c r="S21" s="98"/>
      <c r="T21" s="98"/>
      <c r="U21" s="97"/>
    </row>
    <row r="22" spans="2:21" ht="49.5" customHeight="1" x14ac:dyDescent="0.2">
      <c r="B22" s="99" t="s">
        <v>235</v>
      </c>
      <c r="C22" s="101"/>
      <c r="D22" s="101"/>
      <c r="E22" s="101"/>
      <c r="F22" s="101"/>
      <c r="G22" s="101"/>
      <c r="H22" s="101"/>
      <c r="I22" s="101"/>
      <c r="J22" s="101"/>
      <c r="K22" s="101"/>
      <c r="L22" s="101"/>
      <c r="M22" s="101"/>
      <c r="N22" s="101"/>
      <c r="O22" s="101"/>
      <c r="P22" s="101"/>
      <c r="Q22" s="101"/>
      <c r="R22" s="101"/>
      <c r="S22" s="101"/>
      <c r="T22" s="101"/>
      <c r="U22" s="100"/>
    </row>
    <row r="23" spans="2:21" ht="45.75" customHeight="1" x14ac:dyDescent="0.2">
      <c r="B23" s="99" t="s">
        <v>236</v>
      </c>
      <c r="C23" s="101"/>
      <c r="D23" s="101"/>
      <c r="E23" s="101"/>
      <c r="F23" s="101"/>
      <c r="G23" s="101"/>
      <c r="H23" s="101"/>
      <c r="I23" s="101"/>
      <c r="J23" s="101"/>
      <c r="K23" s="101"/>
      <c r="L23" s="101"/>
      <c r="M23" s="101"/>
      <c r="N23" s="101"/>
      <c r="O23" s="101"/>
      <c r="P23" s="101"/>
      <c r="Q23" s="101"/>
      <c r="R23" s="101"/>
      <c r="S23" s="101"/>
      <c r="T23" s="101"/>
      <c r="U23" s="100"/>
    </row>
    <row r="24" spans="2:21" ht="42" customHeight="1" x14ac:dyDescent="0.2">
      <c r="B24" s="99" t="s">
        <v>237</v>
      </c>
      <c r="C24" s="101"/>
      <c r="D24" s="101"/>
      <c r="E24" s="101"/>
      <c r="F24" s="101"/>
      <c r="G24" s="101"/>
      <c r="H24" s="101"/>
      <c r="I24" s="101"/>
      <c r="J24" s="101"/>
      <c r="K24" s="101"/>
      <c r="L24" s="101"/>
      <c r="M24" s="101"/>
      <c r="N24" s="101"/>
      <c r="O24" s="101"/>
      <c r="P24" s="101"/>
      <c r="Q24" s="101"/>
      <c r="R24" s="101"/>
      <c r="S24" s="101"/>
      <c r="T24" s="101"/>
      <c r="U24" s="100"/>
    </row>
    <row r="25" spans="2:21" ht="42" customHeight="1" thickBot="1" x14ac:dyDescent="0.25">
      <c r="B25" s="102" t="s">
        <v>238</v>
      </c>
      <c r="C25" s="104"/>
      <c r="D25" s="104"/>
      <c r="E25" s="104"/>
      <c r="F25" s="104"/>
      <c r="G25" s="104"/>
      <c r="H25" s="104"/>
      <c r="I25" s="104"/>
      <c r="J25" s="104"/>
      <c r="K25" s="104"/>
      <c r="L25" s="104"/>
      <c r="M25" s="104"/>
      <c r="N25" s="104"/>
      <c r="O25" s="104"/>
      <c r="P25" s="104"/>
      <c r="Q25" s="104"/>
      <c r="R25" s="104"/>
      <c r="S25" s="104"/>
      <c r="T25" s="104"/>
      <c r="U25" s="103"/>
    </row>
  </sheetData>
  <mergeCells count="40">
    <mergeCell ref="B22:U22"/>
    <mergeCell ref="B23:U23"/>
    <mergeCell ref="B24:U24"/>
    <mergeCell ref="B25:U25"/>
    <mergeCell ref="C14:H14"/>
    <mergeCell ref="I14:K14"/>
    <mergeCell ref="L14:O14"/>
    <mergeCell ref="B18:D18"/>
    <mergeCell ref="B19:D19"/>
    <mergeCell ref="B21:U21"/>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16</vt:i4>
      </vt:variant>
    </vt:vector>
  </HeadingPairs>
  <TitlesOfParts>
    <vt:vector size="24" baseType="lpstr">
      <vt:lpstr>Portada</vt:lpstr>
      <vt:lpstr>9 G003</vt:lpstr>
      <vt:lpstr>9 K003</vt:lpstr>
      <vt:lpstr>9 K031</vt:lpstr>
      <vt:lpstr>9 K032</vt:lpstr>
      <vt:lpstr>9 K034</vt:lpstr>
      <vt:lpstr>9 K035</vt:lpstr>
      <vt:lpstr>9 K040</vt:lpstr>
      <vt:lpstr>'9 G003'!Área_de_impresión</vt:lpstr>
      <vt:lpstr>'9 K003'!Área_de_impresión</vt:lpstr>
      <vt:lpstr>'9 K031'!Área_de_impresión</vt:lpstr>
      <vt:lpstr>'9 K032'!Área_de_impresión</vt:lpstr>
      <vt:lpstr>'9 K034'!Área_de_impresión</vt:lpstr>
      <vt:lpstr>'9 K035'!Área_de_impresión</vt:lpstr>
      <vt:lpstr>'9 K040'!Área_de_impresión</vt:lpstr>
      <vt:lpstr>Portada!Área_de_impresión</vt:lpstr>
      <vt:lpstr>'9 G003'!Títulos_a_imprimir</vt:lpstr>
      <vt:lpstr>'9 K003'!Títulos_a_imprimir</vt:lpstr>
      <vt:lpstr>'9 K031'!Títulos_a_imprimir</vt:lpstr>
      <vt:lpstr>'9 K032'!Títulos_a_imprimir</vt:lpstr>
      <vt:lpstr>'9 K034'!Títulos_a_imprimir</vt:lpstr>
      <vt:lpstr>'9 K035'!Títulos_a_imprimir</vt:lpstr>
      <vt:lpstr>'9 K040'!Títulos_a_imprimir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2009-03-26T01:46:20Z</cp:lastPrinted>
  <dcterms:created xsi:type="dcterms:W3CDTF">2009-03-25T01:44:41Z</dcterms:created>
  <dcterms:modified xsi:type="dcterms:W3CDTF">2014-01-29T20:38:46Z</dcterms:modified>
</cp:coreProperties>
</file>