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310" yWindow="-210" windowWidth="12630" windowHeight="11775" activeTab="3"/>
  </bookViews>
  <sheets>
    <sheet name="Portada" sheetId="1" r:id="rId1"/>
    <sheet name="6 E011" sheetId="2" r:id="rId2"/>
    <sheet name="6 E032" sheetId="3" r:id="rId3"/>
    <sheet name="6 F001" sheetId="4" r:id="rId4"/>
    <sheet name="6 F006" sheetId="5" r:id="rId5"/>
    <sheet name="6 S001" sheetId="6" r:id="rId6"/>
    <sheet name="6 S172" sheetId="7" r:id="rId7"/>
    <sheet name="6 S179" sheetId="8" r:id="rId8"/>
    <sheet name="6 S181" sheetId="9" r:id="rId9"/>
    <sheet name="6 S182" sheetId="10" r:id="rId10"/>
    <sheet name="6 S183" sheetId="11" r:id="rId11"/>
    <sheet name="6 S185" sheetId="12" r:id="rId12"/>
    <sheet name="6 S199" sheetId="13" r:id="rId13"/>
    <sheet name="6 S239" sheetId="14" r:id="rId14"/>
  </sheets>
  <definedNames>
    <definedName name="_xlnm.Print_Area" localSheetId="1">'6 E011'!$B$2:$U$47</definedName>
    <definedName name="_xlnm.Print_Area" localSheetId="2">'6 E032'!$B$2:$U$53</definedName>
    <definedName name="_xlnm.Print_Area" localSheetId="3">'6 F001'!$B$2:$U$33</definedName>
    <definedName name="_xlnm.Print_Area" localSheetId="4">'6 F006'!$B$2:$U$51</definedName>
    <definedName name="_xlnm.Print_Area" localSheetId="5">'6 S001'!$B$2:$U$41</definedName>
    <definedName name="_xlnm.Print_Area" localSheetId="6">'6 S172'!$B$2:$U$55</definedName>
    <definedName name="_xlnm.Print_Area" localSheetId="7">'6 S179'!$B$2:$U$59</definedName>
    <definedName name="_xlnm.Print_Area" localSheetId="8">'6 S181'!$B$2:$U$34</definedName>
    <definedName name="_xlnm.Print_Area" localSheetId="9">'6 S182'!$B$2:$U$36</definedName>
    <definedName name="_xlnm.Print_Area" localSheetId="10">'6 S183'!$B$2:$U$39</definedName>
    <definedName name="_xlnm.Print_Area" localSheetId="11">'6 S185'!$B$2:$U$39</definedName>
    <definedName name="_xlnm.Print_Area" localSheetId="12">'6 S199'!$B$2:$U$29</definedName>
    <definedName name="_xlnm.Print_Area" localSheetId="13">'6 S239'!$B$2:$U$53</definedName>
    <definedName name="_xlnm.Print_Area" localSheetId="0">Portada!$B$1:$AD$86</definedName>
    <definedName name="_xlnm.Print_Titles" localSheetId="1">'6 E011'!$1:$4</definedName>
    <definedName name="_xlnm.Print_Titles" localSheetId="2">'6 E032'!$1:$4</definedName>
    <definedName name="_xlnm.Print_Titles" localSheetId="3">'6 F001'!$1:$4</definedName>
    <definedName name="_xlnm.Print_Titles" localSheetId="4">'6 F006'!$1:$4</definedName>
    <definedName name="_xlnm.Print_Titles" localSheetId="5">'6 S001'!$1:$4</definedName>
    <definedName name="_xlnm.Print_Titles" localSheetId="6">'6 S172'!$1:$4</definedName>
    <definedName name="_xlnm.Print_Titles" localSheetId="7">'6 S179'!$1:$4</definedName>
    <definedName name="_xlnm.Print_Titles" localSheetId="8">'6 S181'!$1:$4</definedName>
    <definedName name="_xlnm.Print_Titles" localSheetId="9">'6 S182'!$1:$4</definedName>
    <definedName name="_xlnm.Print_Titles" localSheetId="10">'6 S183'!$1:$4</definedName>
    <definedName name="_xlnm.Print_Titles" localSheetId="11">'6 S185'!$1:$4</definedName>
    <definedName name="_xlnm.Print_Titles" localSheetId="12">'6 S199'!$1:$4</definedName>
    <definedName name="_xlnm.Print_Titles" localSheetId="13">'6 S239'!$1:$4</definedName>
    <definedName name="_xlnm.Print_Titles" localSheetId="0">Portada!$1:$4</definedName>
  </definedNames>
  <calcPr calcId="145621"/>
</workbook>
</file>

<file path=xl/calcChain.xml><?xml version="1.0" encoding="utf-8"?>
<calcChain xmlns="http://schemas.openxmlformats.org/spreadsheetml/2006/main">
  <c r="T32" i="14" l="1"/>
  <c r="U32" i="14" s="1"/>
  <c r="S32" i="14"/>
  <c r="R32" i="14"/>
  <c r="T31" i="14"/>
  <c r="U31" i="14" s="1"/>
  <c r="S31" i="14"/>
  <c r="R31" i="14"/>
  <c r="U27" i="14"/>
  <c r="U26" i="14"/>
  <c r="U25" i="14"/>
  <c r="U24" i="14"/>
  <c r="U23" i="14"/>
  <c r="U22" i="14"/>
  <c r="U21" i="14"/>
  <c r="U20" i="14"/>
  <c r="U19" i="14"/>
  <c r="U18" i="14"/>
  <c r="U17" i="14"/>
  <c r="U16" i="14"/>
  <c r="U15" i="14"/>
  <c r="U14" i="14"/>
  <c r="U13" i="14"/>
  <c r="U12" i="14"/>
  <c r="U11" i="14"/>
  <c r="T19" i="13"/>
  <c r="U19" i="13" s="1"/>
  <c r="S19" i="13"/>
  <c r="R19" i="13"/>
  <c r="T18" i="13"/>
  <c r="U18" i="13" s="1"/>
  <c r="S18" i="13"/>
  <c r="R18" i="13"/>
  <c r="U14" i="13"/>
  <c r="U13" i="13"/>
  <c r="U12" i="13"/>
  <c r="U11" i="13"/>
  <c r="T24" i="12"/>
  <c r="U24" i="12" s="1"/>
  <c r="S24" i="12"/>
  <c r="R24" i="12"/>
  <c r="T23" i="12"/>
  <c r="U23" i="12" s="1"/>
  <c r="S23" i="12"/>
  <c r="R23" i="12"/>
  <c r="U19" i="12"/>
  <c r="U18" i="12"/>
  <c r="U17" i="12"/>
  <c r="U16" i="12"/>
  <c r="U15" i="12"/>
  <c r="U14" i="12"/>
  <c r="U13" i="12"/>
  <c r="U12" i="12"/>
  <c r="U11" i="12"/>
  <c r="U24" i="11"/>
  <c r="T24" i="11"/>
  <c r="S24" i="11"/>
  <c r="R24" i="11"/>
  <c r="U23" i="11"/>
  <c r="T23" i="11"/>
  <c r="S23" i="11"/>
  <c r="R23" i="11"/>
  <c r="U19" i="11"/>
  <c r="U18" i="11"/>
  <c r="U17" i="11"/>
  <c r="U16" i="11"/>
  <c r="U15" i="11"/>
  <c r="U14" i="11"/>
  <c r="U13" i="11"/>
  <c r="U12" i="11"/>
  <c r="U11" i="11"/>
  <c r="T23" i="10"/>
  <c r="U23" i="10" s="1"/>
  <c r="S23" i="10"/>
  <c r="R23" i="10"/>
  <c r="T22" i="10"/>
  <c r="S22" i="10"/>
  <c r="U22" i="10" s="1"/>
  <c r="R22" i="10"/>
  <c r="U18" i="10"/>
  <c r="U17" i="10"/>
  <c r="U16" i="10"/>
  <c r="U15" i="10"/>
  <c r="U14" i="10"/>
  <c r="U13" i="10"/>
  <c r="U12" i="10"/>
  <c r="U11" i="10"/>
  <c r="T22" i="9"/>
  <c r="U22" i="9" s="1"/>
  <c r="S22" i="9"/>
  <c r="R22" i="9"/>
  <c r="U21" i="9"/>
  <c r="T21" i="9"/>
  <c r="S21" i="9"/>
  <c r="R21" i="9"/>
  <c r="U17" i="9"/>
  <c r="U16" i="9"/>
  <c r="U15" i="9"/>
  <c r="U14" i="9"/>
  <c r="U13" i="9"/>
  <c r="U12" i="9"/>
  <c r="U11" i="9"/>
  <c r="U34" i="8"/>
  <c r="T34" i="8"/>
  <c r="S34" i="8"/>
  <c r="R34" i="8"/>
  <c r="U33" i="8"/>
  <c r="T33" i="8"/>
  <c r="S33" i="8"/>
  <c r="R33" i="8"/>
  <c r="U29" i="8"/>
  <c r="U28" i="8"/>
  <c r="U27" i="8"/>
  <c r="U26" i="8"/>
  <c r="U25" i="8"/>
  <c r="U24" i="8"/>
  <c r="U23" i="8"/>
  <c r="U22" i="8"/>
  <c r="U21" i="8"/>
  <c r="U20" i="8"/>
  <c r="U19" i="8"/>
  <c r="U18" i="8"/>
  <c r="U17" i="8"/>
  <c r="U16" i="8"/>
  <c r="U15" i="8"/>
  <c r="U14" i="8"/>
  <c r="U13" i="8"/>
  <c r="U12" i="8"/>
  <c r="U11" i="8"/>
  <c r="T32" i="7"/>
  <c r="U32" i="7" s="1"/>
  <c r="S32" i="7"/>
  <c r="R32" i="7"/>
  <c r="T31" i="7"/>
  <c r="U31" i="7" s="1"/>
  <c r="S31" i="7"/>
  <c r="R31" i="7"/>
  <c r="U27" i="7"/>
  <c r="U26" i="7"/>
  <c r="U25" i="7"/>
  <c r="U24" i="7"/>
  <c r="U23" i="7"/>
  <c r="U22" i="7"/>
  <c r="U21" i="7"/>
  <c r="U20" i="7"/>
  <c r="U19" i="7"/>
  <c r="U18" i="7"/>
  <c r="U17" i="7"/>
  <c r="U16" i="7"/>
  <c r="U15" i="7"/>
  <c r="U14" i="7"/>
  <c r="U13" i="7"/>
  <c r="U12" i="7"/>
  <c r="U11" i="7"/>
  <c r="U25" i="6"/>
  <c r="T25" i="6"/>
  <c r="S25" i="6"/>
  <c r="R25" i="6"/>
  <c r="U24" i="6"/>
  <c r="T24" i="6"/>
  <c r="S24" i="6"/>
  <c r="R24" i="6"/>
  <c r="U20" i="6"/>
  <c r="U19" i="6"/>
  <c r="U18" i="6"/>
  <c r="U17" i="6"/>
  <c r="U16" i="6"/>
  <c r="U15" i="6"/>
  <c r="U14" i="6"/>
  <c r="U13" i="6"/>
  <c r="U12" i="6"/>
  <c r="U11" i="6"/>
  <c r="T30" i="5"/>
  <c r="U30" i="5" s="1"/>
  <c r="S30" i="5"/>
  <c r="R30" i="5"/>
  <c r="T29" i="5"/>
  <c r="U29" i="5" s="1"/>
  <c r="S29" i="5"/>
  <c r="R29" i="5"/>
  <c r="U25" i="5"/>
  <c r="U24" i="5"/>
  <c r="U23" i="5"/>
  <c r="U22" i="5"/>
  <c r="U21" i="5"/>
  <c r="U20" i="5"/>
  <c r="U19" i="5"/>
  <c r="U18" i="5"/>
  <c r="U17" i="5"/>
  <c r="U16" i="5"/>
  <c r="U15" i="5"/>
  <c r="U14" i="5"/>
  <c r="U13" i="5"/>
  <c r="U12" i="5"/>
  <c r="U11" i="5"/>
  <c r="T21" i="4"/>
  <c r="S21" i="4"/>
  <c r="U21" i="4" s="1"/>
  <c r="R21" i="4"/>
  <c r="T20" i="4"/>
  <c r="U20" i="4" s="1"/>
  <c r="S20" i="4"/>
  <c r="R20" i="4"/>
  <c r="U16" i="4"/>
  <c r="U15" i="4"/>
  <c r="U14" i="4"/>
  <c r="U13" i="4"/>
  <c r="U12" i="4"/>
  <c r="U11" i="4"/>
  <c r="T33" i="3"/>
  <c r="U33" i="3" s="1"/>
  <c r="S33" i="3"/>
  <c r="R33" i="3"/>
  <c r="T32" i="3"/>
  <c r="U32" i="3" s="1"/>
  <c r="S32" i="3"/>
  <c r="R32" i="3"/>
  <c r="U28" i="3"/>
  <c r="U27" i="3"/>
  <c r="U26" i="3"/>
  <c r="U25" i="3"/>
  <c r="U24" i="3"/>
  <c r="U23" i="3"/>
  <c r="U22" i="3"/>
  <c r="U21" i="3"/>
  <c r="U20" i="3"/>
  <c r="U19" i="3"/>
  <c r="U18" i="3"/>
  <c r="U17" i="3"/>
  <c r="U16" i="3"/>
  <c r="U15" i="3"/>
  <c r="U14" i="3"/>
  <c r="U13" i="3"/>
  <c r="U12" i="3"/>
  <c r="U11" i="3"/>
  <c r="T28" i="2"/>
  <c r="U28" i="2" s="1"/>
  <c r="S28" i="2"/>
  <c r="R28" i="2"/>
  <c r="T27" i="2"/>
  <c r="U27" i="2" s="1"/>
  <c r="S27" i="2"/>
  <c r="R27" i="2"/>
  <c r="U23" i="2"/>
  <c r="U22" i="2"/>
  <c r="U21" i="2"/>
  <c r="U20" i="2"/>
  <c r="U19" i="2"/>
  <c r="U18" i="2"/>
  <c r="U17" i="2"/>
  <c r="U16" i="2"/>
  <c r="U15" i="2"/>
  <c r="U14" i="2"/>
  <c r="U13" i="2"/>
  <c r="U12" i="2"/>
  <c r="U11" i="2"/>
</calcChain>
</file>

<file path=xl/sharedStrings.xml><?xml version="1.0" encoding="utf-8"?>
<sst xmlns="http://schemas.openxmlformats.org/spreadsheetml/2006/main" count="1697" uniqueCount="701">
  <si>
    <t>Informes sobre la Situación Económica,
las Finanzas Públicas y la Deuda Pública</t>
  </si>
  <si>
    <t xml:space="preserve">    Cuarto Trimestre 2013</t>
  </si>
  <si>
    <t>Ramo 06
Hacienda y Crédito Público</t>
  </si>
  <si>
    <t>Programas presupuestarios cuya MIR se incluye en el reporte</t>
  </si>
  <si>
    <t xml:space="preserve">E-011 Protección y Defensa de los Usuarios de Servicios Financieros
E-032 Administración y enajenación de los activos referidos en la Ley Federal para la Administración y Enajenación de Bienes del Sector Público
F-001 Programa de Garantías Liquidas
F-006 Productos y Servicios para Fortalecer el Sector y Fomentar la Inclusión Financiera
S-001 Programa de Subsidio a la Prima del Seguro Agropecuario
S-172 Programa de Apoyo a los Fondos de Aseguramiento Agropecuario
S-179 Programa de Infraestructura Básica para la Atención de los Pueblos Indígenas (PIBAI)
S-181 Programa Organización Productiva para Mujeres Indígenas (POPMI)
S-182 Programa Promoción de Convenios en Materia de Justicia (PPCMJ)
S-183 Programa de Fomento y Desarrollo de las Culturas Indígenas (PFDCI)
S-185 Programa de Coordinación para el Apoyo a la Producción Indígena (PROCAPI)
S-199 Programa de Seguro para Contingencias Climatológicas
S-239 Acciones para la igualdad de género con población indígena
</t>
  </si>
  <si>
    <t xml:space="preserve">      Cuarto Trimestre 2013</t>
  </si>
  <si>
    <t>DATOS DEL PROGRAMA</t>
  </si>
  <si>
    <t>Programa presupuestario</t>
  </si>
  <si>
    <t>E011</t>
  </si>
  <si>
    <t>Protección y Defensa de los Usuarios de Servicios Financieros</t>
  </si>
  <si>
    <t>Ramo</t>
  </si>
  <si>
    <t>6</t>
  </si>
  <si>
    <t>Hacienda y Crédito Público</t>
  </si>
  <si>
    <t>Unidad responsable</t>
  </si>
  <si>
    <t>G3A-Comisión Nacional para la Protección y Defensa de los Usuarios de Servicios Financieros</t>
  </si>
  <si>
    <t>Enfoques transversales</t>
  </si>
  <si>
    <t>Clasificación Funcional</t>
  </si>
  <si>
    <t>Finalidad</t>
  </si>
  <si>
    <t>1 - Gobierno</t>
  </si>
  <si>
    <t>Función</t>
  </si>
  <si>
    <t>5 - Asuntos Financieros y Hacendarios</t>
  </si>
  <si>
    <t>Subfunción</t>
  </si>
  <si>
    <t>1 - Asuntos Financieros</t>
  </si>
  <si>
    <t>Actividad Institucional</t>
  </si>
  <si>
    <t>7 - Sistema financiero competitivo, eficiente y con mayor cobertura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</si>
  <si>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</si>
  <si>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</si>
  <si>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</si>
  <si>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</si>
  <si>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</si>
  <si>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</si>
  <si>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</si>
  <si>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</si>
  <si>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</si>
  <si>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</si>
  <si>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</si>
  <si>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</si>
  <si>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</si>
  <si>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</si>
  <si>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</si>
  <si>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crecimiento económico del país mediante el desarrollo de la cultura financiera y la protección al consumidor.</t>
  </si>
  <si>
    <r>
      <t xml:space="preserve">Porcentaje de la población adulta usuaria de servicios bancarios. </t>
    </r>
    <r>
      <rPr>
        <i/>
        <sz val="10"/>
        <color indexed="30"/>
        <rFont val="Soberana Sans"/>
      </rPr>
      <t xml:space="preserve">
</t>
    </r>
  </si>
  <si>
    <t>(Total de adultos usuario de servicios bancarios / Total de población adulta)*100</t>
  </si>
  <si>
    <t>Porcentaje</t>
  </si>
  <si>
    <t>Estratégico-Eficacia-Anual</t>
  </si>
  <si>
    <t>Propósito</t>
  </si>
  <si>
    <t>Los usuarios de servicios financieros establecen relaciones equitativas en sus operaciones financieras.</t>
  </si>
  <si>
    <r>
      <t>Porcentaje de controversias favorables</t>
    </r>
    <r>
      <rPr>
        <i/>
        <sz val="10"/>
        <color indexed="30"/>
        <rFont val="Soberana Sans"/>
      </rPr>
      <t xml:space="preserve">
</t>
    </r>
  </si>
  <si>
    <t>(Número de controversias favorables a usuarios atendidos/ Número total de controversias de usuarios atendidos) * 100</t>
  </si>
  <si>
    <t>Estratégico-Eficacia-Semestral</t>
  </si>
  <si>
    <t>Componente</t>
  </si>
  <si>
    <t>A Derechos e intereses de los usuarios de servicios financieros protegidos y defendidos.</t>
  </si>
  <si>
    <r>
      <t>Porcentaje de casos atendidos directamente</t>
    </r>
    <r>
      <rPr>
        <i/>
        <sz val="10"/>
        <color indexed="30"/>
        <rFont val="Soberana Sans"/>
      </rPr>
      <t xml:space="preserve">
</t>
    </r>
  </si>
  <si>
    <t>(Número de casos atendidos directamente / Número total de casos registrados)*100</t>
  </si>
  <si>
    <t>Gestión-Eficacia-Semestral</t>
  </si>
  <si>
    <t/>
  </si>
  <si>
    <t>B Evaluaciónes de entidades financieras realizadas.</t>
  </si>
  <si>
    <r>
      <t>Porcentaje de instituciones financieras evaluadas satisfactoriamente</t>
    </r>
    <r>
      <rPr>
        <i/>
        <sz val="10"/>
        <color indexed="30"/>
        <rFont val="Soberana Sans"/>
      </rPr>
      <t xml:space="preserve">
</t>
    </r>
  </si>
  <si>
    <t>(Número de instituciones financieras evaluadas satisfactoriamente / Número total de instituciones financieras evaluadas)*100</t>
  </si>
  <si>
    <t>Gestión-Eficiencia-Semestral</t>
  </si>
  <si>
    <t>C Servicios Educativos Financieros (promoción y difusión) proporcionados a los usuarios de servicios financieros en México</t>
  </si>
  <si>
    <r>
      <t>Porcentaje de aprobación por aplicación de encuestas en la Semana Nacional de Educación Financiera.</t>
    </r>
    <r>
      <rPr>
        <i/>
        <sz val="10"/>
        <color indexed="30"/>
        <rFont val="Soberana Sans"/>
      </rPr>
      <t xml:space="preserve">
</t>
    </r>
  </si>
  <si>
    <t>(Número de usuarios encuestados que califican satisfactoriamente la semana de la cultura financiera/ Número de usuarios encuestados)*100</t>
  </si>
  <si>
    <t>Gestión-Calidad-Anual</t>
  </si>
  <si>
    <t>Actividad</t>
  </si>
  <si>
    <t>A 1 Emisión de dictámenes técnicos.</t>
  </si>
  <si>
    <r>
      <t>Porcentaje de emisión de opiniones favorables conforme a una valoración técnico-jurídico</t>
    </r>
    <r>
      <rPr>
        <i/>
        <sz val="10"/>
        <color indexed="30"/>
        <rFont val="Soberana Sans"/>
      </rPr>
      <t xml:space="preserve">
</t>
    </r>
  </si>
  <si>
    <t>(Número de solicitudes de dictamenes técnicos favorables/ Número de solicitudes de dictamen recibidas)*100</t>
  </si>
  <si>
    <t>Gestión-Eficacia-Mensual</t>
  </si>
  <si>
    <t>A 2 Otorgamiento de defensoría legal.</t>
  </si>
  <si>
    <r>
      <t>Porcentaje de otorgamiento de defensoría y orientación legal atendiendo los juicios de los usuarios.</t>
    </r>
    <r>
      <rPr>
        <i/>
        <sz val="10"/>
        <color indexed="30"/>
        <rFont val="Soberana Sans"/>
      </rPr>
      <t xml:space="preserve">
Indicador Seleccionado</t>
    </r>
  </si>
  <si>
    <t>(Número de defensorías legales realizadas / Número total de procedimientos de defensoría legal gratuita)*100</t>
  </si>
  <si>
    <t>A 3 Otorgamiento de asistencias técnicas y jurídicas.</t>
  </si>
  <si>
    <r>
      <t>Porcentaje de asesoramiento técnico-jurídico a los usuarios de servicios financieros.</t>
    </r>
    <r>
      <rPr>
        <i/>
        <sz val="10"/>
        <color indexed="30"/>
        <rFont val="Soberana Sans"/>
      </rPr>
      <t xml:space="preserve">
</t>
    </r>
  </si>
  <si>
    <t>(Número de asistencias técnicas y jurídicas realizadas/ Número total de casos atendidos)*100</t>
  </si>
  <si>
    <t>Gestión-Eficacia-Trimestral</t>
  </si>
  <si>
    <t>A 4 Procedimiento de juicios arbitrales.</t>
  </si>
  <si>
    <r>
      <t>Porcentaje de resolución de juicios arbitrales mediante una opinión en estricto derecho</t>
    </r>
    <r>
      <rPr>
        <i/>
        <sz val="10"/>
        <color indexed="30"/>
        <rFont val="Soberana Sans"/>
      </rPr>
      <t xml:space="preserve">
</t>
    </r>
  </si>
  <si>
    <t>(Número de juicios arbitrales emitidos/Total de juicios arbitrales en tramite)*100</t>
  </si>
  <si>
    <t>A 5 Gestión de procedimientos conciliatorios</t>
  </si>
  <si>
    <r>
      <t>Porcentaje de procedimientos conciliados para resolver reclamaciones formuladas por Usuarios.</t>
    </r>
    <r>
      <rPr>
        <i/>
        <sz val="10"/>
        <color indexed="30"/>
        <rFont val="Soberana Sans"/>
      </rPr>
      <t xml:space="preserve">
</t>
    </r>
  </si>
  <si>
    <t>(Número de procedimientos conciliados/ Número de procedimientos conciliatorios realizados)*100</t>
  </si>
  <si>
    <t>B 6 Revisión de documentación para evaluación de acuerdo a normatividad.</t>
  </si>
  <si>
    <r>
      <t>Porcentaje de documentos evaluados con calificación de satisfactoria</t>
    </r>
    <r>
      <rPr>
        <i/>
        <sz val="10"/>
        <color indexed="30"/>
        <rFont val="Soberana Sans"/>
      </rPr>
      <t xml:space="preserve">
</t>
    </r>
  </si>
  <si>
    <t>(Número de documentos evaluados con calificación satisfactoria/ Número total de documentos evaluados )*100</t>
  </si>
  <si>
    <t>Gestión-Eficiencia-Trimestral</t>
  </si>
  <si>
    <t>C 7 Impartición de diplomado de cultura financiera a distancia.</t>
  </si>
  <si>
    <r>
      <t>Porcentaje de alumnos aprobados al diplomado.</t>
    </r>
    <r>
      <rPr>
        <i/>
        <sz val="10"/>
        <color indexed="30"/>
        <rFont val="Soberana Sans"/>
      </rPr>
      <t xml:space="preserve">
</t>
    </r>
  </si>
  <si>
    <t>(Número de alumnos aprobados en el diplomado/Número de alumnos que presentaron examen final)*100</t>
  </si>
  <si>
    <t>Gestión-Calidad-Semestral</t>
  </si>
  <si>
    <t>C 8 Realización de la semana nacional de educación financiera.</t>
  </si>
  <si>
    <r>
      <t>Porcentaje de personas que recibieron los mensajes durante la semana nacional de educación financiera.</t>
    </r>
    <r>
      <rPr>
        <i/>
        <sz val="10"/>
        <color indexed="30"/>
        <rFont val="Soberana Sans"/>
      </rPr>
      <t xml:space="preserve">
</t>
    </r>
  </si>
  <si>
    <t xml:space="preserve">(Número de personas que recibieron mensajes relacionados con la SNEF / Número de personas programadas a recibir mensajes relacionados con la SNEF)*100 </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</si>
  <si>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</si>
  <si>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</si>
  <si>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</si>
  <si>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</si>
  <si>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</si>
  <si>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</si>
  <si>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</si>
  <si>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</si>
  <si>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</si>
  <si>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</si>
  <si>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</si>
  <si>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Porcentaje de la población adulta usuaria de servicios bancarios. 
</t>
    </r>
    <r>
      <rPr>
        <sz val="10"/>
        <rFont val="Soberana Sans"/>
        <family val="2"/>
      </rPr>
      <t xml:space="preserve"> Causa : Este indicador muestra un 100 por ciento respecto de lo programado ya que la información se muestra anualmente y a la fecha no se tiene reporte de nuevas estadísticas por lo cual se presenta igual que el programado.  Efecto:  Otros Motivos:</t>
    </r>
  </si>
  <si>
    <r>
      <t xml:space="preserve">Porcentaje de controversias favorables
</t>
    </r>
    <r>
      <rPr>
        <sz val="10"/>
        <rFont val="Soberana Sans"/>
        <family val="2"/>
      </rPr>
      <t xml:space="preserve"> Causa : Este indicador está por debajo de lo programado esto se debe porque con el objetivo de darle una solución lo más pronto posible a los conflictos presentados por los usuarios, se busca resolverlos de la forma más rápida. Efecto:  por lo cual se observó una baja en los asuntos resueltos mediante la Gestión Ordinaria, ya que en éste proceso tienen las UNES un plazo mayor para dar respuesta. Otros Motivos:</t>
    </r>
  </si>
  <si>
    <r>
      <t xml:space="preserve">Porcentaje de casos atendidos directamente
</t>
    </r>
    <r>
      <rPr>
        <sz val="10"/>
        <rFont val="Soberana Sans"/>
        <family val="2"/>
      </rPr>
      <t xml:space="preserve"> Causa : Para el Indicador Casos Atendidos se tiene un menor avance de lo programado, ya que durante el mes de diciembre, derivado del periodo vacacional se reduce la afluencia de usuarios a las Oficinas de CONDUSEF.  Efecto:  Otros Motivos:</t>
    </r>
  </si>
  <si>
    <r>
      <t xml:space="preserve">Porcentaje de instituciones financieras evaluadas satisfactoriamente
</t>
    </r>
    <r>
      <rPr>
        <sz val="10"/>
        <rFont val="Soberana Sans"/>
        <family val="2"/>
      </rPr>
      <t xml:space="preserve"> Causa : Para el segundo semestre se cumplió con la meta programada, se evaluaron diferentes Instituciones Financieras ver el cumplimiento de las normas vigentes. Efecto:  Otros Motivos:</t>
    </r>
  </si>
  <si>
    <r>
      <t xml:space="preserve">Porcentaje de aprobación por aplicación de encuestas en la Semana Nacional de Educación Financiera.
</t>
    </r>
    <r>
      <rPr>
        <sz val="10"/>
        <rFont val="Soberana Sans"/>
        <family val="2"/>
      </rPr>
      <t xml:space="preserve"> Causa : Para este indicador se incrementó en más del 100 por ciento ya que se tenía programado y como denominador 4,500 encuestados de lo cual se encuestaron un total de 9,245 encuestados tanto en las Delegaciones como en la sede central de la Semana Nacional. Efecto: Asistiendo a la Semana Nacional más personas de las que se tenían programadas y por lo cual se incrementó el número de personas encuestadas. Otros Motivos:</t>
    </r>
  </si>
  <si>
    <r>
      <t xml:space="preserve">Porcentaje de emisión de opiniones favorables conforme a una valoración técnico-jurídico
</t>
    </r>
    <r>
      <rPr>
        <sz val="10"/>
        <rFont val="Soberana Sans"/>
        <family val="2"/>
      </rPr>
      <t xml:space="preserve"> Causa : El Indicador Porcentaje de emisión de opiniones favorables conforme a una valoración técnico jurídico presenta un incremento de lo programado, esto se debe a que se solicitaron más opiniones emitidas que consiste en un dictamen con una opinión especializada de acuerdo a una valoración técnico-jurídico para hacer vales sus derechos ante los tribunales competentes Efecto:  Otros Motivos:</t>
    </r>
  </si>
  <si>
    <r>
      <t xml:space="preserve">Porcentaje de otorgamiento de defensoría y orientación legal atendiendo los juicios de los usuarios.
</t>
    </r>
    <r>
      <rPr>
        <sz val="10"/>
        <rFont val="Soberana Sans"/>
        <family val="2"/>
      </rPr>
      <t xml:space="preserve"> Causa : Para el Indicador Porcentaje de otorgamiento de defensoría y orientación legal se llevan a cabo procedimientos de defensoría los cuales dependen del número de incidencias que los Usuarios del Sistema Financieros reporten ante CONDUSEF.  Para este indicador depende mucho de los procesos que se suscitan antes para que el usuario pueda solicitar a la CONDUSEF se proporciones un abogado de manera gratuita para que tramite el asunto ante los tribunales, siempre y cuando el Usuarios lo acredite, con los elementos legales suficientes para una adecuada defensa, y no contar con los medios económicos para contratar los servicios de un abogado particular. Efecto: Se pretende Implementar nuevas acciones jurisdiccionales para otorgar el Servicio de Defensoría Legal Gratuita a un número mayor de usuarios. Otros Motivos:</t>
    </r>
  </si>
  <si>
    <r>
      <t xml:space="preserve">Porcentaje de asesoramiento técnico-jurídico a los usuarios de servicios financieros.
</t>
    </r>
    <r>
      <rPr>
        <sz val="10"/>
        <rFont val="Soberana Sans"/>
        <family val="2"/>
      </rPr>
      <t xml:space="preserve"> Causa : El Indicador Porcentaje de asesoramiento técnico-jurídico presenta un incremento no considerable de lo programado, esto se debe a que la CONDUSEF se especializa en el asunto del Usuario a través de las Asesorías Técnico Jurídicas ayudando al Usuario a entender el tipo de producto o servicios que adquirió así como sus características. Efecto: CONDUSEF orientando al Usuario a entender sus obligaciones y derechos, de esta manera los provee de elementos para hacer valer sus derechos. Otros Motivos:</t>
    </r>
  </si>
  <si>
    <r>
      <t xml:space="preserve">Porcentaje de resolución de juicios arbitrales mediante una opinión en estricto derecho
</t>
    </r>
    <r>
      <rPr>
        <sz val="10"/>
        <rFont val="Soberana Sans"/>
        <family val="2"/>
      </rPr>
      <t xml:space="preserve"> Causa : El indicador resolución de juicios arbitrales cumplió al 100 % la meta programada en la emisión de laudos arbitrales emitiendo en total 3 laudos durante el periodo Enero ¿ Diciembre tal como se tenía programado. Efecto: Esto derivado de que no existe arreglo en la etapa de conciliación, la CONDUSEF emite un el proyecto de Laudo que es la resolución que pone fin a este asunto. Otros Motivos:</t>
    </r>
  </si>
  <si>
    <r>
      <t xml:space="preserve">Porcentaje de procedimientos conciliados para resolver reclamaciones formuladas por Usuarios.
</t>
    </r>
    <r>
      <rPr>
        <sz val="10"/>
        <rFont val="Soberana Sans"/>
        <family val="2"/>
      </rPr>
      <t xml:space="preserve"> Causa : En el mes de diciembre, el indicador porcentaje de procedimientos conciliados, tiene un incremento no significativo de lo programado, esto se debe principalmente porque se presentan formalmente más reclamaciones de los diferentes Servicios Financieros que manejan las Instituciones Financieras por parte de los Usuarios           Efecto: Esto genera más procedimientos teniendo un número de porcentaje de casos favorables de los casos presentados por los Usuarios.   Otros Motivos:</t>
    </r>
  </si>
  <si>
    <r>
      <t xml:space="preserve">Porcentaje de documentos evaluados con calificación de satisfactoria
</t>
    </r>
    <r>
      <rPr>
        <sz val="10"/>
        <rFont val="Soberana Sans"/>
        <family val="2"/>
      </rPr>
      <t xml:space="preserve"> Causa : El indicador Porcentaje de documentos evaluados presenta un incremento de lo programado ya que se evaluaron más información de las Instituciones, para verificar su cumplimiento, en los análisis de documentación que rodea a los productos Financieros se tiene una mejor respuesta de las Instituciones Financieras en el cumplimiento de información a los Usuarios. Efecto:  Otros Motivos:</t>
    </r>
  </si>
  <si>
    <r>
      <t xml:space="preserve">Porcentaje de alumnos aprobados al diplomado.
</t>
    </r>
    <r>
      <rPr>
        <sz val="10"/>
        <rFont val="Soberana Sans"/>
        <family val="2"/>
      </rPr>
      <t xml:space="preserve"> Causa : Se inscribieron al Diplomado en Cultura Financiera más personas de las que se tienen programadas por el interés que tiene la ciudadanía para un mejor manejo y entendimiento financiero. Efecto: Sin embargo por cuestiones personales o tiempo suficiente no concluyen el diplomado en cultura financiera o simplemente lo abandonan teniendo un  número de alumnos aprobados menos la programado. Otros Motivos:</t>
    </r>
  </si>
  <si>
    <r>
      <t xml:space="preserve">Porcentaje de personas que recibieron los mensajes durante la semana nacional de educación financiera.
</t>
    </r>
    <r>
      <rPr>
        <sz val="10"/>
        <rFont val="Soberana Sans"/>
        <family val="2"/>
      </rPr>
      <t xml:space="preserve"> Causa : Este indicador se reporta de manera anual esto se debe a que se realiza la Semana Nacional de Educación Financiera una vez por año, la meta anual realizada es mayor que la programada ya que durante la Semana Nacional asistieron más personas de las programadas por el interés de tener conocimiento de los diferentes servicios financieros y por tener una cultura financiera mas amplia.  Efecto: Durante la Semana Nacional se dan conferenccias para que los Usuarios de Servicios Financieros tengan una mejor Cultura Financiera Otros Motivos:</t>
    </r>
  </si>
  <si>
    <t>E032</t>
  </si>
  <si>
    <t>Administración y enajenación de los activos referidos en la Ley Federal para la Administración y Enajenación de Bienes del Sector Público</t>
  </si>
  <si>
    <t>HKA-Servicio de Administración y Enajenación de Bienes</t>
  </si>
  <si>
    <t>8 - Otros Servicios Generales</t>
  </si>
  <si>
    <t>5 - Otros</t>
  </si>
  <si>
    <t>14 - Administración y enajenación de activos referidos en la Ley Federal para la Administración y Enajenación de Bienes del Sector Público</t>
  </si>
  <si>
    <t>Contribuir al fortalecimiento de la Administración Pública Nacional mediante la administración y destino de Bienes y Empresas que han sido transferidos.</t>
  </si>
  <si>
    <r>
      <t>Indice de cumplimiento de destino de Bienes, Cartera y Empresas</t>
    </r>
    <r>
      <rPr>
        <i/>
        <sz val="10"/>
        <color indexed="30"/>
        <rFont val="Soberana Sans"/>
      </rPr>
      <t xml:space="preserve">
Indicador Seleccionado</t>
    </r>
  </si>
  <si>
    <t>Componente Destino de Bienes* 0.40 + Componente Atención de Empresas*0.40 + Componente Destino Créditos*0.20</t>
  </si>
  <si>
    <t>Las dependencias y entidades de la Administración Pública tienen acceso a los servicios de administración y destino de Bienes y Empresas.</t>
  </si>
  <si>
    <r>
      <t>Porcentaje  de dependencias y entidades de la Administración Pública que califican como satisfactorios los servicios del SAE</t>
    </r>
    <r>
      <rPr>
        <i/>
        <sz val="10"/>
        <color indexed="30"/>
        <rFont val="Soberana Sans"/>
      </rPr>
      <t xml:space="preserve">
Indicador Seleccionado</t>
    </r>
  </si>
  <si>
    <t>(Número total de dependencias y entidades de la Administración Pública que califican como satisfactorios los servicios del SAE / Número total de dependencias y entidades de la Administración Pública que lograron utilizar los servicios del SAE en el periodo) * 100</t>
  </si>
  <si>
    <r>
      <t xml:space="preserve">Porcentaje  de dependencias y entidades de la Administración Pública que reciben informes de rendición de cuentas por los servicios del SAE  </t>
    </r>
    <r>
      <rPr>
        <i/>
        <sz val="10"/>
        <color indexed="30"/>
        <rFont val="Soberana Sans"/>
      </rPr>
      <t xml:space="preserve">
Indicador Seleccionado</t>
    </r>
  </si>
  <si>
    <t>(Número total de dependencias y entidades de la Administración Pública que reciben informes de rendición de cuentas por los servicios del SAE / Número total de dependencias y entidades de la Administración Pública que utilizan los servicios del SAE) * 100</t>
  </si>
  <si>
    <r>
      <t>Porcentaje  de apoyo al Sector Público en la administración y destino de bienes</t>
    </r>
    <r>
      <rPr>
        <i/>
        <sz val="10"/>
        <color indexed="30"/>
        <rFont val="Soberana Sans"/>
      </rPr>
      <t xml:space="preserve">
Indicador Seleccionado</t>
    </r>
  </si>
  <si>
    <t>(Número de dependencias y entidades de la Administración Pública que son atendidas por el SAE / Número de dependencias y entidades de la Administración Pública que han solicitado los servicios del SAE) * 100</t>
  </si>
  <si>
    <t>A Servicio proporcionado a las dependencias y entidades de la Administración Pública para dar destino a los bienes muebles e inmuebles.</t>
  </si>
  <si>
    <r>
      <t>Índice de destino de Bienes Muebles e Inmuebles</t>
    </r>
    <r>
      <rPr>
        <i/>
        <sz val="10"/>
        <color indexed="30"/>
        <rFont val="Soberana Sans"/>
      </rPr>
      <t xml:space="preserve">
</t>
    </r>
  </si>
  <si>
    <t>[Indicadores de Actividades de Venta de Bienes (Puesta en Venta de Bienes Muebles, Avance de Venta de Bienes Muebles, Exposición de Bienes Inmuebles al Mercado)* 0.70  + Indicador de Avance de Destrucción de Bienes *0.15 + Indicador de Avance de Otorgamiento de Donaciones de Bienes *0.15)</t>
  </si>
  <si>
    <t>Estratégico-Eficacia-Trimestral</t>
  </si>
  <si>
    <t>N/A</t>
  </si>
  <si>
    <t>B Servicio proporcionado a las dependencias y entidades de la Administración Pública para dar destino a los créditos / activos financieros administrados por el SAE.</t>
  </si>
  <si>
    <r>
      <t>Componente Destino Créditos</t>
    </r>
    <r>
      <rPr>
        <i/>
        <sz val="10"/>
        <color indexed="30"/>
        <rFont val="Soberana Sans"/>
      </rPr>
      <t xml:space="preserve">
</t>
    </r>
  </si>
  <si>
    <t>(Desempeño de abogados externos*.50)+ (Recursos financieros en procesos legales*.50)</t>
  </si>
  <si>
    <t>C Servicio proporcionado a las dependencias y entidades de la Administración Pública para realizar la liquidación, administración y/o destino a las empresas puestas baja la administración del SAE.</t>
  </si>
  <si>
    <r>
      <t xml:space="preserve"> Índice de aplicación de herramientas de supervisión de las empresas en liquidación a cargo del SAE</t>
    </r>
    <r>
      <rPr>
        <i/>
        <sz val="10"/>
        <color indexed="30"/>
        <rFont val="Soberana Sans"/>
      </rPr>
      <t xml:space="preserve">
</t>
    </r>
  </si>
  <si>
    <t>(Tarjetas Estratégicas *0.25 + Rendición de cuentas de Empresas *0.25 + Empresas con seguimiento *0.25 + Planeación de Actividades * 0.25)</t>
  </si>
  <si>
    <t>A 1 Avance de Venta de Bienes Muebles</t>
  </si>
  <si>
    <r>
      <t>Avance de Venta de Bienes Muebles</t>
    </r>
    <r>
      <rPr>
        <i/>
        <sz val="10"/>
        <color indexed="30"/>
        <rFont val="Soberana Sans"/>
      </rPr>
      <t xml:space="preserve">
</t>
    </r>
  </si>
  <si>
    <t>(Número de Bienes Muebles vendidos / Número de Bienes Muebles ofertados)* 100</t>
  </si>
  <si>
    <t>A 2 Venta de bienes inmuebles bajo estrategias que logran despertar el interes de compradores potenciales.</t>
  </si>
  <si>
    <r>
      <t>Avance de Venta de Bienes Inmuebles</t>
    </r>
    <r>
      <rPr>
        <i/>
        <sz val="10"/>
        <color indexed="30"/>
        <rFont val="Soberana Sans"/>
      </rPr>
      <t xml:space="preserve">
</t>
    </r>
  </si>
  <si>
    <t>(Número de Bienes Inmuebles Vendidos/ Número de Bienes Inmuebles ofertados) * 100</t>
  </si>
  <si>
    <t>A 3 Medición del porcentaje de destrucción de bienes mubles para identificar si la destrucción está siendo consistente con la recepción que hace el SAE por parte de las dependencias y entidades de la Administración Pública</t>
  </si>
  <si>
    <r>
      <t>Avance de Destrucción de Bienes Muebles</t>
    </r>
    <r>
      <rPr>
        <i/>
        <sz val="10"/>
        <color indexed="30"/>
        <rFont val="Soberana Sans"/>
      </rPr>
      <t xml:space="preserve">
</t>
    </r>
  </si>
  <si>
    <t>(Número de Bienes Muebles destruidos / Número de Bienes Muebles autorizados para destrucción) * 100</t>
  </si>
  <si>
    <t>A 4 Medición de los bienes muebles que han sido integrados a un canal de venta para su comercialización.</t>
  </si>
  <si>
    <r>
      <t>Puesta en Venta de Bienes Muebles</t>
    </r>
    <r>
      <rPr>
        <i/>
        <sz val="10"/>
        <color indexed="30"/>
        <rFont val="Soberana Sans"/>
      </rPr>
      <t xml:space="preserve">
</t>
    </r>
  </si>
  <si>
    <t>(Promedio anual movil del número de Bienes Muebles ofertados / Promedio anual movil del número de Bienes Muebles disponibles para venta) * 100</t>
  </si>
  <si>
    <t>A 5 Selección de los bienes inmuebles suseptibles de venta.</t>
  </si>
  <si>
    <r>
      <t>Puesta en Venta de Bienes Inmuebles</t>
    </r>
    <r>
      <rPr>
        <i/>
        <sz val="10"/>
        <color indexed="30"/>
        <rFont val="Soberana Sans"/>
      </rPr>
      <t xml:space="preserve">
</t>
    </r>
  </si>
  <si>
    <t>(Promedio anual movil del número de Bienes Inmuebles ofertados / Promedio anual movil del número de Bienes Inmuebles disponibles para venta) * 100</t>
  </si>
  <si>
    <t>A 6 Otorgamiento de donaciones</t>
  </si>
  <si>
    <r>
      <t>Avance de Otorgamiento de donaciones de Bienes Muebles</t>
    </r>
    <r>
      <rPr>
        <i/>
        <sz val="10"/>
        <color indexed="30"/>
        <rFont val="Soberana Sans"/>
      </rPr>
      <t xml:space="preserve">
</t>
    </r>
  </si>
  <si>
    <t>(Número de Donaciones otorgadas / Número de Donaciones autorizadas) * 100</t>
  </si>
  <si>
    <t>B 7 Desempeño de abogados externos</t>
  </si>
  <si>
    <r>
      <t>Desempeño de abogados externos</t>
    </r>
    <r>
      <rPr>
        <i/>
        <sz val="10"/>
        <color indexed="30"/>
        <rFont val="Soberana Sans"/>
      </rPr>
      <t xml:space="preserve">
</t>
    </r>
  </si>
  <si>
    <t>(Asuntos concluidos con resolución favorable /Total de asuntos concluidos) * 100</t>
  </si>
  <si>
    <t>B 8 Evaluar el costo de la gestión jurídica llevada a cabo por los abogados externos de acuerdo al contrato de prestación de servicios, que generan ingresos a la Entidad, ya sea por la vía judicial o administrativa.</t>
  </si>
  <si>
    <r>
      <t>Recursos financieros en procesos legales</t>
    </r>
    <r>
      <rPr>
        <i/>
        <sz val="10"/>
        <color indexed="30"/>
        <rFont val="Soberana Sans"/>
      </rPr>
      <t xml:space="preserve">
</t>
    </r>
  </si>
  <si>
    <t>(Pago a abogados de cartera  externos por gastos de juicio y honorarios / Total de recuperación de asuntos demandados) * 100</t>
  </si>
  <si>
    <t>Gestión-Economía-Trimestral</t>
  </si>
  <si>
    <t>C 9 Aplicación de Herramientas de Supervisión y Control del Proceso de Empresas para definición de Tarjetas Estratégicas</t>
  </si>
  <si>
    <r>
      <t>Porcentaje de empresas que cuentan con tarjeta estratégica</t>
    </r>
    <r>
      <rPr>
        <i/>
        <sz val="10"/>
        <color indexed="30"/>
        <rFont val="Soberana Sans"/>
      </rPr>
      <t xml:space="preserve">
</t>
    </r>
  </si>
  <si>
    <t>[Tarjetas Estratégicas Definidas / Tarjetas Estratégicas Requeridas] * 100</t>
  </si>
  <si>
    <t>C 10 Aplicación de Herramientas de Supervisión y Control del Proceso de Empresas para el Seguimiento de Empresas</t>
  </si>
  <si>
    <r>
      <t>Porcentaje de empresas con seguimiento</t>
    </r>
    <r>
      <rPr>
        <i/>
        <sz val="10"/>
        <color indexed="30"/>
        <rFont val="Soberana Sans"/>
      </rPr>
      <t xml:space="preserve">
</t>
    </r>
  </si>
  <si>
    <t>[Reuniones de Seguimiento Realizadas / Reuniones de Seguimiento Requeridas] * 100</t>
  </si>
  <si>
    <t>C 11 Aplicación de Herramientas de Supervisión y Control del Proceso de Empresas para la Rendición de Cuentas</t>
  </si>
  <si>
    <r>
      <t>Porcentaje de rendición de cuentas de Empresas a cargo del SAE</t>
    </r>
    <r>
      <rPr>
        <i/>
        <sz val="10"/>
        <color indexed="30"/>
        <rFont val="Soberana Sans"/>
      </rPr>
      <t xml:space="preserve">
</t>
    </r>
  </si>
  <si>
    <t>[Informes emitidos / Informes requeridos] * 100</t>
  </si>
  <si>
    <r>
      <t xml:space="preserve">Indice de cumplimiento de destino de Bienes, Cartera y Empresas
</t>
    </r>
    <r>
      <rPr>
        <sz val="10"/>
        <rFont val="Soberana Sans"/>
        <family val="2"/>
      </rPr>
      <t xml:space="preserve"> Causa : La variación con respecto a la meta se debe principalmente al componente de destino de bienes en donde no se logró desplazar a la venta la cantidad ofertada de bienes muebles e inmuebles. Asimismo, hubo un rezago en la destrucción de una cantidad importante de bienes concernientes al protocolo PGR-SAE. Efecto:  Otros Motivos:</t>
    </r>
  </si>
  <si>
    <r>
      <t xml:space="preserve">Porcentaje  de dependencias y entidades de la Administración Pública que califican como satisfactorios los servicios del SAE
</t>
    </r>
    <r>
      <rPr>
        <sz val="10"/>
        <rFont val="Soberana Sans"/>
        <family val="2"/>
      </rPr>
      <t xml:space="preserve"> Causa : En el Ejercicio 2013 se seleccionaron 50 Entidades Transferentes a efecto de evaluar el grado de satisfacción, de las cuales se obtuvo una participación del 66%, lo que genera una respuesta de 33 Entidades Transferentes, y de éstas el 84% calificaron los servicios del SAE como satisfactorios. Efecto:  Otros Motivos:</t>
    </r>
  </si>
  <si>
    <r>
      <t xml:space="preserve">Porcentaje  de dependencias y entidades de la Administración Pública que reciben informes de rendición de cuentas por los servicios del SAE  
</t>
    </r>
    <r>
      <rPr>
        <sz val="10"/>
        <rFont val="Soberana Sans"/>
        <family val="2"/>
      </rPr>
      <t xml:space="preserve"> Causa : Se realizaron Informes de Rendición de Cuentas y entero de recursos en téminos de lo que establece el artículo 89 de la LFAEBSP.  Efecto:  Otros Motivos:</t>
    </r>
  </si>
  <si>
    <r>
      <t xml:space="preserve">Porcentaje  de apoyo al Sector Público en la administración y destino de bienes
</t>
    </r>
    <r>
      <rPr>
        <sz val="10"/>
        <rFont val="Soberana Sans"/>
        <family val="2"/>
      </rPr>
      <t xml:space="preserve"> Causa : Se atendieron diversas entidades transferentes en téminos de lo que establece el artículo 89 de la LFAEBSP (entero de recursos y rendición de cuentas), asi como en la atención de las puestas a disposición, y formalización de convenios de colaboración. Efecto:  Otros Motivos:</t>
    </r>
  </si>
  <si>
    <r>
      <t xml:space="preserve">Índice de destino de Bienes Muebles e Inmuebles
</t>
    </r>
    <r>
      <rPr>
        <sz val="10"/>
        <rFont val="Soberana Sans"/>
        <family val="2"/>
      </rPr>
      <t xml:space="preserve"> Causa : Referente a ventas: la disminución en el índice de bienes muebles vendidos, motivó que se estuvieran ofertando nuevamente los bienes. Se ejecutó el primer remate del SAE, sin lograr desplazar bienes muebles , el área comercial se está estructurando  una propuesta de metodología de valuación y referencias de valor "en cascada", que podría implicar mejores resultados en 2014. En biens inmuebles si bien no se alcanzó la meta, se continuó trabajando arduamente en la preparación de los bienes  inmuebles comercializables y se incrementó significativamente la exposición de inmuebles. Efecto:  Otros Motivos:</t>
    </r>
  </si>
  <si>
    <r>
      <t xml:space="preserve">Componente Destino Créditos
</t>
    </r>
    <r>
      <rPr>
        <sz val="10"/>
        <rFont val="Soberana Sans"/>
        <family val="2"/>
      </rPr>
      <t xml:space="preserve"> Causa : Debido a la labor de supervisión del Abogado Supervisor Interno y de la atención que dan los Abogados Externos a los juicios que tienen asignados se superó la meta establecida. Efecto:  Otros Motivos:</t>
    </r>
  </si>
  <si>
    <r>
      <t xml:space="preserve">Avance de Venta de Bienes Muebles
</t>
    </r>
    <r>
      <rPr>
        <sz val="10"/>
        <rFont val="Soberana Sans"/>
        <family val="2"/>
      </rPr>
      <t xml:space="preserve"> Causa : La disminución en el índice de bienes vendidos, motivó que se estuvieran ofertando nuevamente los bienes, realizándo  intentos adicionales por venderlos. Sin embargo, en importe los 32 millones de bienes representaron 378 MDP, superiores en 20% a las ventas del 2012.   Se ejecutó el primer remate del SAE, sin lograr desplazar bienes, el área comercial se está estructurando  una propuesta de metodología de valuación y referencias de valor "en cascada", que podría implicar mejores resultados en 2014. Efecto:  Otros Motivos:</t>
    </r>
  </si>
  <si>
    <r>
      <t xml:space="preserve">Avance de Venta de Bienes Inmuebles
</t>
    </r>
    <r>
      <rPr>
        <sz val="10"/>
        <rFont val="Soberana Sans"/>
        <family val="2"/>
      </rPr>
      <t xml:space="preserve"> Causa :  El número de inmuebles desplazados es una cifra destacable, superando en un 66% al trimestre anterior y en 123% al 2012. Se están definiendo estrategias que potencien el desplazamiento en 2014.     Los inmuebles vendidos alcanzaron los 291 MDP. Efecto:  Otros Motivos:</t>
    </r>
  </si>
  <si>
    <r>
      <t xml:space="preserve">Avance de Destrucción de Bienes Muebles
</t>
    </r>
    <r>
      <rPr>
        <sz val="10"/>
        <rFont val="Soberana Sans"/>
        <family val="2"/>
      </rPr>
      <t xml:space="preserve"> Causa : En el trimestre se destruyeron aproximadamente 6.5  millones de bienes y está en  proceso la depuración  de 6.7 millones de bienes del   Protocolo  PGR-SAE  a cargo de la Delegación Regional Centro Sur por  cancelación de transferencia solicitada por el Ministerio Público de la Federación, lo que representaría un cumplimiento de la meta al 100%. Adicionalmente, en diciembre se autorizaron 1.6 millones de bienes cuya destrucción se realizará en 2014.  Efecto:  Otros Motivos:</t>
    </r>
  </si>
  <si>
    <r>
      <t xml:space="preserve">Puesta en Venta de Bienes Muebles
</t>
    </r>
    <r>
      <rPr>
        <sz val="10"/>
        <rFont val="Soberana Sans"/>
        <family val="2"/>
      </rPr>
      <t xml:space="preserve"> Causa : Con el programa de eventos comerciales del último trimestre, se logró sobrepasar  la meta  y exponer al público prácticamente todo el inventario suceptible de venta. Efecto:  Otros Motivos:</t>
    </r>
  </si>
  <si>
    <r>
      <t xml:space="preserve">Puesta en Venta de Bienes Inmuebles
</t>
    </r>
    <r>
      <rPr>
        <sz val="10"/>
        <rFont val="Soberana Sans"/>
        <family val="2"/>
      </rPr>
      <t xml:space="preserve"> Causa : Si bien no se alcanzó la meta, se continúo trabajando arduamente en la preparación de los bienes comercializables y se incrementó significativamente la exposición de inmuebles. Efecto:  Otros Motivos:</t>
    </r>
  </si>
  <si>
    <r>
      <t xml:space="preserve">Avance de Otorgamiento de donaciones de Bienes Muebles
</t>
    </r>
    <r>
      <rPr>
        <sz val="10"/>
        <rFont val="Soberana Sans"/>
        <family val="2"/>
      </rPr>
      <t xml:space="preserve"> Causa : En el último trimestrre se formalizaron 54 donaciones  de 66 autorizadas,  quedando pendientes 12  que se formalizarán en el mes de enero 2014. El total de donaciones otorgadas en el año incluye 7 donaciones autorizadas en 2012. Efecto:  Otros Motivos:</t>
    </r>
  </si>
  <si>
    <r>
      <t xml:space="preserve">Desempeño de abogados externos
</t>
    </r>
    <r>
      <rPr>
        <sz val="10"/>
        <rFont val="Soberana Sans"/>
        <family val="2"/>
      </rPr>
      <t xml:space="preserve"> Causa : Éste indicador, al término del trimestre, refleja un resultado distinto a la meta establecida, consecuencia de la labor de supervisión del Abogado Supervisor Interno y de la atención que dan los Abogados Externos a los juicios que tienen asignados. Efecto:  Otros Motivos:</t>
    </r>
  </si>
  <si>
    <r>
      <t xml:space="preserve">Recursos financieros en procesos legales
</t>
    </r>
    <r>
      <rPr>
        <sz val="10"/>
        <rFont val="Soberana Sans"/>
        <family val="2"/>
      </rPr>
      <t xml:space="preserve"> Causa : Si bien es cierto por lo que hace al último trimestre del 2013, se refleja un resultado por arriba de la meta establecida; se cumplió con el objetivo establecido en materia de Recuperación Judicial contra los pagos efectuados. Efecto:  Otros Motivos:</t>
    </r>
  </si>
  <si>
    <t>F001</t>
  </si>
  <si>
    <t>Programa de Garantías Liquidas</t>
  </si>
  <si>
    <t>HAN-Financiera Rural</t>
  </si>
  <si>
    <t>3 - Desarrollo Económico</t>
  </si>
  <si>
    <t>2 - Agropecuaria, Silvicultura, Pesca y Caza</t>
  </si>
  <si>
    <t>6 - Apoyo Financiero a la Banca y Seguro Agropecuario</t>
  </si>
  <si>
    <t>18 - Financiamiento y fomento al sector rural</t>
  </si>
  <si>
    <t>Contribuir a fortalecer la banca de desarrollo a través de esquemas de liquidez en el sector rural.</t>
  </si>
  <si>
    <r>
      <t>Porcentaje de participación en la colocación crediticia de Financiera Rural respecto de la banca de desarrollo.</t>
    </r>
    <r>
      <rPr>
        <i/>
        <sz val="10"/>
        <color indexed="30"/>
        <rFont val="Soberana Sans"/>
      </rPr>
      <t xml:space="preserve">
</t>
    </r>
  </si>
  <si>
    <t>(Crédito colocado por financiera rural / crédito colocado por la banca de desarrollo) *100</t>
  </si>
  <si>
    <t>Los productores e intermediarios financieros rurales cuentan con apoyos que garanticen la liquidez oportuna para acceder u operar un crédito.</t>
  </si>
  <si>
    <r>
      <t>Porcentaje del crédito asociado por el programa de garantías líquidas respecto del crédito otorgado por Financiera Rural.</t>
    </r>
    <r>
      <rPr>
        <i/>
        <sz val="10"/>
        <color indexed="30"/>
        <rFont val="Soberana Sans"/>
      </rPr>
      <t xml:space="preserve">
Indicador Seleccionado</t>
    </r>
  </si>
  <si>
    <t>(Crédito asociado al programa de garantías líquidas / total de crédito otorgado por Financiera Rural)* 100</t>
  </si>
  <si>
    <t>A Garantías Otorgadas.</t>
  </si>
  <si>
    <r>
      <t>Porcentaje de cobertura incrementada del Programa para la Constitución de Garantías Líquidas.</t>
    </r>
    <r>
      <rPr>
        <i/>
        <sz val="10"/>
        <color indexed="30"/>
        <rFont val="Soberana Sans"/>
      </rPr>
      <t xml:space="preserve">
</t>
    </r>
  </si>
  <si>
    <t>(Número de beneficiarios nuevos en el Programa para la constitución de garantías liquidas/ Número total de beneficiarios en el Programa para la constitución de garantías liquidas)*100</t>
  </si>
  <si>
    <r>
      <t>Nivel de satisfacción de los beneficiarios que constituyen garantías líquidas.</t>
    </r>
    <r>
      <rPr>
        <i/>
        <sz val="10"/>
        <color indexed="30"/>
        <rFont val="Soberana Sans"/>
      </rPr>
      <t xml:space="preserve">
</t>
    </r>
  </si>
  <si>
    <t>(Número de opiniones favorables en el Programa para la constitución de garantías liquidas / Número de opiniones recibidas en el Programa para la constitución de garantías liquidas)*100</t>
  </si>
  <si>
    <t>Gestión-Calidad-Trimestral</t>
  </si>
  <si>
    <t>A 1 Sin Información</t>
  </si>
  <si>
    <r>
      <t>Porcentaje de atención a la demanda de los apoyos recibidos en el Programa para la constitución de garantías liquidas</t>
    </r>
    <r>
      <rPr>
        <i/>
        <sz val="10"/>
        <color indexed="30"/>
        <rFont val="Soberana Sans"/>
      </rPr>
      <t xml:space="preserve">
</t>
    </r>
  </si>
  <si>
    <t>(Número de apoyos otorgados en el Programa para la constitución de garantías liquidas/ total de solicitudes recibidas en el Programa para la constitución de garantías liquidas.)  * 100</t>
  </si>
  <si>
    <t>A 2 Resolución de solicitudes de apoyo del Programa para la constitución de garantías liquidas.</t>
  </si>
  <si>
    <r>
      <t>Porcentaje de solicitudes atendidas oportunamente del Programa para la Constitución de Garantías Líquidas</t>
    </r>
    <r>
      <rPr>
        <i/>
        <sz val="10"/>
        <color indexed="30"/>
        <rFont val="Soberana Sans"/>
      </rPr>
      <t xml:space="preserve">
</t>
    </r>
  </si>
  <si>
    <t>(Número de solicitudes atendidas oportunamente del Programa para la Constitución de Garantías Líquidas / Total de solicitudes atendidas del Programa para la Constitución de Garantías Líquidas)*100</t>
  </si>
  <si>
    <r>
      <t xml:space="preserve">Porcentaje de participación en la colocación crediticia de Financiera Rural respecto de la banca de desarrollo.
</t>
    </r>
    <r>
      <rPr>
        <sz val="10"/>
        <rFont val="Soberana Sans"/>
        <family val="2"/>
      </rPr>
      <t xml:space="preserve"> Causa : Se superó la meta del indicador en un 11%, debido a que la Financiera Rural logró una colocación histórica crediticia de 35,447 mdp, superior en 7,220 mdp con respecto a la colocación del ejercicio inmediato anterior. Efecto:  Otros Motivos:</t>
    </r>
  </si>
  <si>
    <r>
      <t xml:space="preserve">Porcentaje del crédito asociado por el programa de garantías líquidas respecto del crédito otorgado por Financiera Rural.
</t>
    </r>
    <r>
      <rPr>
        <sz val="10"/>
        <rFont val="Soberana Sans"/>
        <family val="2"/>
      </rPr>
      <t xml:space="preserve"> Causa : Se supera la meta del indicador, derivado a que el Componente del Fondo Mutual de Garantías Líquidas de la Financiera Rural, representan el 81,1 por ciento del crédito asociado del indicador. Dicho Fondo Mutual permite una mayor certidumbre a las operaciones crediticias permitiendo el otorgamiento del crédito a menores tasas de interés a nuestros acreditados, lo que hace posible que los productos de crédito de la Financiera Rural sean más competitivos.  Cabe mencionar que se solicitó a la SHCP incrementar la meta anual, sin embargo, dado que es indicador PEF no fue posible modificar la misma. Efecto:  Otros Motivos:</t>
    </r>
  </si>
  <si>
    <r>
      <t xml:space="preserve">Porcentaje de cobertura incrementada del Programa para la Constitución de Garantías Líquidas.
</t>
    </r>
    <r>
      <rPr>
        <sz val="10"/>
        <rFont val="Soberana Sans"/>
        <family val="2"/>
      </rPr>
      <t xml:space="preserve"> Causa : Se ha superado la meta del indicador debido a que durante los primeros meses de 2013, se incrementó la cifra de nuevos beneficiarios del Programa que recibieron los Apoyos del Componente para la Reducción de Riesgos Crediticios derivado de la helada en los Estados de Sinaloa y Sonora, y en el segundo semestre del año de la helada en el Estado de Guanajuato, haciendo freste a sus obligaciones crediticias contraidas con la Institución.  De igual manera, se incrementó la cifra de nuevos beneficiarios que recibieron  los apoyos para la constitución de las garantías a través del Fondo Mutual de Garantías Líquidas de la Financiera Rural, lo que ha permitido mejorar las condiciones crediticias en cuanto a las tasas de interés. Efecto:  Otros Motivos:</t>
    </r>
  </si>
  <si>
    <r>
      <t xml:space="preserve">Nivel de satisfacción de los beneficiarios que constituyen garantías líquidas.
</t>
    </r>
    <r>
      <rPr>
        <sz val="10"/>
        <rFont val="Soberana Sans"/>
        <family val="2"/>
      </rPr>
      <t xml:space="preserve"> Causa : Se superó la meta del indicador debido a que de las 10 encuestas recibidas, todas tuvieron opinión favorable del Programa. Cabe señalar que se han enviado en total 36 encuestas. Efecto:  Otros Motivos:</t>
    </r>
  </si>
  <si>
    <r>
      <t xml:space="preserve">Porcentaje de atención a la demanda de los apoyos recibidos en el Programa para la constitución de garantías liquidas
</t>
    </r>
    <r>
      <rPr>
        <sz val="10"/>
        <rFont val="Soberana Sans"/>
        <family val="2"/>
      </rPr>
      <t xml:space="preserve"> Causa : No se alcanzó la meta del indicador debido a que durante diciembre de 2013, se registraron 705 nuevas solicitudes, principalmente para el apoyo a la rInversión, de las cuales 620 solicitudes se encuentran dentro de los tiempos establecidos por las reglas de operación para su autorización correspondiente, derivado de que los créditos fueron aperturados durante el último bimestre del año y el otorgamiento del Apoyo se encuentra asociada a la ministración del crédito las cuales están programadas durante el primer trimestre de 2014. Efecto:  Otros Motivos:</t>
    </r>
  </si>
  <si>
    <r>
      <t xml:space="preserve">Porcentaje de solicitudes atendidas oportunamente del Programa para la Constitución de Garantías Líquidas
</t>
    </r>
    <r>
      <rPr>
        <sz val="10"/>
        <rFont val="Soberana Sans"/>
        <family val="2"/>
      </rPr>
      <t xml:space="preserve"> Causa : No se alcanzó la meta del indicador derivado de que los tiempos establecidos en las pasadas Reglas de Operación no eran acordes a los requeridos por las diferentes instancias de autorización. Se adecuaron en la modificación a las Reglas de Operación publicadas el pasado 24 de septiembre, de 2013, los tiempos de respuesta considerando el trámite de los solicitantes y los requeridos por las instancias, por lo que las solicitudes atendidas oportunamente despues de la publicación a las Reglas se eleva al 89.7 %. Efecto:  Otros Motivos:</t>
    </r>
  </si>
  <si>
    <t>F006</t>
  </si>
  <si>
    <t>Productos y Servicios para Fortalecer el Sector y Fomentar la Inclusión Financiera</t>
  </si>
  <si>
    <t>HJO-Banco del Ahorro Nacional y Servicios Financieros, S.N.C.</t>
  </si>
  <si>
    <t>2 - Desarrollo Social</t>
  </si>
  <si>
    <t>7 - Otros Asuntos Sociales</t>
  </si>
  <si>
    <t>1 - Otros Asuntos Sociales</t>
  </si>
  <si>
    <t>103 - Actividades de fomento de la banca de desarrollo</t>
  </si>
  <si>
    <t>Contribuir a la reorientación de la actuación de la Banca de Desarrollo mediante la oferta de productos y servicios financieros de BANSEFI y la inclusión financiera.</t>
  </si>
  <si>
    <r>
      <t xml:space="preserve">Porcentaje de población atendida por el Sector de Ahorro  y Crédito Popular y Cooperativo y BANSEFI </t>
    </r>
    <r>
      <rPr>
        <i/>
        <sz val="10"/>
        <color indexed="30"/>
        <rFont val="Soberana Sans"/>
      </rPr>
      <t xml:space="preserve">
</t>
    </r>
  </si>
  <si>
    <t>(Número de usuarios atendidos por las Sociedades del Sector de Ahorro y Crédito Popular y Cooperativo y BANSEFI/ Total de población adulta que habita en los municipios en donde tienen presencia las sucursales de las Sociedades del Sector)*100</t>
  </si>
  <si>
    <t>Los intermediarios financieros no bancarios tienen acceso a productos y servicios de BANSEFI para fortalecer su oferta de productos y servicios financieros a sus socios o clientes.</t>
  </si>
  <si>
    <r>
      <t xml:space="preserve">Tasa de variación de servicios financieros </t>
    </r>
    <r>
      <rPr>
        <i/>
        <sz val="10"/>
        <color indexed="30"/>
        <rFont val="Soberana Sans"/>
      </rPr>
      <t xml:space="preserve">
</t>
    </r>
  </si>
  <si>
    <t>(Número de servicios financieros contratados con BANSEFI por intermediarios financieros que se incorporan a L@Red de la Gente, servicios de la Plataforma Tecnológica BANSEFI y Servicios de Asistencia Técnica, capacitación, educación financiera y PATMIR acumulados en el periodo/Total de Servicios acumulados desde 2010 al cierre del periodo anterior)*100</t>
  </si>
  <si>
    <r>
      <t>Servicios a Intermediarios Financieros No Bancarios (Actual PEF)</t>
    </r>
    <r>
      <rPr>
        <i/>
        <sz val="10"/>
        <color indexed="30"/>
        <rFont val="Soberana Sans"/>
      </rPr>
      <t xml:space="preserve">
Indicador Seleccionado</t>
    </r>
  </si>
  <si>
    <t>Suma de los servicios financieros contratados con BANSEFI por intermediarios financieros que se incorporan a L@Red de la Gente, Implementaciones de la Plataforma Tecnológica de BANSEFI, Apoyos de Capacitación, asistencia técnica, Educación Financiera y servicios a sociedades participantes en PATMIR otorgados</t>
  </si>
  <si>
    <t>Servicio</t>
  </si>
  <si>
    <t>A Servicios a las sociedades de L@ Red de la Gente integradas</t>
  </si>
  <si>
    <r>
      <t>Porcentaje de Sociedades integrantes de L@ Red de la Gente</t>
    </r>
    <r>
      <rPr>
        <i/>
        <sz val="10"/>
        <color indexed="30"/>
        <rFont val="Soberana Sans"/>
      </rPr>
      <t xml:space="preserve">
</t>
    </r>
  </si>
  <si>
    <t>(Número de Sociedades que ingresan a L@ Red de la Gente en el periodo/Número de Sociedades que ingresaron a l@ Red de la Gente  total planeadas en el periodo)*100</t>
  </si>
  <si>
    <t>B Servicios de la Plataforma Tecnológica BANSEFI Implementados</t>
  </si>
  <si>
    <r>
      <t>Porcentaje de Implantaciones totales Plataforma Tecnológica de BANSEFI</t>
    </r>
    <r>
      <rPr>
        <i/>
        <sz val="10"/>
        <color indexed="30"/>
        <rFont val="Soberana Sans"/>
      </rPr>
      <t xml:space="preserve">
</t>
    </r>
  </si>
  <si>
    <t>(Número de Implantaciones de la Plataforma Tecnológica de BANSEFI del periodo/Número de Implantaciones de la Plataforma Tecnológica de BANSEFI del año anterior)*100</t>
  </si>
  <si>
    <t>C Apoyos a las Sociedades de Ahorro y Crédito Popular y Cooperativo y Organismos de Integración aprobados</t>
  </si>
  <si>
    <r>
      <t>Porcentaje de Sociedades de Ahorro y Crédito Popular y Cooperativo y Organismos de Integración a los que se autoriza los apoyos</t>
    </r>
    <r>
      <rPr>
        <i/>
        <sz val="10"/>
        <color indexed="30"/>
        <rFont val="Soberana Sans"/>
      </rPr>
      <t xml:space="preserve">
</t>
    </r>
  </si>
  <si>
    <t>(Número de Sociedades de Ahorro y Crédito Popular y Cooperativo y Organismos de Integración a las que se autorizó los apoyos/Total de Sociedades del Sector de Ahorro y Crédito Popular y Cooperativo y Organismos de Integración planeadas en el periodo)*100</t>
  </si>
  <si>
    <t>D Corresponsales Bancarios habilitados</t>
  </si>
  <si>
    <r>
      <t>Porcentaje de corresponsales bancarios habilitados</t>
    </r>
    <r>
      <rPr>
        <i/>
        <sz val="10"/>
        <color indexed="30"/>
        <rFont val="Soberana Sans"/>
      </rPr>
      <t xml:space="preserve">
</t>
    </r>
  </si>
  <si>
    <t>(Número de Corresponsales Bancarios solicitados a la CNBV para operación/Total de corresponsales bancarios solicitados planeados en el periodo)*100</t>
  </si>
  <si>
    <t>E Asistencia a las Sociedades de Ahorro y Crédito Popular y Cooperativo impartida</t>
  </si>
  <si>
    <r>
      <t xml:space="preserve">Porcentaje de Sociedades de Ahorro y Crédito Popular y Cooperativo apoyadas </t>
    </r>
    <r>
      <rPr>
        <i/>
        <sz val="10"/>
        <color indexed="30"/>
        <rFont val="Soberana Sans"/>
      </rPr>
      <t xml:space="preserve">
</t>
    </r>
  </si>
  <si>
    <t>(Número de Sociedades de Ahorro y Crédito Popular y Cooperativo asistidas y apoyadas/Total de Sociedades de Ahorro y Crédito Popular y Cooperativo planeadas en el periodo)*100</t>
  </si>
  <si>
    <t>A 1 Promoción de servicios para L@ Red de la Gente</t>
  </si>
  <si>
    <r>
      <t>Sociedades Atendidas</t>
    </r>
    <r>
      <rPr>
        <i/>
        <sz val="10"/>
        <color indexed="30"/>
        <rFont val="Soberana Sans"/>
      </rPr>
      <t xml:space="preserve">
</t>
    </r>
  </si>
  <si>
    <t>Sumatoria de sociedades atendidas</t>
  </si>
  <si>
    <t>Sociedades</t>
  </si>
  <si>
    <t>B 2 Optimización la Plataforma Tecnológica para su mayor utilización</t>
  </si>
  <si>
    <r>
      <t>Transacciones de la Plataforma Tecnológica</t>
    </r>
    <r>
      <rPr>
        <i/>
        <sz val="10"/>
        <color indexed="30"/>
        <rFont val="Soberana Sans"/>
      </rPr>
      <t xml:space="preserve">
</t>
    </r>
  </si>
  <si>
    <t>Sumatoria de transacciones</t>
  </si>
  <si>
    <t>Millones de Transacciones</t>
  </si>
  <si>
    <t>B 3 Otorgamiento de Apoyos para adopción de la Plataforma Tecnológica de BANSEFI</t>
  </si>
  <si>
    <r>
      <t>Apoyos Otorgados</t>
    </r>
    <r>
      <rPr>
        <i/>
        <sz val="10"/>
        <color indexed="30"/>
        <rFont val="Soberana Sans"/>
      </rPr>
      <t xml:space="preserve">
</t>
    </r>
  </si>
  <si>
    <t>Sumatoria de Apoyos</t>
  </si>
  <si>
    <t>Apoyo</t>
  </si>
  <si>
    <t>C 4 Aprobación de servicios de Asistencia Técnica y Capacitación a los integrantes del Sector de Ahorro y Crédito Popular y Cooperativo</t>
  </si>
  <si>
    <r>
      <t>Servicios Aprobados de Asistencia Técnica y Capacitación a los integrantes del Sector de Ahorro y Crédito Popular y Cooperativo</t>
    </r>
    <r>
      <rPr>
        <i/>
        <sz val="10"/>
        <color indexed="30"/>
        <rFont val="Soberana Sans"/>
      </rPr>
      <t xml:space="preserve">
</t>
    </r>
  </si>
  <si>
    <t>Sumatoria de Servicios aprobados</t>
  </si>
  <si>
    <t>D 5 Valoración de establecimientos potenciales para ser corresponsales bancarios.</t>
  </si>
  <si>
    <r>
      <t>Establecimientos evaluados para ser corresponsales bancarios</t>
    </r>
    <r>
      <rPr>
        <i/>
        <sz val="10"/>
        <color indexed="30"/>
        <rFont val="Soberana Sans"/>
      </rPr>
      <t xml:space="preserve">
</t>
    </r>
  </si>
  <si>
    <t>Sumatoria de Establecimientos</t>
  </si>
  <si>
    <t>Establecimiento</t>
  </si>
  <si>
    <t>E 6 Verificación anual de estándares de calidad</t>
  </si>
  <si>
    <r>
      <t>Nivel de cumplimiento de estándares</t>
    </r>
    <r>
      <rPr>
        <i/>
        <sz val="10"/>
        <color indexed="30"/>
        <rFont val="Soberana Sans"/>
      </rPr>
      <t xml:space="preserve">
</t>
    </r>
  </si>
  <si>
    <t>(Suma de Calificaciones de las Alianzas/total de Alianzas Participantes)</t>
  </si>
  <si>
    <t>Promedio</t>
  </si>
  <si>
    <t>E 7 Entrega de recursos por inclusión de nueva membresía en las sociedades de ahorro y crédito popular y cooperativo participantes en PATMIR</t>
  </si>
  <si>
    <r>
      <t>Costo de los servicios de consultoría y apoyos a costos incrementales distribuidos vía los Agentes Técnicos.</t>
    </r>
    <r>
      <rPr>
        <i/>
        <sz val="10"/>
        <color indexed="30"/>
        <rFont val="Soberana Sans"/>
      </rPr>
      <t xml:space="preserve">
</t>
    </r>
  </si>
  <si>
    <t>(Recursos entregados a los Agentes Técnicos acumulados  al mes / Total Anual de recursos programados y autorizados para esta actividad)*100</t>
  </si>
  <si>
    <r>
      <t xml:space="preserve">Porcentaje de población atendida por el Sector de Ahorro  y Crédito Popular y Cooperativo y BANSEFI 
</t>
    </r>
    <r>
      <rPr>
        <sz val="10"/>
        <rFont val="Soberana Sans"/>
        <family val="2"/>
      </rPr>
      <t xml:space="preserve"> Causa : Se logró superar la meta de usuarios atendidos gracias al esfuerzo de las Sociedades del Sector de Ahorro y Crédito Popular y Cooperativo y BANSEFI. Efecto: Más usuarios son atendidos por las  Sociedades del Sector de Ahorro y Crédito Popular y Cooperativo y BANSEFI Otros Motivos:</t>
    </r>
  </si>
  <si>
    <r>
      <t xml:space="preserve">Tasa de variación de servicios financieros 
</t>
    </r>
    <r>
      <rPr>
        <sz val="10"/>
        <rFont val="Soberana Sans"/>
        <family val="2"/>
      </rPr>
      <t xml:space="preserve"> Causa : No se logró alcanzar la meta debido a que no fue posible atender a todas las Sociedades y Organismos de Integración que solicitaron apoyos por los ajustes presupuestales que se realizaron en el segundo semestre del año. Efecto: Las Sociedades se beneficiaron con estos apoyos para cumplir la normatividad, otorgar mejores servicios financieros a sus socios y clientes, y fomentar la educación financiera y la inclusión de nuevos socios. Sin embargo, no se pudo atender a la totalidad de las Sociedades que solicitaron apoyos, lo que afectó principalmente a las Sociedades en transición ya que en marzo de 2014 concluye el periodo otorgado por la Ley para que presenten su solicitud de autorización. Otros Motivos:</t>
    </r>
  </si>
  <si>
    <r>
      <t xml:space="preserve">Servicios a Intermediarios Financieros No Bancarios (Actual PEF)
</t>
    </r>
    <r>
      <rPr>
        <sz val="10"/>
        <rFont val="Soberana Sans"/>
        <family val="2"/>
      </rPr>
      <t xml:space="preserve"> Causa : Se proporcionó servicios a intermediarios financieros no bancarios de asistencia técnica, capacitación, PATMIR, de segundo piso a través de L@Red de la Gente y de la Plataforma Tecnológica de BANSEFI, no obstante fue menor el resultado de lo planeado ya que la meta se  definió con un presupuesto que posteriormente fue ajustado. Efecto: Las Sociedades se beneficiaron con estos apoyos para cumplir la normatividad, otorgar mejores servicios financieros a sus socios y clientes, y fomentar la educación financiera y la inclusión de nuevos socios. Sin embargo, no se pudo atender a la totalidad de las Sociedades que solicitaron apoyos, lo que afectó principalmente a las Sociedades en transición ya que en marzo de 2014 concluye el periodo otorgado por la Ley para que presenten su solicitud de autorización. Otros Motivos:</t>
    </r>
  </si>
  <si>
    <r>
      <t xml:space="preserve">Porcentaje de Sociedades integrantes de L@ Red de la Gente
</t>
    </r>
    <r>
      <rPr>
        <sz val="10"/>
        <rFont val="Soberana Sans"/>
        <family val="2"/>
      </rPr>
      <t xml:space="preserve"> Causa : No se alcanzó la meta, derivado de los ajustes al entorno legal del Sector de Ahorro y Crédito Popular que obligaron a que las sociedades que lo integran destinaran gran parte de sus esfuerzos al cumplimiento de las disposiciones legales como un tema prioritario. Efecto: L@Red de la Gente continúa trabajando de forma paralela con las sociedades que se encuentran en proceso de autorización ante la C.N.B.V. y que desean formar parte de  esta  la alianza. Otros Motivos:</t>
    </r>
  </si>
  <si>
    <r>
      <t xml:space="preserve">Porcentaje de Implantaciones totales Plataforma Tecnológica de BANSEFI
</t>
    </r>
    <r>
      <rPr>
        <sz val="10"/>
        <rFont val="Soberana Sans"/>
        <family val="2"/>
      </rPr>
      <t xml:space="preserve"> Causa : La meta se superó debido al incremento en el número de implantaciones por lo que hay más entidades utilizando la Plataforma Tecnológica de BANSEFI. Efecto: Se logró un avance de 105.6%, respecto de su meta programada en 2013. Otros Motivos:</t>
    </r>
  </si>
  <si>
    <r>
      <t xml:space="preserve">Porcentaje de Sociedades de Ahorro y Crédito Popular y Cooperativo y Organismos de Integración a los que se autoriza los apoyos
</t>
    </r>
    <r>
      <rPr>
        <sz val="10"/>
        <rFont val="Soberana Sans"/>
        <family val="2"/>
      </rPr>
      <t xml:space="preserve"> Causa : No se logró la meta debido a que no fue posible atender a todas las Sociedades y Organismos de Integración que solicitaron apoyos por los ajustes presupuestales, no obstante, se reportan las Sociedades que además de recibir apoyos de asistencia técnica y capacitación durante el año,  asimismo recibieron talleres de Educación Financiera, las que fueron apoyadas para el FIPAGO y otras que asistieron a los talleres de información y protección de datos de los socios, realizados en coordinación con la SHCP, CONDUSEF y el IFAI.  Efecto: Menos Sociedades recibieron apoyo, sin embargo, se continúa trabajando para que mas Sociedades reciban Educación Financiera y presenten sus documentos al FIPAGO y así puedan cumplir con sus obligaciones en la materia. Otros Motivos:</t>
    </r>
  </si>
  <si>
    <r>
      <t xml:space="preserve">Porcentaje de corresponsales bancarios habilitados
</t>
    </r>
    <r>
      <rPr>
        <sz val="10"/>
        <rFont val="Soberana Sans"/>
        <family val="2"/>
      </rPr>
      <t xml:space="preserve"> Causa : No se alcanzó la meta debido a que se dieron de baja 43 Corresponsales durante 2013 de los cuales 3 de ellos tienen un estatus de baja temporal. Se está en espera de respuesta de la CNBV con respecto a 24 corresponsales adicionales que fueron certificados exitosamente por BANSEFI durante 2013. Efecto: Decremento variable en el número de Corresponsales operando y la necesidad de visitar un mayor número de establecimientos potenciales para participar en el proyecto de Corresponsales BANSEFI para encontrar conectividad. Otros Motivos:</t>
    </r>
  </si>
  <si>
    <r>
      <t xml:space="preserve">Porcentaje de Sociedades de Ahorro y Crédito Popular y Cooperativo apoyadas 
</t>
    </r>
    <r>
      <rPr>
        <sz val="10"/>
        <rFont val="Soberana Sans"/>
        <family val="2"/>
      </rPr>
      <t xml:space="preserve"> Causa : El resultado fue mayor ya que los Agentes Técnicos, particularmente DAI (Developmente Alternatives Inc.) y DGRV (Confederación Alemana de Cooperativas), realizaron un esfuerzo importante por renovar sus portafolios para incorporar a sociedades en mejores condiciones de crecimiento, varias de ellas recién autorizadas en el año 2013. Efecto: La nueva población incorporada financieramente estará en sociedades más solidas con lo que sus ahorros estarán seguros. Otros Motivos:</t>
    </r>
  </si>
  <si>
    <r>
      <t xml:space="preserve">Sociedades Atendidas
</t>
    </r>
    <r>
      <rPr>
        <sz val="10"/>
        <rFont val="Soberana Sans"/>
        <family val="2"/>
      </rPr>
      <t xml:space="preserve"> Causa : El resultado fue menor de lo esperado, ya que  se realizó una depuración de las sociedades integrantes de L@Red de la Gente. Dichas sociedades salieron principalmente por las siguientes razones: -Deterioro en su calificación en el marco del proceso legal, -Salidas de las sociedades por problemas de inseguridad, -Salida voluntaria por elevados costos de transacción que no recupera lo invertido en la operación. Efecto: Menos sociedades atendidas, no obstante, se continúa con el objetivo de conservar un servicio de calidad en la entrega de los apoyos garantizando que se cumpla en tiempo y forma con el objetivo de la entrega de los apoyos. Asimismo se ha solicitado una nueva migración considerando únicamente la participación de sociedades autorizadas por la CNBV. Otros Motivos:</t>
    </r>
  </si>
  <si>
    <r>
      <t xml:space="preserve">Transacciones de la Plataforma Tecnológica
</t>
    </r>
    <r>
      <rPr>
        <sz val="10"/>
        <rFont val="Soberana Sans"/>
        <family val="2"/>
      </rPr>
      <t xml:space="preserve"> Causa : Se superó la meta debido al  incremento en el número de beneficiarios de dispersión de apoyos gubernamentales de tarjeta con Chip, adicionalmente se presentó un escenario de casos de doble dispersión debido a la veda electoral. Efecto: Se incremento la transaccionalidad de la Plataforma Tecnológica. Otros Motivos:</t>
    </r>
  </si>
  <si>
    <r>
      <t xml:space="preserve">Apoyos Otorgados
</t>
    </r>
    <r>
      <rPr>
        <sz val="10"/>
        <rFont val="Soberana Sans"/>
        <family val="2"/>
      </rPr>
      <t xml:space="preserve"> Causa : El avance  fue menor de lo planeado, ya que el proceso para la asignación de recursos fue más lento de lo esperado. Efecto: Menos apoyos ejercidos  para el Proyecto de Adopción de la PTB. Otros Motivos:</t>
    </r>
  </si>
  <si>
    <r>
      <t xml:space="preserve">Servicios Aprobados de Asistencia Técnica y Capacitación a los integrantes del Sector de Ahorro y Crédito Popular y Cooperativo
</t>
    </r>
    <r>
      <rPr>
        <sz val="10"/>
        <rFont val="Soberana Sans"/>
        <family val="2"/>
      </rPr>
      <t xml:space="preserve"> Causa : No se alcanzó la meta debido al ajuste presupuestal que sufrió el programa, por lo cual  quedaron más de 200 solicitudes de apoyo pendientes de aprobar. Efecto: Se disminuyo el número de servicios aprobados. Otros Motivos:</t>
    </r>
  </si>
  <si>
    <r>
      <t xml:space="preserve">Establecimientos evaluados para ser corresponsales bancarios
</t>
    </r>
    <r>
      <rPr>
        <sz val="10"/>
        <rFont val="Soberana Sans"/>
        <family val="2"/>
      </rPr>
      <t xml:space="preserve"> Causa : No se cumplió con la meta programada, debido a una desaceleración en el número de establecimientos evaluados con restricciones presupuestales, asimismo hubo cambios en el personal operativo. Efecto: Menor cantidad de establecimientos evaluados. Otros Motivos:</t>
    </r>
  </si>
  <si>
    <r>
      <t xml:space="preserve">Nivel de cumplimiento de estándares
</t>
    </r>
    <r>
      <rPr>
        <sz val="10"/>
        <rFont val="Soberana Sans"/>
        <family val="2"/>
      </rPr>
      <t xml:space="preserve"> Causa : La resultado fue menor de lo programado, ya que se aplicó una evaluación más rigurosa; se revisaron con mayor detalle los servicios de crédito, seguros y remesas de los expedientes, en adición a la revisión de los saldos de ahorro. Efecto: La población incluida se verá beneficiada con una mayor calidad de integración de expedientes, y control de saldos y movimientos tanto en servicios de ahorro como de crédito, seguros y remesas. Otros Motivos:</t>
    </r>
  </si>
  <si>
    <r>
      <t xml:space="preserve">Costo de los servicios de consultoría y apoyos a costos incrementales distribuidos vía los Agentes Técnicos.
</t>
    </r>
    <r>
      <rPr>
        <sz val="10"/>
        <rFont val="Soberana Sans"/>
        <family val="2"/>
      </rPr>
      <t xml:space="preserve"> Causa : No se logró el resultado esperado, derivado de que la meta se planeó de acuerdo a las fases  del Programa, no obstante, únicamente se autorizaron 191.5 millones de pesos. Efecto: Menos recursos para los agentes técnicos, sin embargo, por ser un proyecto plurianual, en 2014 se ajustarán los contratos para disminuir el ritmo operativo y adecuarlo a presupuesto disponible en 2013, 2014 y 2015. Otros Motivos:</t>
    </r>
  </si>
  <si>
    <t>S001</t>
  </si>
  <si>
    <t>Programa de Subsidio a la Prima del Seguro Agropecuario</t>
  </si>
  <si>
    <t>GSA-Agroasemex, S.A.</t>
  </si>
  <si>
    <t>19 - Fomento y desarrollo del seguro agropecuario</t>
  </si>
  <si>
    <t>Contribuir al desarrollo del seguro y administración integral de riesgos del sector agropecuario.</t>
  </si>
  <si>
    <r>
      <t>Porcentaje de participación de las primas del seguro agrícola con subsidio del PSA en relación al total de primas de seguros agrícolas en el Sistema Nacional de Aseguramiento al Medio Rural (SNAMR).</t>
    </r>
    <r>
      <rPr>
        <i/>
        <sz val="10"/>
        <color indexed="30"/>
        <rFont val="Soberana Sans"/>
      </rPr>
      <t xml:space="preserve">
Indicador Seleccionado</t>
    </r>
  </si>
  <si>
    <t>[(Monto  en pesos de las primas de seguros agrícolas comerciales con subsidios del PSA en el año t) / (Monto  en pesos de las primas de seguros agrícolas con subsidio reportadas en el  SNAMR en el año t)] *100</t>
  </si>
  <si>
    <r>
      <t>Porcentaje de participación de las primas del seguro ganadero con subsidio del PSA en relación al total de primas de seguros ganaderos en el SNAMR.</t>
    </r>
    <r>
      <rPr>
        <i/>
        <sz val="10"/>
        <color indexed="30"/>
        <rFont val="Soberana Sans"/>
      </rPr>
      <t xml:space="preserve">
</t>
    </r>
  </si>
  <si>
    <t>[(Monto total en pesos de las primas de seguros ganaderos comerciales con subsidios del Programa en el año t) / (Monto total en pesos de las primas de seguros ganaderos con subsidio reportadas en el  SNAMR en el año t)] *100</t>
  </si>
  <si>
    <t>Incrementar la cobertura física con subsidio del PSA.</t>
  </si>
  <si>
    <r>
      <t>Tasa de variación del número de hectáreas apoyadas con subsidio del PSA</t>
    </r>
    <r>
      <rPr>
        <i/>
        <sz val="10"/>
        <color indexed="30"/>
        <rFont val="Soberana Sans"/>
      </rPr>
      <t xml:space="preserve">
</t>
    </r>
  </si>
  <si>
    <t>[((Número de hectáreas aseguradas con subsidio del PSA en el año t) / (Promedio  de las hectáreas  aseguradas con subsidio del PSA en los años t-1, t-2, t-3, t-4 y t-5) - 1)]*100.</t>
  </si>
  <si>
    <r>
      <t>Tasa de variación del número de unidades riesgo ganaderas apoyadas con subsidio del PSA.</t>
    </r>
    <r>
      <rPr>
        <i/>
        <sz val="10"/>
        <color indexed="30"/>
        <rFont val="Soberana Sans"/>
      </rPr>
      <t xml:space="preserve">
</t>
    </r>
  </si>
  <si>
    <t>[((Número de unidades riesgo ganaderas apoyadas con subsidio del PSA en el año t) / (Promedio de las unidades riesgo ganaderas  apoyadas con subsidio del PSA en los años t-1, t-2, t-3, t-4 y t-5) - 1)]*100.</t>
  </si>
  <si>
    <t>A El apoyo económico como subsidio a la prima del seguro disminuyó el costo de la prima que pagan los productores por los seguros agropecuarios.</t>
  </si>
  <si>
    <r>
      <t>Porcentaje de subsidio del PSA respecto de las primas totales del seguro ganadero.</t>
    </r>
    <r>
      <rPr>
        <i/>
        <sz val="10"/>
        <color indexed="30"/>
        <rFont val="Soberana Sans"/>
      </rPr>
      <t xml:space="preserve">
</t>
    </r>
  </si>
  <si>
    <t>[Monto en pesos del subsidio del PSA al seguro ganadero en el año t / Monto total en pesos de prima del seguro ganadero con subsidio del PSA en el año t] *100</t>
  </si>
  <si>
    <r>
      <t>Porcentaje de subsidio del PSA respecto de las primas totales del seguro agrícola.</t>
    </r>
    <r>
      <rPr>
        <i/>
        <sz val="10"/>
        <color indexed="30"/>
        <rFont val="Soberana Sans"/>
      </rPr>
      <t xml:space="preserve">
</t>
    </r>
  </si>
  <si>
    <t>[Monto en pesos del subsidio del PSA al seguro agrícola en el año t / Monto total en pesos de prima del seguro agrícola con subsidio del PSA en el año t] *100</t>
  </si>
  <si>
    <t>A 1 Recibir solicitudes de subsidio a la prima del seguro agropecuario.</t>
  </si>
  <si>
    <r>
      <t>Promedio diario de recepción de solicitudes.</t>
    </r>
    <r>
      <rPr>
        <i/>
        <sz val="10"/>
        <color indexed="30"/>
        <rFont val="Soberana Sans"/>
      </rPr>
      <t xml:space="preserve">
</t>
    </r>
  </si>
  <si>
    <t>[Número de solicitudes recibidas acumuladas en el año t / Número de días hábiles en el año t]   Núm. de solcitud se refiere a núm. de operaciónes de seguros recibidas.</t>
  </si>
  <si>
    <t>Solicitud</t>
  </si>
  <si>
    <t>Gestión-Eficiencia-Anual</t>
  </si>
  <si>
    <t>A 2 Ministrar el subsidio a la prima del seguro agropecuario.</t>
  </si>
  <si>
    <r>
      <t>Porcentaje de cumplimiento respecto del plazo normativo de atención</t>
    </r>
    <r>
      <rPr>
        <i/>
        <sz val="10"/>
        <color indexed="30"/>
        <rFont val="Soberana Sans"/>
      </rPr>
      <t xml:space="preserve">
</t>
    </r>
  </si>
  <si>
    <t>[Promedio del número de días de atención de solicitudes de subsidio en el período del año t / Número de días establecidos en las Reglas de Operación del PSA] * 100</t>
  </si>
  <si>
    <t>A 3 Supervisar la aplicación del subsidio a la Prima del Seguro Agropecuario.</t>
  </si>
  <si>
    <r>
      <t>Porcentaje de solicitudes de subsidio supervisadas respecto de las solicitudes de subsidio recibidas.</t>
    </r>
    <r>
      <rPr>
        <i/>
        <sz val="10"/>
        <color indexed="30"/>
        <rFont val="Soberana Sans"/>
      </rPr>
      <t xml:space="preserve">
</t>
    </r>
  </si>
  <si>
    <t>[Número de solicitudes de subsidio supervisadas en el período del año t / Número de solicitudes de subsidio recibidas en el período del año t] * 100</t>
  </si>
  <si>
    <t>Gestión-Eficacia-Anual</t>
  </si>
  <si>
    <t>A 4 Dictaminar las solicitudes de subsidio a la prima del seguro agropecuario.</t>
  </si>
  <si>
    <t>[Promedio del número de días de atención de solicitudes de subsidio en el período del año t / Número de días establecidos en las Reglas de Operación del Programa] * 100</t>
  </si>
  <si>
    <r>
      <t xml:space="preserve">Porcentaje de participación de las primas del seguro agrícola con subsidio del PSA en relación al total de primas de seguros agrícolas en el Sistema Nacional de Aseguramiento al Medio Rural (SNAMR).
</t>
    </r>
    <r>
      <rPr>
        <sz val="10"/>
        <rFont val="Soberana Sans"/>
        <family val="2"/>
      </rPr>
      <t xml:space="preserve"> Causa : Al cierre del ejercicio 2013 se registro una insuficiencia presupuestaria en el programa de subsidio a la prima del seguro agropecuario, por lo que fueron rechazadas solicitudes de subsidio del ramo agrícola. Efecto: La meta alcanzada fue menor a la programada para el ejercicio 2013, por lo que un número mayor de productores quedo sin cobertura o sin el beneficio de este programa. Otros Motivos:</t>
    </r>
  </si>
  <si>
    <r>
      <t xml:space="preserve">Porcentaje de participación de las primas del seguro ganadero con subsidio del PSA en relación al total de primas de seguros ganaderos en el SNAMR.
</t>
    </r>
    <r>
      <rPr>
        <sz val="10"/>
        <rFont val="Soberana Sans"/>
        <family val="2"/>
      </rPr>
      <t xml:space="preserve"> Causa : Incremento de la operaciones de seguro de los fondos de aseguramiento, ya que en 2013 el fondo de la Confederación Nacional Ganadera amplió su cobertura. Efecto: En el ejercicio 2013 se protegió un mayor número de unidades riesgo al incrementarse la cobertura en 637.4% Otros Motivos:</t>
    </r>
  </si>
  <si>
    <r>
      <t xml:space="preserve">Tasa de variación del número de hectáreas apoyadas con subsidio del PSA
</t>
    </r>
    <r>
      <rPr>
        <sz val="10"/>
        <rFont val="Soberana Sans"/>
        <family val="2"/>
      </rPr>
      <t xml:space="preserve"> Causa : Incremento de las operaciones tanto de los fondos de aseguramiento como de las aseguradoras privadas, debido a que en 2013 registraron operaciones que fueron rechazadas en 2012 por insuficiencia presupuestal del programa. Efecto: Mayor número de hectáreas apoyadas con el programa de subsidio a la prima del seguro agropecuario. Otros Motivos:</t>
    </r>
  </si>
  <si>
    <r>
      <t xml:space="preserve">Tasa de variación del número de unidades riesgo ganaderas apoyadas con subsidio del PSA.
</t>
    </r>
    <r>
      <rPr>
        <sz val="10"/>
        <rFont val="Soberana Sans"/>
        <family val="2"/>
      </rPr>
      <t xml:space="preserve"> Causa : Incremento en las operaciones de los fondos de aseguramiento, por una mayor participación en el mercado del fondo de la Confederación Nacional Ganadera. Efecto: Mayor número de unidades riesgo apoyadas con el programa del seguro a la prima del seguro agropecuario. Otros Motivos:</t>
    </r>
  </si>
  <si>
    <r>
      <t xml:space="preserve">Porcentaje de subsidio del PSA respecto de las primas totales del seguro ganadero.
</t>
    </r>
    <r>
      <rPr>
        <sz val="10"/>
        <rFont val="Soberana Sans"/>
        <family val="2"/>
      </rPr>
      <t xml:space="preserve"> Causa : Incremento en las operaciones de los fondos de aseguramiento agropecuario, ya que el fondo de la Confederación Nacional Ganadera amplió su cobertura.        Efecto: Mayor número de unidades riesgo apoyadas con el programa de subsidio a la prima del seguro agropecuario. Otros Motivos:</t>
    </r>
  </si>
  <si>
    <r>
      <t xml:space="preserve">Porcentaje de subsidio del PSA respecto de las primas totales del seguro agrícola.
</t>
    </r>
    <r>
      <rPr>
        <sz val="10"/>
        <rFont val="Soberana Sans"/>
        <family val="2"/>
      </rPr>
      <t xml:space="preserve"> Causa : Al cierre del ejercicio 2013 se registro una insuficiencia presupuestaria del programa de subsidio a la prima del seguro agropecuario, por lo que fueron rechazadas solicitudes de subsidio que impactaron el resultado del indicador.    Efecto: Menor volumen de primas apoyadas con el programa, y por lo tanto mayor costo para los productores agropecuarios. Otros Motivos:</t>
    </r>
  </si>
  <si>
    <r>
      <t xml:space="preserve">Promedio diario de recepción de solicitudes.
</t>
    </r>
    <r>
      <rPr>
        <sz val="10"/>
        <rFont val="Soberana Sans"/>
        <family val="2"/>
      </rPr>
      <t xml:space="preserve"> Causa : La insuficiencia presupuestaria registrada en 2012, generó que a inicios del 2013 los integrantes del SNAMR presentarán un mayor número de solicitudes a la habituales. Efecto: Mayor número de productores beneficiados durante 2013. Otros Motivos:</t>
    </r>
  </si>
  <si>
    <r>
      <t xml:space="preserve">Porcentaje de cumplimiento respecto del plazo normativo de atención
</t>
    </r>
    <r>
      <rPr>
        <sz val="10"/>
        <rFont val="Soberana Sans"/>
        <family val="2"/>
      </rPr>
      <t xml:space="preserve"> Causa : Con el uso de herramientas automatizadas se ha logrado atender en un menor tiempo las solicitudes de recursos por parte de los beneficiarios del programa. Efecto: Atención oportuna en la entrega de los recursos a los beneficiarios. Otros Motivos:</t>
    </r>
  </si>
  <si>
    <r>
      <t xml:space="preserve">Porcentaje de solicitudes de subsidio supervisadas respecto de las solicitudes de subsidio recibidas.
</t>
    </r>
    <r>
      <rPr>
        <sz val="10"/>
        <rFont val="Soberana Sans"/>
        <family val="2"/>
      </rPr>
      <t xml:space="preserve"> Causa : Con la aplicación estricta de la normatividad para verificar los requisitos de elegibilidad. Efecto: Mayor número de solicitudes presentadas por los beneficiarios. Otros Motivos:</t>
    </r>
  </si>
  <si>
    <r>
      <t xml:space="preserve">Porcentaje de cumplimiento respecto del plazo normativo de atención
</t>
    </r>
    <r>
      <rPr>
        <sz val="10"/>
        <rFont val="Soberana Sans"/>
        <family val="2"/>
      </rPr>
      <t xml:space="preserve"> Causa : Con el uso de las herramientas automatizadas se ha logrado mejorar los tiempos de respuesta a los beneficiarios. Efecto: Atención oportuna en la entrega de los recursos a los beneficiarios. Otros Motivos:</t>
    </r>
  </si>
  <si>
    <t>S172</t>
  </si>
  <si>
    <t>Programa de Apoyo a los Fondos de Aseguramiento Agropecuario</t>
  </si>
  <si>
    <r>
      <t>Porcentaje de participación de la superficie agrícola asegurada por los Fondos de Aseguramiento.</t>
    </r>
    <r>
      <rPr>
        <i/>
        <sz val="10"/>
        <color indexed="30"/>
        <rFont val="Soberana Sans"/>
      </rPr>
      <t xml:space="preserve">
Indicador Seleccionado</t>
    </r>
  </si>
  <si>
    <t>[(Número de hectáreas aseguradas por los Fondos de Aseguramiento en el año t) / (Número total hectáreas con seguros comerciales en el país en el año t)]*100</t>
  </si>
  <si>
    <r>
      <t>Porcentaje de participación de las unidades riesgo ganaderas aseguradas por los Fondos de Aseguramiento.</t>
    </r>
    <r>
      <rPr>
        <i/>
        <sz val="10"/>
        <color indexed="30"/>
        <rFont val="Soberana Sans"/>
      </rPr>
      <t xml:space="preserve">
</t>
    </r>
  </si>
  <si>
    <t>[(Número de unidades riesgo ganaderas aseguradas por los Fondos de Aseguramiento en el año t) / (Número total unidades riesgo ganaderas con seguros comerciales/ en el país en el año t)]*100</t>
  </si>
  <si>
    <t>Incrementar la cobertura fisica asegurada por los fondos de aseguramiento.</t>
  </si>
  <si>
    <r>
      <t>Tasa de variación de la superficie agrícola asegurada por los Fondos de Aseguramiento.</t>
    </r>
    <r>
      <rPr>
        <i/>
        <sz val="10"/>
        <color indexed="30"/>
        <rFont val="Soberana Sans"/>
      </rPr>
      <t xml:space="preserve">
</t>
    </r>
  </si>
  <si>
    <t>[((Número de hectáreas aseguradas por los Fondos de Aseguramiento en el año t) / (Promedio  anual de las hectáreas  aseguradas por los Fondos de Aseguramiento en los años t-1, t-2, t-3, t-4 y t-5) - 1)]*100.</t>
  </si>
  <si>
    <r>
      <t>Tasa de variación de las unidades riesgo ganaderas aseguradas por los Fondos de Aseguramiento.</t>
    </r>
    <r>
      <rPr>
        <i/>
        <sz val="10"/>
        <color indexed="30"/>
        <rFont val="Soberana Sans"/>
      </rPr>
      <t xml:space="preserve">
</t>
    </r>
  </si>
  <si>
    <t>[((Número de unidades riesgo ganaderas aseguradas por los Fondos de Aseguramiento en el año t) / (Promedio  anual de las unidades riesgo ganaderas  aseguradas por los Fondos de Aseguramiento en los años t-1, t-2, t-3, t-4 y t-5) - 1)]*100.</t>
  </si>
  <si>
    <r>
      <t>Porcentaje de cumplimiento de los Organismos Integradores en el seguimiento de operaciones a los fondos de aseguramiento.</t>
    </r>
    <r>
      <rPr>
        <i/>
        <sz val="10"/>
        <color indexed="30"/>
        <rFont val="Soberana Sans"/>
      </rPr>
      <t xml:space="preserve">
</t>
    </r>
  </si>
  <si>
    <t>(Número de Fondos de Aseguramiento que recibieron el servicio de seguimiento de operaciones en el año t / Fondos de Aseguramiento en operación en el año t)*100</t>
  </si>
  <si>
    <t>Estratégico-Eficiencia-Anual</t>
  </si>
  <si>
    <t>A Apoyos para la capacidad técnica y económica de los Fondos de Aseguramiento y de sus Organismos Integradores.</t>
  </si>
  <si>
    <r>
      <t>Porcentaje de Fondos de Aseguramiento que reciben apoyo.</t>
    </r>
    <r>
      <rPr>
        <i/>
        <sz val="10"/>
        <color indexed="30"/>
        <rFont val="Soberana Sans"/>
      </rPr>
      <t xml:space="preserve">
</t>
    </r>
  </si>
  <si>
    <t>[(Número de Fondos de Aseguramiento apoyados en el año t) / (Número de Fondos de Aseguramiento en operación en el año t) *100.</t>
  </si>
  <si>
    <r>
      <t>Porcentaje de Organismos Integradores que reciben apoyo.</t>
    </r>
    <r>
      <rPr>
        <i/>
        <sz val="10"/>
        <color indexed="30"/>
        <rFont val="Soberana Sans"/>
      </rPr>
      <t xml:space="preserve">
</t>
    </r>
  </si>
  <si>
    <t>[(Número de Organismos Integradores apoyados en el año t) /(Número de Organismos Integradores en operación en el año t)] *100</t>
  </si>
  <si>
    <r>
      <t xml:space="preserve">Costos promedio de operación del componente de apoyo a Fondos. </t>
    </r>
    <r>
      <rPr>
        <i/>
        <sz val="10"/>
        <color indexed="30"/>
        <rFont val="Soberana Sans"/>
      </rPr>
      <t xml:space="preserve">
</t>
    </r>
  </si>
  <si>
    <t>(Monto total en pesos de gastos de Operación del PAFA para Fondos de Aseguramiento en el año t) / (Número de Fondos de Aseguramiento apoyados en el año t)</t>
  </si>
  <si>
    <t>Pesos</t>
  </si>
  <si>
    <r>
      <t>Costos promedio de operación del componente de apoyo a Organismos Integradores.</t>
    </r>
    <r>
      <rPr>
        <i/>
        <sz val="10"/>
        <color indexed="30"/>
        <rFont val="Soberana Sans"/>
      </rPr>
      <t xml:space="preserve">
</t>
    </r>
  </si>
  <si>
    <t>(Monto total en pesos de gastos de Operación del PAFA para Organismos Integradores en el año t) / (Número de Organismos Integradores apoyados trimestralmente en el año t)</t>
  </si>
  <si>
    <t>A 1 Recibir las solicitudes de los Fondos de Aseguramiento.</t>
  </si>
  <si>
    <r>
      <t>Promedio diario de solicitudes de apoyo recibidas en el período.</t>
    </r>
    <r>
      <rPr>
        <i/>
        <sz val="10"/>
        <color indexed="30"/>
        <rFont val="Soberana Sans"/>
      </rPr>
      <t xml:space="preserve">
</t>
    </r>
  </si>
  <si>
    <t>(Número de solicitudes recibidas en el año t) / (Número de días hábiles en el año t)</t>
  </si>
  <si>
    <t>A 2 Dictaminar solicitudes de los Fondos de Aseguramiento.</t>
  </si>
  <si>
    <r>
      <t>Porcentaje de cumplimiento del plazo normativo de atención.</t>
    </r>
    <r>
      <rPr>
        <i/>
        <sz val="10"/>
        <color indexed="30"/>
        <rFont val="Soberana Sans"/>
      </rPr>
      <t xml:space="preserve">
</t>
    </r>
  </si>
  <si>
    <t>[(Promedio de días transcurridos entre recepción y dictaminación de solicitudes en el año t))/(15 días normativos)]*100</t>
  </si>
  <si>
    <t>A 3 Ministrar los apoyos a los Fondos de Aseguramiento.</t>
  </si>
  <si>
    <t>[(Promedio de días transcurridos entre recepción y pago de apoyos de solicitudes dictaminadas positivas en el año t) / (15 días normativos)]*100</t>
  </si>
  <si>
    <t>A 4 Supervisar el apoyo ministrado a los Fondos de Aseguramiento.</t>
  </si>
  <si>
    <r>
      <t>Porcentaje de Fondos de Aseguramiento supervisados a distancia o presencial.</t>
    </r>
    <r>
      <rPr>
        <i/>
        <sz val="10"/>
        <color indexed="30"/>
        <rFont val="Soberana Sans"/>
      </rPr>
      <t xml:space="preserve">
</t>
    </r>
  </si>
  <si>
    <t>[(Número de Fondos de Aseguramiento supervisados en el año t) / (Número de Fondos de Aseguramiento que recibieron apoyos en el año t)] * 100.</t>
  </si>
  <si>
    <t>A 5 Recibir solicitudes de los Organismos Integradores.</t>
  </si>
  <si>
    <r>
      <t>Promedio diario de recepción de solicitudes de apoyo en el período.</t>
    </r>
    <r>
      <rPr>
        <i/>
        <sz val="10"/>
        <color indexed="30"/>
        <rFont val="Soberana Sans"/>
      </rPr>
      <t xml:space="preserve">
</t>
    </r>
  </si>
  <si>
    <t>A 6 Dictaminar y autorizar las solicitudes de los Organismos Integradores.</t>
  </si>
  <si>
    <t>[(Promedio de días transcurridos entre recepción y dictaminación de solicitudes en el año t) / (15 días normativos)]*100</t>
  </si>
  <si>
    <t>A 7 Ministrar los apoyos a los Organismos Integradores.</t>
  </si>
  <si>
    <r>
      <t>Porcentaje de cumplimiento del plazo normativo de atención</t>
    </r>
    <r>
      <rPr>
        <i/>
        <sz val="10"/>
        <color indexed="30"/>
        <rFont val="Soberana Sans"/>
      </rPr>
      <t xml:space="preserve">
</t>
    </r>
  </si>
  <si>
    <t>A 8 Supervisar los apoyos ministrados a los Organismo Integradores.</t>
  </si>
  <si>
    <r>
      <t>Porcentaje de Organismos Integradores supervisados.</t>
    </r>
    <r>
      <rPr>
        <i/>
        <sz val="10"/>
        <color indexed="30"/>
        <rFont val="Soberana Sans"/>
      </rPr>
      <t xml:space="preserve">
</t>
    </r>
  </si>
  <si>
    <t>[(Número de Organismos Integradores supervisados en el año t) / (Numero de Organismos Integradores que recibieron apoyos en el año t)] * 100.</t>
  </si>
  <si>
    <r>
      <t xml:space="preserve">Porcentaje de participación de la superficie agrícola asegurada por los Fondos de Aseguramiento.
</t>
    </r>
    <r>
      <rPr>
        <sz val="10"/>
        <rFont val="Soberana Sans"/>
        <family val="2"/>
      </rPr>
      <t xml:space="preserve"> Causa : Incremento en las operaciones de los fondos de aseguramiento y contracción de las operaciones de las aseguradoras privadas. Efecto: Mayor participación en las operaciones del sistema por parte de los fondos de aseguramientos. Otros Motivos:</t>
    </r>
  </si>
  <si>
    <r>
      <t xml:space="preserve">Porcentaje de participación de las unidades riesgo ganaderas aseguradas por los Fondos de Aseguramiento.
</t>
    </r>
    <r>
      <rPr>
        <sz val="10"/>
        <rFont val="Soberana Sans"/>
        <family val="2"/>
      </rPr>
      <t xml:space="preserve"> Causa : Incremento en las operaciones de los fondos de aseguramiento agropecuario, ya que fondo de la Confederación Nacional Ganadera amplió su cobertura geográfica.    Efecto: Mayor número de unidades riesgo protegidas y un mayor número de productores beneficiados. Otros Motivos:</t>
    </r>
  </si>
  <si>
    <r>
      <t xml:space="preserve">Tasa de variación de la superficie agrícola asegurada por los Fondos de Aseguramiento.
</t>
    </r>
    <r>
      <rPr>
        <sz val="10"/>
        <rFont val="Soberana Sans"/>
        <family val="2"/>
      </rPr>
      <t xml:space="preserve"> Causa : Incremento en las operaciones de los fondos de aseguramiento agropecuario por operaciones que quedaron pendientes de pago en 2012 y la incorporación de nuevos fondos al seguro agropecuario. Efecto: En 2013 se observa una mayor penetración del seguro agrícola. Otros Motivos:</t>
    </r>
  </si>
  <si>
    <r>
      <t xml:space="preserve">Tasa de variación de las unidades riesgo ganaderas aseguradas por los Fondos de Aseguramiento.
</t>
    </r>
    <r>
      <rPr>
        <sz val="10"/>
        <rFont val="Soberana Sans"/>
        <family val="2"/>
      </rPr>
      <t xml:space="preserve"> Causa : Incremento en las operaciones de los fondos de aseguramiento agropecuario, ya que el fondo de la Confederación Nacional Ganadera amplió su cobertura geográfica. Efecto: Mayor participación de los fondos de aseguramiento en las operaciones del seguro ganadero. Otros Motivos:</t>
    </r>
  </si>
  <si>
    <r>
      <t xml:space="preserve">Porcentaje de cumplimiento de los Organismos Integradores en el seguimiento de operaciones a los fondos de aseguramiento.
</t>
    </r>
    <r>
      <rPr>
        <sz val="10"/>
        <rFont val="Soberana Sans"/>
        <family val="2"/>
      </rPr>
      <t xml:space="preserve"> Causa : Ampliación del volumen de la muestra por parte de los Organismos Integradores, ya que casi supervisaron la totalidad de los fondos. Efecto: Mayor transparencia en las operaciones que realizan los fondos de aseguramiento, tanto en la etapa de suscripción como en la etapa de evaluación y ajuste de siniestros. Otros Motivos:</t>
    </r>
  </si>
  <si>
    <r>
      <t xml:space="preserve">Porcentaje de Fondos de Aseguramiento que reciben apoyo.
</t>
    </r>
    <r>
      <rPr>
        <sz val="10"/>
        <rFont val="Soberana Sans"/>
        <family val="2"/>
      </rPr>
      <t xml:space="preserve"> Causa : Los beneficiarios no cumplieron con los requisitos de elegibilidad y los plazos establecidos en las Reglas de Operación del Programa. Efecto: El universo de estas figuras denominadas fondos de aseguramiento no se vieron beneficiados con los apoyos del programas. Otros Motivos:</t>
    </r>
  </si>
  <si>
    <r>
      <t xml:space="preserve">Porcentaje de Organismos Integradores que reciben apoyo.
</t>
    </r>
    <r>
      <rPr>
        <sz val="10"/>
        <rFont val="Soberana Sans"/>
        <family val="2"/>
      </rPr>
      <t xml:space="preserve"> Causa : Los beneficiarios del programa cumplieron oportunamente con los requisitos de elegibilidad y plazos establecidos en las Reglas de Operación del programa. Efecto: El universo de organismos integradores (15) reciben oportunamente los apoyos del programa. Otros Motivos:</t>
    </r>
  </si>
  <si>
    <r>
      <t xml:space="preserve">Costos promedio de operación del componente de apoyo a Fondos. 
</t>
    </r>
    <r>
      <rPr>
        <sz val="10"/>
        <rFont val="Soberana Sans"/>
        <family val="2"/>
      </rPr>
      <t xml:space="preserve"> Causa : Incremento del 50% en la asignación de recursos para la operación del Programa de Apoyo a los Fondos de Aseguramiento. Efecto: Mayor apalancamiento en su operación, lo cual permitió incrementar sustancialmente sus operaciones. Otros Motivos:</t>
    </r>
  </si>
  <si>
    <r>
      <t xml:space="preserve">Costos promedio de operación del componente de apoyo a Organismos Integradores.
</t>
    </r>
    <r>
      <rPr>
        <sz val="10"/>
        <rFont val="Soberana Sans"/>
        <family val="2"/>
      </rPr>
      <t xml:space="preserve"> Causa : Incremento del 50% en la asignación de recursos del programa y el número de Organismos sigue siendo el mismo. Efecto: Atención oportuna en la supervisión de las operaciones de los fondos de aseguramiento. Otros Motivos:</t>
    </r>
  </si>
  <si>
    <r>
      <t xml:space="preserve">Promedio diario de solicitudes de apoyo recibidas en el período.
</t>
    </r>
    <r>
      <rPr>
        <sz val="10"/>
        <rFont val="Soberana Sans"/>
        <family val="2"/>
      </rPr>
      <t xml:space="preserve"> Causa : Incremento en un 50% en la asignación de los recursos del programa, así como un número mayor de componentes en la operación del mismo. Efecto: Mayor número de solicitudes atendidas en el año. Otros Motivos:</t>
    </r>
  </si>
  <si>
    <r>
      <t xml:space="preserve">Porcentaje de cumplimiento del plazo normativo de atención.
</t>
    </r>
    <r>
      <rPr>
        <sz val="10"/>
        <rFont val="Soberana Sans"/>
        <family val="2"/>
      </rPr>
      <t xml:space="preserve"> Causa : Uso de herramientas automatizadas permiten una mejor atención. Efecto: Una mayor eficiencia en la entrega de los recursos a los beneficiarios del programa. Otros Motivos:</t>
    </r>
  </si>
  <si>
    <r>
      <t xml:space="preserve">Porcentaje de cumplimiento del plazo normativo de atención.
</t>
    </r>
    <r>
      <rPr>
        <sz val="10"/>
        <rFont val="Soberana Sans"/>
        <family val="2"/>
      </rPr>
      <t xml:space="preserve"> Causa : Uso de herramientas automatizadas ha permitido atender de manera oportuna todas las solicitudes que presentan los beneficiarios. Efecto: Mayor eficiencia en la entrega de los recursos del programa. Otros Motivos:</t>
    </r>
  </si>
  <si>
    <r>
      <t xml:space="preserve">Porcentaje de Fondos de Aseguramiento supervisados a distancia o presencial.
</t>
    </r>
    <r>
      <rPr>
        <sz val="10"/>
        <rFont val="Soberana Sans"/>
        <family val="2"/>
      </rPr>
      <t xml:space="preserve"> Causa : Durante 2013 no se realizaron supervisiones en la aplicación de los recursos del programa, ya que desde la recepción de las solicitudes de apoyo por parte de los beneficiarios se constató correcta aplicación. Efecto: La aplicación de los recursos se llevó a cabo conforme a las reglas de operación del programa. Otros Motivos:</t>
    </r>
  </si>
  <si>
    <r>
      <t xml:space="preserve">Promedio diario de recepción de solicitudes de apoyo en el período.
</t>
    </r>
    <r>
      <rPr>
        <sz val="10"/>
        <rFont val="Soberana Sans"/>
        <family val="2"/>
      </rPr>
      <t xml:space="preserve"> Causa : Incremento del 50% en la asignación de recursos del programa. Efecto: Mayor apalancamiento para las operaciones de los fondos de aseguramiento, lo cual permitió ampliar la cobertura de sus operaciones. Otros Motivos:</t>
    </r>
  </si>
  <si>
    <r>
      <t xml:space="preserve">Porcentaje de cumplimiento del plazo normativo de atención.
</t>
    </r>
    <r>
      <rPr>
        <sz val="10"/>
        <rFont val="Soberana Sans"/>
        <family val="2"/>
      </rPr>
      <t xml:space="preserve"> Causa : Uso de herramientas automatizadas has permitido atender de manera más oportuna las solicitudes de apoyos por parte de los beneficiarios.. Efecto: Una mayor eficiencia en la entrega de los apoyos a los beneficiarios del programa. Otros Motivos:</t>
    </r>
  </si>
  <si>
    <r>
      <t xml:space="preserve">Porcentaje de cumplimiento del plazo normativo de atención
</t>
    </r>
    <r>
      <rPr>
        <sz val="10"/>
        <rFont val="Soberana Sans"/>
        <family val="2"/>
      </rPr>
      <t xml:space="preserve"> Causa : Uso de herramientas automatizadas ha permitido atender en menor tiempo las solicitudes de apoyo. Efecto: Mayor eficiencia en la entrega de los recursos a los beneficiarios del programa. Otros Motivos:</t>
    </r>
  </si>
  <si>
    <r>
      <t xml:space="preserve">Porcentaje de Organismos Integradores supervisados.
</t>
    </r>
    <r>
      <rPr>
        <sz val="10"/>
        <rFont val="Soberana Sans"/>
        <family val="2"/>
      </rPr>
      <t xml:space="preserve"> Causa : Aplicación de las reglas de operación en estricto apego, ya que desde la recepción de las solicitudes de apoyo se constató su veracidad y correcta aplicación. Efecto: Mayor transparencia en la entrega de los apoyos a los beneficiarios del programa. Otros Motivos:</t>
    </r>
  </si>
  <si>
    <t>S179</t>
  </si>
  <si>
    <t>Programa de Infraestructura Básica para la Atención de los Pueblos Indígenas (PIBAI)</t>
  </si>
  <si>
    <t>AYB-Comisión Nacional para el Desarrollo de los Pueblos Indígenas</t>
  </si>
  <si>
    <t>6 - Protección Social</t>
  </si>
  <si>
    <t>7 - Indígenas</t>
  </si>
  <si>
    <t>16 - Promoción y coordinación de las políticas publicas para el desarrollo de los pueblos y comunidades indígenas</t>
  </si>
  <si>
    <t>Contribuir a que los habitantes de las localidades indígenas elegibles (población potencial) superen el aislamiento y dispongan de bienes y servicios básicos mediante la construcción de obras de infraestructura básica.</t>
  </si>
  <si>
    <r>
      <t xml:space="preserve">Porcentaje de población que dispone del servicio de electrificación.       </t>
    </r>
    <r>
      <rPr>
        <i/>
        <sz val="10"/>
        <color indexed="30"/>
        <rFont val="Soberana Sans"/>
      </rPr>
      <t xml:space="preserve">
</t>
    </r>
  </si>
  <si>
    <t xml:space="preserve">(Población de localidades elegibles  con servicio de electrificación 2010/ Población  total de las localidades elegibles 2010)*100            </t>
  </si>
  <si>
    <t>Estratégico-Eficacia-Quinquenal</t>
  </si>
  <si>
    <r>
      <t>Porcentaje de  población que dispone de comunicación terrestre</t>
    </r>
    <r>
      <rPr>
        <i/>
        <sz val="10"/>
        <color indexed="30"/>
        <rFont val="Soberana Sans"/>
      </rPr>
      <t xml:space="preserve">
</t>
    </r>
  </si>
  <si>
    <t>(Población de localidades indígenas elegibles que cuentan con una carretera pavimentada en 2010/ Población total de las localidades elegibles 2010)*100</t>
  </si>
  <si>
    <r>
      <t xml:space="preserve">Porcentaje de población que dispone del servicio de agua potable       </t>
    </r>
    <r>
      <rPr>
        <i/>
        <sz val="10"/>
        <color indexed="30"/>
        <rFont val="Soberana Sans"/>
      </rPr>
      <t xml:space="preserve">
</t>
    </r>
  </si>
  <si>
    <t>(Población de localidades elegibles  con servicio de agua potable 2010/ Población  total de las localidades elegibles 2010)*100</t>
  </si>
  <si>
    <r>
      <t xml:space="preserve">Porcentaje de población que dispone del servicio de drenaje y saneamiento       </t>
    </r>
    <r>
      <rPr>
        <i/>
        <sz val="10"/>
        <color indexed="30"/>
        <rFont val="Soberana Sans"/>
      </rPr>
      <t xml:space="preserve">
</t>
    </r>
  </si>
  <si>
    <t xml:space="preserve">(Población de localidades elegibles  con servicio de drenaje y saneamiento 2010/ Población  total de las localidades elegibles 2010)*100         </t>
  </si>
  <si>
    <t>Habitantes de localidades indígenas elegibles (población potencial) disminuyen su rezago en infraestructura básica</t>
  </si>
  <si>
    <r>
      <t>Porcentaje de reducción del rezago en comunicación terrestre</t>
    </r>
    <r>
      <rPr>
        <i/>
        <sz val="10"/>
        <color indexed="30"/>
        <rFont val="Soberana Sans"/>
      </rPr>
      <t xml:space="preserve">
Indicador Seleccionado</t>
    </r>
  </si>
  <si>
    <t>(Población atendida en el año t y años anteriores con obras de comunicación terrestre/ Población elegible sin comunicación terrestre año 2010)*100</t>
  </si>
  <si>
    <r>
      <t>Porcentaje de reducción del rezago en electrificación</t>
    </r>
    <r>
      <rPr>
        <i/>
        <sz val="10"/>
        <color indexed="30"/>
        <rFont val="Soberana Sans"/>
      </rPr>
      <t xml:space="preserve">
</t>
    </r>
  </si>
  <si>
    <t>(Población atendida en el año t y años anteriores con obras de electrificación/ Población elegible sin electrificación año 2010)*100</t>
  </si>
  <si>
    <r>
      <t>Porcentaje de reducción del rezago en drenaje y saneamiento.</t>
    </r>
    <r>
      <rPr>
        <i/>
        <sz val="10"/>
        <color indexed="30"/>
        <rFont val="Soberana Sans"/>
      </rPr>
      <t xml:space="preserve">
</t>
    </r>
  </si>
  <si>
    <t xml:space="preserve">(Población atendida en el año t y años anteriores con obras de drenaje y saneamiento/ Población elegible sin drenaje y saneamiento año 2010)*100         </t>
  </si>
  <si>
    <r>
      <t>Porcentaje de reducción del rezago en agua potable</t>
    </r>
    <r>
      <rPr>
        <i/>
        <sz val="10"/>
        <color indexed="30"/>
        <rFont val="Soberana Sans"/>
      </rPr>
      <t xml:space="preserve">
</t>
    </r>
  </si>
  <si>
    <t>(Población atendida en el año t y años anteriores con obras de agua potable/ Población elegible sin agua potable año 2010)*100</t>
  </si>
  <si>
    <t>A Obras de drenaje y saneamiento, agua potable, electrificación y comunicación terrestre disponibles para la población ubicada en localidades indígenas elegibles (población potencial).</t>
  </si>
  <si>
    <r>
      <t>Porcentaje de población beneficiada con obras de comunicación terrestre</t>
    </r>
    <r>
      <rPr>
        <i/>
        <sz val="10"/>
        <color indexed="30"/>
        <rFont val="Soberana Sans"/>
      </rPr>
      <t xml:space="preserve">
Indicador Seleccionado</t>
    </r>
  </si>
  <si>
    <t>(Población beneficiada con obras de comunicación terrestre / población total elegible)*100</t>
  </si>
  <si>
    <r>
      <t>Porcentaje de población beneficiada con obras de drenaje y saneamiento</t>
    </r>
    <r>
      <rPr>
        <i/>
        <sz val="10"/>
        <color indexed="30"/>
        <rFont val="Soberana Sans"/>
      </rPr>
      <t xml:space="preserve">
</t>
    </r>
  </si>
  <si>
    <t>(Población beneficiada con obras de drenaje y saneamiento / población total elegible*100</t>
  </si>
  <si>
    <r>
      <t>Porcentaje de población beneficiada con obras  de electrificación</t>
    </r>
    <r>
      <rPr>
        <i/>
        <sz val="10"/>
        <color indexed="30"/>
        <rFont val="Soberana Sans"/>
      </rPr>
      <t xml:space="preserve">
</t>
    </r>
  </si>
  <si>
    <t>(Población beneficiada con obras de electrificación / población total elegible)*100</t>
  </si>
  <si>
    <r>
      <t>Porcentaje de población beneficiada con obras de agua potable</t>
    </r>
    <r>
      <rPr>
        <i/>
        <sz val="10"/>
        <color indexed="30"/>
        <rFont val="Soberana Sans"/>
      </rPr>
      <t xml:space="preserve">
</t>
    </r>
  </si>
  <si>
    <t>(Población beneficiada con obras de agua potable / Población total elegible)*100</t>
  </si>
  <si>
    <t>A 1 Control y evaluación de acciones y recursos del Programa</t>
  </si>
  <si>
    <r>
      <t>Porcentaje de obras con servicios de supervisión</t>
    </r>
    <r>
      <rPr>
        <i/>
        <sz val="10"/>
        <color indexed="30"/>
        <rFont val="Soberana Sans"/>
      </rPr>
      <t xml:space="preserve">
</t>
    </r>
  </si>
  <si>
    <t>(Número de obras supervisadas/ Número de obras contratadas)*100</t>
  </si>
  <si>
    <t>Gestión-Eficiencia-Mensual</t>
  </si>
  <si>
    <r>
      <t>Porcentaje de obras con contraloría social</t>
    </r>
    <r>
      <rPr>
        <i/>
        <sz val="10"/>
        <color indexed="30"/>
        <rFont val="Soberana Sans"/>
      </rPr>
      <t xml:space="preserve">
</t>
    </r>
  </si>
  <si>
    <t>(Número de obras con contraloría social/ Número de obras con contraloría social programadas)*100</t>
  </si>
  <si>
    <r>
      <t>Porcentaje de efectividad de ejecución de obras y acciones</t>
    </r>
    <r>
      <rPr>
        <i/>
        <sz val="10"/>
        <color indexed="30"/>
        <rFont val="Soberana Sans"/>
      </rPr>
      <t xml:space="preserve">
</t>
    </r>
  </si>
  <si>
    <t>(Número de obras y acciones concluidas en plazo de ejercicio/ Número de obras y acciones contratadas)*100</t>
  </si>
  <si>
    <t>A 2 Programación y presupuestación de acciones y recursos del Programa</t>
  </si>
  <si>
    <r>
      <t>Proporción de participación financiera de gobiernos locales y dependencias federales</t>
    </r>
    <r>
      <rPr>
        <i/>
        <sz val="10"/>
        <color indexed="30"/>
        <rFont val="Soberana Sans"/>
      </rPr>
      <t xml:space="preserve">
</t>
    </r>
  </si>
  <si>
    <t>Aportación de recursos de entidades / Total de recursos del Programa</t>
  </si>
  <si>
    <t>Proporción</t>
  </si>
  <si>
    <t>A 3 Operación y seguimiento de acciones y recursos del Programa</t>
  </si>
  <si>
    <r>
      <t>Porcentaje de avance en el ejercicio del presupuesto</t>
    </r>
    <r>
      <rPr>
        <i/>
        <sz val="10"/>
        <color indexed="30"/>
        <rFont val="Soberana Sans"/>
      </rPr>
      <t xml:space="preserve">
</t>
    </r>
  </si>
  <si>
    <t>(Presupuesto ejercido/ Presupuesto total programado)*100</t>
  </si>
  <si>
    <r>
      <t>Porcentaje de avance físico de ejecución de obras y acciones</t>
    </r>
    <r>
      <rPr>
        <i/>
        <sz val="10"/>
        <color indexed="30"/>
        <rFont val="Soberana Sans"/>
      </rPr>
      <t xml:space="preserve">
</t>
    </r>
  </si>
  <si>
    <t>(Avance físico/ Calendario de ejecución programado)*100</t>
  </si>
  <si>
    <r>
      <t>Porcentaje de obras y acciones contratadas</t>
    </r>
    <r>
      <rPr>
        <i/>
        <sz val="10"/>
        <color indexed="30"/>
        <rFont val="Soberana Sans"/>
      </rPr>
      <t xml:space="preserve">
</t>
    </r>
  </si>
  <si>
    <t>(Número de obras y acciones contratadas/ Número de obras y acciones programadas)*100</t>
  </si>
  <si>
    <r>
      <t xml:space="preserve">Porcentaje de población que dispone del servicio de electrificación.       
</t>
    </r>
    <r>
      <rPr>
        <sz val="10"/>
        <rFont val="Soberana Sans"/>
        <family val="2"/>
      </rPr>
      <t xml:space="preserve"> Causa : i) Otras causas que no es posible agrupar en las anteriores  Se logro la meta programada, el Programa estimó que al menos el 88.6% de su población elegible ya contara con el servicio de drenaje y saneamiento y de acuerdo a las cifras arrojadas por el Censo de Población y Vivienda 2010, ese porcentaje es de 90.51%, aun considerando el incremento en el número de personas elegibles del Programa.  Cabe señalar que las condiciones de elegibilidad no se modificaron (40% de población indígena, alta y muy alta marginación y de 50 a 15 mil habitantes). Efecto:  Otros Motivos:</t>
    </r>
  </si>
  <si>
    <r>
      <t xml:space="preserve">Porcentaje de  población que dispone de comunicación terrestre
</t>
    </r>
    <r>
      <rPr>
        <sz val="10"/>
        <rFont val="Soberana Sans"/>
        <family val="2"/>
      </rPr>
      <t xml:space="preserve"> Causa : i) Otras causas que no es posible agrupar en las anteriores  Para registrar los cambios del indicador durante el periodo 2005-2009, el Programa definió su línea base y metas a partir de información del Inventario Nacional de Infraestructura para el Transporte (SCT-IMT), considerándose que una localidad se encontraba comunicada cuando se situaba a menos de tres kilómetros de una carretera pavimentada. En esta situación se encontraban 3.8 de las 6.5 millones de personas que habitaban las localidades elegibles por el Programa.    El sentido del indicador era comparar los porcentajes de población elegible que se encontraban comunicados con base en el Conteo 2005 y los que cumplirían esa condición de acuerdo al Censo de Población 2010, a efecto de constatar los avances logrados y la aportación del Programa al abatimiento del rezago. Sin embargo, el Inventario antes citado nunca fue actualizado y el Censo 2010 no dispone de información que permita calcular el valor del indicador en los términos originales.    La información con la que se dispone a partir del Censo 2010, considera que una localidad se encuentra comunicada cuando cuenta con un camino pavimentado, reflejando que 2.8 millones de personas se encuentran en esa situación.    Por anterior, no es posible corroborar la contribución que el Programa realiza al abatimiento del rezago con base en la información de los medios de verificación actuales. Efecto:  Otros Motivos:</t>
    </r>
  </si>
  <si>
    <r>
      <t xml:space="preserve">Porcentaje de población que dispone del servicio de agua potable       
</t>
    </r>
    <r>
      <rPr>
        <sz val="10"/>
        <rFont val="Soberana Sans"/>
        <family val="2"/>
      </rPr>
      <t xml:space="preserve"> Causa : i) Otras causas que no es posible agrupar en las anteriores  Se logro la meta programada, el Programa estimó que al menos el 64.8% de su población elegible ya contara con el servicio de agua potable y de acuerdo a las cifras arrojadas por el Censo de Población y Vivienda 2010, ese porcentaje es de 65.2%, aun considerando el incremento en el número de personas elegibles del Programa.   Cabe señalar que las condiciones de elegibilidad no se modificaron (40% de población indígena, alta y muy alta marginación y de 50 a 15 mil habitantes). Efecto:  Otros Motivos:</t>
    </r>
  </si>
  <si>
    <r>
      <t xml:space="preserve">Porcentaje de población que dispone del servicio de drenaje y saneamiento       
</t>
    </r>
    <r>
      <rPr>
        <sz val="10"/>
        <rFont val="Soberana Sans"/>
        <family val="2"/>
      </rPr>
      <t xml:space="preserve"> Causa : i) Otras causas que no es posible agrupar en las anteriores  Se logro la meta programada, el Programa estimó que al menos el 36.84% de su población elegible ya contara con el servicio de drenaje y saneamiento y de acuerdo a las cifras arrojadas por el Censo de Población y Vivienda 2010, ese porcentaje es de 48.26%, aun considerando el incremento en el número de personas elegibles del Programa.  Cabe señalar que las condiciones de elegibilidad no se modificaron (40% de población indígena, alta y muy alta marginación y de 50 a 15 mil habitantes). Efecto:  Otros Motivos:</t>
    </r>
  </si>
  <si>
    <r>
      <t xml:space="preserve">Porcentaje de reducción del rezago en comunicación terrestre
</t>
    </r>
    <r>
      <rPr>
        <sz val="10"/>
        <rFont val="Soberana Sans"/>
        <family val="2"/>
      </rPr>
      <t xml:space="preserve"> Causa : i) Otras causas que no es posible agrupar en las anteriores.   Durante el 2013, a través del Programa de Infraestructura Básica para la Atención de los Pueblos Indígenas (PIBAI) se ejecutaron 335 obras/ acciones de comunicación terrestre. De estas 187 se refieren a obras de continuidad que serán concluidas durante 2014 y en algunos casos en ejercicios posteriores. Los beneficios de estas obras y acciones se verán reflejados en el indicador, una vez que se concluya su ejecución. Asimismo, se realizaron 27 estudios y proyectos, encaminados a fortalecer la cartera de proyectos a ejecutar en el ejercicio 2014. se supera la meta programada.      Cabe señalar que gracias a las acciones implementadas este año se logró la suscripción de 18 convenios de electrificación con CFE, quien aportó recursos adicionales, con lo cual no solo se incrementó el número de beneficiarios de este tipo de apoyo sino que, indirectamente, al contar con dichos recursos se pudo programar la ejecución de un mayor número de obras en los otros tipos de apoyo. Efecto: No se identifica impacto económico. Otros Motivos:</t>
    </r>
  </si>
  <si>
    <r>
      <t xml:space="preserve">Porcentaje de reducción del rezago en electrificación
</t>
    </r>
    <r>
      <rPr>
        <sz val="10"/>
        <rFont val="Soberana Sans"/>
        <family val="2"/>
      </rPr>
      <t xml:space="preserve"> Causa : i) Otras causas que no es posible agrupar en las anteriores.    El PIBAI opera preponderantemente en atención a la demanda presentada de sus localidades elegibles consignadas en sus Reglas de Operación, en este contexto, durante el 2013, se concertaron y ejecutaron 592 obras/ acciones de electrificación que permitieron abatir el rezago de aproximadamente  503 mil habitantes de localidades elegibles del Programa, logrando con ello superar la meta programada para el ejercicio. Adicionalmente existen 25 obras de continuidad cuyos resultados se verán reflejados en el indicador una vez que se concluya su ejecución.  Cabe señalar que gracias a las acciones implementadas este año se logró la suscripción de 18 convenios de electrificación con CFE, quien aportó recursos adicionales, con lo cual no solo se incrementó el número de beneficiarios de este tipo de apoyo sino que, indirectamente, al contar con dichos recursos se pudo programar la ejecución de un mayor número de obras en los otros tipos de apoyo. Efecto: No se identifica impacto económico. Otros Motivos:</t>
    </r>
  </si>
  <si>
    <r>
      <t xml:space="preserve">Porcentaje de reducción del rezago en drenaje y saneamiento.
</t>
    </r>
    <r>
      <rPr>
        <sz val="10"/>
        <rFont val="Soberana Sans"/>
        <family val="2"/>
      </rPr>
      <t xml:space="preserve"> Causa : i) Otras causas que no es posible agrupar en las anteriores.      El PIBAI opera preponderantemente en atención a la demanda presentada de sus localidades elegibles consignadas en sus Reglas de Operación, en este contexto, durante el 2013, se concertaron y ejecutaron 214 obras/ acciones de drenaje y saneamiento que permitieron abatir el rezago de aproximadamente 333 mil habitantes de localidades elegibles del Programa, logrando con ello superar la meta programada para el ejercicio. Adicionalmente existen 51 obras de continuidad cuyos resultados se verán reflejados en el indicador una vez que se concluya su ejecución y se realizaron 65 estudios y proyectos, encaminados a fortalecer la cartera de proyectos a ejecutar en el ejercicio 2014.      Cabe señalar que gracias a las acciones implementadas este año se logró la suscripción de 18 convenios de electrificación con CFE, quien aportó recursos adicionales, con lo cual no solo se incrementó el número de beneficiarios de este tipo de apoyo sino que, indirectamente, al contar con dichos recursos se pudo programar la ejecución de un mayor número de obras en los otros tipos de apoyo. Efecto: No se identifica impacto económico. Otros Motivos:</t>
    </r>
  </si>
  <si>
    <r>
      <t xml:space="preserve">Porcentaje de reducción del rezago en agua potable
</t>
    </r>
    <r>
      <rPr>
        <sz val="10"/>
        <rFont val="Soberana Sans"/>
        <family val="2"/>
      </rPr>
      <t xml:space="preserve"> Causa : i) Otras causas que no es posible agrupar en las anteriores.   El PIBAI opera preponderantemente en atención a la demanda presentada de sus localidades elegibles consignadas en sus Reglas de Operación, en este contexto, durante el 2013, se concertaron y ejecutaron 418 obras/ acciones de agua potable que permitieron abatir el rezago de aproximadamente 397 mil habitantes de localidades elegibles del Programa, logrando con ello superar la meta programada para el ejercicio. Adicionalmente existen 25 obras de continuidad cuyos resultados se verán reflejados en el indicador una vez que se concluya su ejecución y se realizaron 112 estudios y proyectos, encaminados a fortalecer la cartera de proyectos a ejecutar en el ejercicio 2014.      Cabe señalar que gracias a las acciones implementadas este año se logró la suscripción de 18 convenios de electrificación con CFE, quien aportó recursos adicionales, con lo cual no solo se incrementó el número de beneficiarios de este tipo de apoyo sino que, indirectamente, al contar con dichos recursos se pudo programar la ejecución de un mayor número de obras en los otros tipos de apoyo. Efecto: No se identifica impacto económico. Otros Motivos:</t>
    </r>
  </si>
  <si>
    <r>
      <t xml:space="preserve">Porcentaje de población beneficiada con obras de comunicación terrestre
</t>
    </r>
    <r>
      <rPr>
        <sz val="10"/>
        <rFont val="Soberana Sans"/>
        <family val="2"/>
      </rPr>
      <t xml:space="preserve"> Causa : i) Otras causas que no es posible agrupar en las anteriores.   Durante el 2013, a través del Programa de Infraestructura Básica para la Atención de los Pueblos Indígenas (PIBAI) se ejecutaron 335 obras/ acciones de comunicación terrestre. De estas 187 se refieren a obras de continuidad que serán concluidas durante 2014 y en algunos casos en ejercicios posteriores. Los beneficios de estas obras y acciones se verán reflejados en el indicador, una vez que se concluya su ejecución. Asimismo, se realizaron 27 estudios y proyectos, encaminados a fortalecer la cartera de proyectos a ejecutar en el ejercicio 2014. Se supera la meta programada.      Cabe señalar que gracias a las acciones implementadas este año se logró la suscripción de 18 convenios de electrificación con CFE, quien aportó recursos adicionales, con lo cual no solo se incrementó el número de beneficiarios de este tipo de apoyo sino que, indirectamente, al contar con dichos recursos se pudo programar la ejecución de un mayor número de obras en los otros tipos de apoyo. Efecto: No se identifica impacto económico. Otros Motivos:</t>
    </r>
  </si>
  <si>
    <r>
      <t xml:space="preserve">Porcentaje de población beneficiada con obras de drenaje y saneamiento
</t>
    </r>
    <r>
      <rPr>
        <sz val="10"/>
        <rFont val="Soberana Sans"/>
        <family val="2"/>
      </rPr>
      <t xml:space="preserve"> Causa : i) Otras causas que no es posible agrupar en las anteriores.    El PIBAI opera preponderantemente en atención a la demanda presentada de sus localidades elegibles consignadas en sus Reglas de Operación, en este contexto, durante el 2013, se concertaron y ejecutaron 214 obras/ acciones de drenaje y saneamiento, logrando con ello alcanzar la meta programada en un nivel óptimo. Adicionalmente existen 51 obras de continuidad cuyos resultados se verán reflejados en el indicador una vez que se concluya su ejecución y se realizaron 65 estudios y proyectos, encaminados a fortalecer la cartera de proyectos a ejecutar en el ejercicio 2014.    Cabe señalar que gracias a las acciones implementadas este año se logró la suscripción de 18 convenios de electrificación con CFE, quien aportó recursos adicionales, con lo cual no solo se incrementó el número de beneficiarios de este tipo de apoyo sino que, indirectamente, al contar con dichos recursos se pudo programar la ejecución de un mayor número de obras en los otros tipos de apoyo. Efecto: No se identifica impacto económico. Otros Motivos:</t>
    </r>
  </si>
  <si>
    <r>
      <t xml:space="preserve">Porcentaje de población beneficiada con obras  de electrificación
</t>
    </r>
    <r>
      <rPr>
        <sz val="10"/>
        <rFont val="Soberana Sans"/>
        <family val="2"/>
      </rPr>
      <t xml:space="preserve"> Causa : i) Otras causas que no es posible agrupar en las anteriores.  El PIBAI opera preponderantemente en atención a la demanda presentada de sus localidades elegibles consignadas en sus Reglas de Operación, en este contexto, durante el 2013, se concertaron y ejecutaron 592 obras/ acciones de electrificación, logrando con ello superar la meta programada para el ejercicio. Adicionalmente existen 25 obras de continuidad cuyos resultados se verán reflejados en el indicador una vez que se concluya su ejecución.   Cabe señalar que gracias a las acciones implementadas este año se logró la suscripción de 18 convenios de electrificación con CFE, quien aportó recursos adicionales, con lo cual no solo se incrementó el número de beneficiarios de este tipo de apoyo sino que, indirectamente, al contar con dichos recursos se pudo programar la ejecución de un mayor número de obras en los otros tipos de apoyo. Efecto: No se identifica impacto económico. Otros Motivos:</t>
    </r>
  </si>
  <si>
    <r>
      <t xml:space="preserve">Porcentaje de población beneficiada con obras de agua potable
</t>
    </r>
    <r>
      <rPr>
        <sz val="10"/>
        <rFont val="Soberana Sans"/>
        <family val="2"/>
      </rPr>
      <t xml:space="preserve"> Causa : i) Otras causas que no es posible agrupar en las anteriores.  El PIBAI opera preponderantemente en atención a la demanda presentada de sus localidades elegibles consignadas en sus Reglas de Operación, en este contexto, durante el 2013, se concertaron y ejecutaron 418 obras/ acciones de agua potable logrando con ello superar la meta programada para el ejercicio. Adicionalmente existen 25 obras de continuidad cuyos resultados se verán reflejados en el indicador una vez que se concluya su ejecución y se realizaron 112 estudios y proyectos, encaminados a fortalecer la cartera de proyectos a ejecutar en el ejercicio 2014.    Cabe señalar que gracias a las acciones implementadas este año se logró la suscripción de 18 convenios de electrificación con CFE, quien aportó recursos adicionales, con lo cual no solo se incrementó el número de beneficiarios de este tipo de apoyo sino que, indirectamente, al contar con dichos recursos se pudo programar la ejecución de un mayor número de obras en los otros tipos de apoyo. Efecto: No se identifica impacto económico. Otros Motivos:</t>
    </r>
  </si>
  <si>
    <r>
      <t xml:space="preserve">Porcentaje de obras con servicios de supervisión
</t>
    </r>
    <r>
      <rPr>
        <sz val="10"/>
        <rFont val="Soberana Sans"/>
        <family val="2"/>
      </rPr>
      <t xml:space="preserve"> Causa : i) Otras causas que no es posible agrupar en las anteriores.   Se logra la meta programada, las 931 obras contratadas al cierre del ejercicio contaron con servicio de supervisión. Efecto: No se identifica impacto económico. Otros Motivos:</t>
    </r>
  </si>
  <si>
    <r>
      <t xml:space="preserve">Porcentaje de obras con contraloría social
</t>
    </r>
    <r>
      <rPr>
        <sz val="10"/>
        <rFont val="Soberana Sans"/>
        <family val="2"/>
      </rPr>
      <t xml:space="preserve"> Causa : i) Otras causas que no es posible agrupar en las anteriores.  Se supera la meta programada. Se formalizaron Comités de Contraloría Social en una cantidad mayor a la programada gracias al interés  que la población beneficiada sigue manifestando en la ejecución e las obras que se realizan en su beneficio y al hecho de que las Delegaciones Estatales se han propuesto superar la meta del 40% de obras con comités. Cabe señalar que las 471 comités representan el 51% de cobertura en relación a las 931 obras contratadas. Efecto: No se identifica impacto económico. Otros Motivos:</t>
    </r>
  </si>
  <si>
    <r>
      <t xml:space="preserve">Porcentaje de efectividad de ejecución de obras y acciones
</t>
    </r>
    <r>
      <rPr>
        <sz val="10"/>
        <rFont val="Soberana Sans"/>
        <family val="2"/>
      </rPr>
      <t xml:space="preserve"> Causa : i) Otras causas que no es posible agrupar en las anteriores.   Se logró la meta programada ya que las 1,561 obras y acciones contratadas durante el ejercicio al amparo de los Acuerdos de Coordinación, Convenios de Colaboración  o bien por ejecución directa  fueron ejecutadas de acuerdo a las metas establecidas.      Cabe señalar que gracias a las acciones implementadas este año se logró la suscripción de 18 convenios de electrificación con CFE, quien aportó recursos adicionales, con lo cual no solo se incrementó el número de acciones de este tipo de apoyo sino que, indirectamente, al contar con dichos recursos se pudo programar la ejecución de un mayor número de obras en los otros tipos de apoyo. Efecto: No se identifica impacto económico. Otros Motivos:</t>
    </r>
  </si>
  <si>
    <r>
      <t xml:space="preserve">Proporción de participación financiera de gobiernos locales y dependencias federales
</t>
    </r>
    <r>
      <rPr>
        <sz val="10"/>
        <rFont val="Soberana Sans"/>
        <family val="2"/>
      </rPr>
      <t xml:space="preserve"> Causa : i) Otras causas que no es posible agrupar en las anteriores.     En las Reglas de Operación del Programa, no se establecen porcentajes de participación financiera mínimos ni máximos para ninguna de las partes.  La información del indicador le permite al Programa conocer el nivel de participación de acciones de transversalidad convenidas.    El presupuesto autorizado al Programa para el ejercicio 2013, contempla recursos vinculados con pasivos generados en el ejercicio 2012, situación que impacta la proporción de inversión a concertar con las contrapartes, toda vez que dichos pasivos no formaron parte de los recursos a convenir para el Programa 2013. Efecto: No se identifica impacto en metas. Otros Motivos:</t>
    </r>
  </si>
  <si>
    <r>
      <t xml:space="preserve">Porcentaje de avance en el ejercicio del presupuesto
</t>
    </r>
    <r>
      <rPr>
        <sz val="10"/>
        <rFont val="Soberana Sans"/>
        <family val="2"/>
      </rPr>
      <t xml:space="preserve"> Causa : i) Otras causas que no es posible agrupar en las anteriores.  Los recursos ejercidos corresponden a pagos de anticipos de obras y compromisos devengados del 2012 , así como a los pagos realizados de acuerdo a los avances de ejecución de obras registrados y validados por los servicios de supervisión. Con relación al presupuesto modificado del Programa se cumplió al 100%, respecto al original cabe señalar que la SHCP realizó diversas reducciones presupuestales que modifcaron el presupuesto de 6,131.4 millones de pesos a 5,989.9 millones de pesos.. Efecto: No se identifica impacto en metas. Otros Motivos:</t>
    </r>
  </si>
  <si>
    <r>
      <t xml:space="preserve">Porcentaje de avance físico de ejecución de obras y acciones
</t>
    </r>
    <r>
      <rPr>
        <sz val="10"/>
        <rFont val="Soberana Sans"/>
        <family val="2"/>
      </rPr>
      <t xml:space="preserve"> Causa : i) Otras causas que no es posible agrupar en las anteriores.  Se logra la meta programada dado que al 31 de diciembre se adjudicaron un total de 1,140 obras y acciones comprometidas en los Acuerdos de Coordinación suscritos con las diversas entidades federativas o por ejecución directa, mismas que cumplieron su meta de ejecución. Efecto: No se identifica impacto económico Otros Motivos:</t>
    </r>
  </si>
  <si>
    <r>
      <t xml:space="preserve">Porcentaje de obras y acciones contratadas
</t>
    </r>
    <r>
      <rPr>
        <sz val="10"/>
        <rFont val="Soberana Sans"/>
        <family val="2"/>
      </rPr>
      <t xml:space="preserve"> Causa : i) Otras causas que no es posible agrupar en las anteriores.  Las entidades federativas cumplieron en tiempo y forma con los procesos de licitación y adjudicación de las obras. Adicionalmente, se logró la concertación de un mayor número de obras  dada la celebración de 18 convenios de colaboración con la CFE, quien al aportar recursos adicionales permitió ampliar  y superar las metas originales planteadas por el Programa. Efecto: No se identifica impacto económico. Otros Motivos:</t>
    </r>
  </si>
  <si>
    <t>S181</t>
  </si>
  <si>
    <t>Programa Organización Productiva para Mujeres Indígenas (POPMI)</t>
  </si>
  <si>
    <t>Contribuir a que las mujeres indígenas beneficiarias del Programa, incrementen su participación en la toma de decisiones mediante la instalación de proyectos productivos</t>
  </si>
  <si>
    <r>
      <t xml:space="preserve">Incremento porcentual en la participación de la toma de decisiones de las beneficias del POPMI respecto al periodo anterior  </t>
    </r>
    <r>
      <rPr>
        <i/>
        <sz val="10"/>
        <color indexed="30"/>
        <rFont val="Soberana Sans"/>
      </rPr>
      <t xml:space="preserve">
</t>
    </r>
  </si>
  <si>
    <t>(Porcentaje de beneficiarias del Programa que logran un puntaje igual o mayor  a 58% en el índice de participación de la toma de decisiones en el año t)-(Porcentaje de beneficiarias del Programa que logran un puntaje igual o mayor  a 58% en el índice de participación de la toma de decisiones en el año t-3)</t>
  </si>
  <si>
    <t>Estratégico-Eficacia-Trianual</t>
  </si>
  <si>
    <t>Mujeres indígenas organizadas administran y operan proyectos productivos definidos por ellas mismas, generando beneficios en el corto y mediano plazo (2 años)</t>
  </si>
  <si>
    <r>
      <t>Porcentaje de grupos de mujeres indígenas apoyadas por el programa que continúan operando proyectos dos años después de recibido el apoyo</t>
    </r>
    <r>
      <rPr>
        <i/>
        <sz val="10"/>
        <color indexed="30"/>
        <rFont val="Soberana Sans"/>
      </rPr>
      <t xml:space="preserve">
Indicador Seleccionado</t>
    </r>
  </si>
  <si>
    <t>(Número de grupos de mujeres indígenas que recibieron el apoyo para un proyecto productivo en el año t-2 y lo continúan operando en el año t/  Número de grupos de mujeres indígenas que recibieron el apoyo del POPMI para un proyecto productivo en el año t-2) * 100</t>
  </si>
  <si>
    <t>A Proyectos productivos de mujeres indígenas instalados.</t>
  </si>
  <si>
    <r>
      <t>Porcentaje de proyectos productivos autorizados y operando en el ejercicio fiscal vigente por mujeres indígenas beneficiarias del Programa</t>
    </r>
    <r>
      <rPr>
        <i/>
        <sz val="10"/>
        <color indexed="30"/>
        <rFont val="Soberana Sans"/>
      </rPr>
      <t xml:space="preserve">
</t>
    </r>
  </si>
  <si>
    <t>(No. de proyectos autorizados y operando en el ejercicio fiscal vigente)/( No. de proyectos autorizados en el ejercicio fiscal vigente)*100</t>
  </si>
  <si>
    <t>B Mujeres indígenas capacitadas en materia organizativa, administrativa, habilidades técnicas y derechos</t>
  </si>
  <si>
    <r>
      <t>Porcentaje de mujeres indígenas organizadas y capacitadas beneficiarias del Programa</t>
    </r>
    <r>
      <rPr>
        <i/>
        <sz val="10"/>
        <color indexed="30"/>
        <rFont val="Soberana Sans"/>
      </rPr>
      <t xml:space="preserve">
</t>
    </r>
  </si>
  <si>
    <t>(No. de mujeres indígenas beneficiarias que participan en eventos de capacitación en el periodo de análisis / No. total de mujeres beneficiarias en el ejercicio fiscal vigente) * 100</t>
  </si>
  <si>
    <t>A 1 Proyectos productivos instalados por mujeres indígenas organizadas a un costo promedio anual definido por el Programa.</t>
  </si>
  <si>
    <r>
      <t>Inversión promedio de los proyectos productivos autorizados</t>
    </r>
    <r>
      <rPr>
        <i/>
        <sz val="10"/>
        <color indexed="30"/>
        <rFont val="Soberana Sans"/>
      </rPr>
      <t xml:space="preserve">
</t>
    </r>
  </si>
  <si>
    <t>Recurso autorizado para la instalación de proyectos productivos en el periodo de análisis / Número de proyectos autorizados a grupos de mujeres indígenas en el periodo de análisis</t>
  </si>
  <si>
    <t>B 2 Promoción y trabajo comunitario de las promotoras indígenas</t>
  </si>
  <si>
    <r>
      <t>Atención promedio de promotoras beneficiarias a proyectos autorizados</t>
    </r>
    <r>
      <rPr>
        <i/>
        <sz val="10"/>
        <color indexed="30"/>
        <rFont val="Soberana Sans"/>
      </rPr>
      <t xml:space="preserve">
</t>
    </r>
  </si>
  <si>
    <t>No. de proyectos apoyados en el periodo de análisis/ No. de promotoras beneficiarias en el periodo de análisis</t>
  </si>
  <si>
    <t>Proyecto</t>
  </si>
  <si>
    <t>B 3 Mujeres indígenas beneficiarias del Programa</t>
  </si>
  <si>
    <r>
      <t>Número de mujeres indígenas organizadas beneficiarias del Programa</t>
    </r>
    <r>
      <rPr>
        <i/>
        <sz val="10"/>
        <color indexed="30"/>
        <rFont val="Soberana Sans"/>
      </rPr>
      <t xml:space="preserve">
</t>
    </r>
  </si>
  <si>
    <t>No. de mujeres beneficiarias organizadas en el periodo de análisis</t>
  </si>
  <si>
    <t>Mujer</t>
  </si>
  <si>
    <r>
      <t xml:space="preserve">Porcentaje de grupos de mujeres indígenas apoyadas por el programa que continúan operando proyectos dos años después de recibido el apoyo
</t>
    </r>
    <r>
      <rPr>
        <sz val="10"/>
        <rFont val="Soberana Sans"/>
        <family val="2"/>
      </rPr>
      <t xml:space="preserve"> Causa : e) Otras causas que no es posible agrupar en las anteriores. Se superó la meta; sin embargo hubo un error en la captura ya que el denominador real es de 3,973 proyectos apoyados en 2011, por lo cual la meta alcanzada fue del 67.5%.          Efecto: Sin efectos económicos Otros Motivos:</t>
    </r>
  </si>
  <si>
    <r>
      <t xml:space="preserve">Porcentaje de proyectos productivos autorizados y operando en el ejercicio fiscal vigente por mujeres indígenas beneficiarias del Programa
</t>
    </r>
    <r>
      <rPr>
        <sz val="10"/>
        <rFont val="Soberana Sans"/>
        <family val="2"/>
      </rPr>
      <t xml:space="preserve"> Causa : e) Otras causas que no es posible agrupar en las anteriores. Se superó la meta,  debido a que se realizó una ampliación de presupuesto al Programa, por un monto de $53.85 millones de pesos, por lo que se autorizaron más proyectos productivos. Por lo anterior, la meta real es: 3,787/3,787*100= 100% Efecto: Sin efectos económicos Otros Motivos:</t>
    </r>
  </si>
  <si>
    <r>
      <t xml:space="preserve">Porcentaje de mujeres indígenas organizadas y capacitadas beneficiarias del Programa
</t>
    </r>
    <r>
      <rPr>
        <sz val="10"/>
        <rFont val="Soberana Sans"/>
        <family val="2"/>
      </rPr>
      <t xml:space="preserve"> Causa : e) Otras causas que no es posible agrupar en las anteriores. Se superó la meta,  debido a que se realizó una ampliación de presupuesto al Programa, por un monto de $53.85 millones de pesos, por lo que se autorizaron más proyectos productivos. en beneficio de más mujeres indígenas, así mismo se implementaron las acciones de capacitación, por lo que la meta real es: 18,316/36,758*100= 49.82 %. Efecto: Sin efectos económicos Otros Motivos:</t>
    </r>
  </si>
  <si>
    <r>
      <t xml:space="preserve">Inversión promedio de los proyectos productivos autorizados
</t>
    </r>
    <r>
      <rPr>
        <sz val="10"/>
        <rFont val="Soberana Sans"/>
        <family val="2"/>
      </rPr>
      <t xml:space="preserve"> Causa : e) Otras causas que no es posible agrupar en las anteriores.  Se superó la meta programada debido a que se autorizaron proyectos productivos por un monto mayor al estimado, con el objetivo de que éstos sean más viables y que  generen mejores ingresos a las mujeres indígenas beneficiarias.    Efecto: Sin efectos económicos Otros Motivos:</t>
    </r>
  </si>
  <si>
    <r>
      <t xml:space="preserve">Atención promedio de promotoras beneficiarias a proyectos autorizados
</t>
    </r>
    <r>
      <rPr>
        <sz val="10"/>
        <rFont val="Soberana Sans"/>
        <family val="2"/>
      </rPr>
      <t xml:space="preserve"> Causa : e) Otras causas que no es posible agrupar en las anteriores. Se superó la meta por 0.71%,  debido a que se realizó una ampliación de presupuesto al Programa, por un monto de $53.85 millones de pesos, por lo que se autorizaron más proyectos productivos,y por ende, aumentó el porcentaje de atención a  proyectos por cada promotora indígena. Cabe señalar, que aumentó la plantilla  de promotoras a 548. Efecto: Sin efectos económicos. Otros Motivos:</t>
    </r>
  </si>
  <si>
    <r>
      <t xml:space="preserve">Número de mujeres indígenas organizadas beneficiarias del Programa
</t>
    </r>
    <r>
      <rPr>
        <sz val="10"/>
        <rFont val="Soberana Sans"/>
        <family val="2"/>
      </rPr>
      <t xml:space="preserve"> Causa : e) Otras causas que no es posible agrupar en las anteriores. Se superó la meta,  debido a que se realizó una ampliación de presupuesto al Programa, por un monto de $53.85 millones de pesos, por lo que se autorizaron más proyectos productivos y se apoyaron a más mujeres indígenas. Efecto: Sin efectos económicos Otros Motivos:</t>
    </r>
  </si>
  <si>
    <t>S182</t>
  </si>
  <si>
    <t>Programa Promoción de Convenios en Materia de Justicia (PPCMJ)</t>
  </si>
  <si>
    <t>Contribuir a mejorar las capacidades de los pueblos indígenas y sus integrantes para el ejercicio pleno de sus derechos y el acceso a la justicia.</t>
  </si>
  <si>
    <r>
      <t>Porcentaje de población indígena beneficiaria, durante el sexenio, que mejoraron sus capacidades para el ejercicio pleno de sus derechos y el acceso a la justicia.</t>
    </r>
    <r>
      <rPr>
        <i/>
        <sz val="10"/>
        <color indexed="30"/>
        <rFont val="Soberana Sans"/>
      </rPr>
      <t xml:space="preserve">
</t>
    </r>
  </si>
  <si>
    <t>(Población indígena encuestada, beneficiaria del Programa, que mejoraron sus capacidades para el ejercicio pleno de sus derechos y el acceso a la justicia en el periodo t / Total de población indígena encuestada, atendida por el Programa durante el periodo t) * 100</t>
  </si>
  <si>
    <t>Las organizaciones sociales y núcleos agrarios legalmente constituidos, implementan proyectos que cumplen con los requisitos mínimos de desempeño, para mejorar las capacidades de los pueblos indígenas y sus integrantes para el ejercicio pleno de sus derechos y el acceso a la justicia.</t>
  </si>
  <si>
    <r>
      <t>Porcentaje de proyectos para mejorar las capacidades de los pueblos indígenas y sus integrantes para el ejercicio pleno de sus derechos y el acceso a la justicia apoyados económicamente por el Programa en el año t, que cumplieron con los estándares de desempeño establecidos por el mismo, respecto del total de proyectos para mejorar las capacidades de los pueblos indígenas y sus integrantes para el ejercicio pleno de sus derechos y el acceso a la justicia apoyados económicamente por el Programa.</t>
    </r>
    <r>
      <rPr>
        <i/>
        <sz val="10"/>
        <color indexed="30"/>
        <rFont val="Soberana Sans"/>
      </rPr>
      <t xml:space="preserve">
Indicador Seleccionado</t>
    </r>
  </si>
  <si>
    <t>(Número de proyectos para mejorar las capacidades de los pueblos indígenas y sus integrantes para el ejercicio pleno de sus derechos y el acceso a la justicia apoyados por el Programa en el año t, que cumplieron con los estándares de desempeño establecidos por el mismo / Total de proyectos para mejorar las capacidades de los pueblos indígenas y sus integrantes para el ejercicio pleno de sus derechos y el acceso a la justicia, apoyados por el Programa en el año t)</t>
  </si>
  <si>
    <t>A Organizaciones sociales de reciente creación apoyadas para su constitución legal.</t>
  </si>
  <si>
    <r>
      <t xml:space="preserve">Porcentaje de solicitudes de apoyo para la constitución legal de organizaciones sociales de reciente creación atendidas en el año t, respecto del total de solicitudes de apoyo para la constitución legal recibidas en el año t. </t>
    </r>
    <r>
      <rPr>
        <i/>
        <sz val="10"/>
        <color indexed="30"/>
        <rFont val="Soberana Sans"/>
      </rPr>
      <t xml:space="preserve">
</t>
    </r>
  </si>
  <si>
    <t>(Número de solicitudes de apoyo para la constitución legal de organizaciones sociales de reciente creación atendidas en el año t / Número total de solicitudes de apoyo para la constitución legal recibidas, en el año t) * 100</t>
  </si>
  <si>
    <t>B Proyectos apoyados para mejorar las capacidades de los pueblos indígenas y sus integrantes para el ejercicio pleno de sus derechos y el acceso a la justicia, instrumentados por organizaciones sociales o núcleos agrarios.</t>
  </si>
  <si>
    <r>
      <t>Porcentaje de proyectos aprobados para mejorar las capacidades de los pueblos indígenas y sus integrantes para el ejercicio pleno de sus derechos y el acceso a la justicia en el año t, respecto del total de proyectos aprobados para mejorar las capacidades de los pueblos indígenas y sus integrantes para el ejercicio pleno de sus derechos y el acceso a la justicia concursantes en el año t.</t>
    </r>
    <r>
      <rPr>
        <i/>
        <sz val="10"/>
        <color indexed="30"/>
        <rFont val="Soberana Sans"/>
      </rPr>
      <t xml:space="preserve">
</t>
    </r>
  </si>
  <si>
    <t>(Número de proyectos para mejorar las capacidades de los pueblos indígenas y sus integrantes para el ejercicio pleno de sus derechos y el acceso a la justicia, aprobados en el año t. /  Número de proyectos para mejorar las capacidades de los pueblos indígenas y sus integrantes para el ejercicio pleno de sus derechos y el acceso a la justicia, concursantes  en el año t) 100</t>
  </si>
  <si>
    <t>A 1 Entrega de apoyos económicos para constitución legal de organizaciones</t>
  </si>
  <si>
    <r>
      <t>Porcentaje de solicitudes de apoyos económicos  para constitución legal de organizaciones revisadas en el mes t, respecto del total de solicitudes recibidas en el mes t.</t>
    </r>
    <r>
      <rPr>
        <i/>
        <sz val="10"/>
        <color indexed="30"/>
        <rFont val="Soberana Sans"/>
      </rPr>
      <t xml:space="preserve">
</t>
    </r>
  </si>
  <si>
    <t>(Número de solicitudes de apoyos económicos  para constitución legal de organizaciones revisadas en el mes t  / Número total de solicitudes de apoyo económico para constitución legal recibidas en el mes t) * 100</t>
  </si>
  <si>
    <t>B 2 Suscripción de convenios.</t>
  </si>
  <si>
    <r>
      <t>Porcentaje de organizaciones sociales y núcleos agrarios que concretaron la suscripción de un convenio con el PPCMJ en el año t, respecto del total de organizaciones sociales y núcleos agrarios aprobados en el Programa en el año t.</t>
    </r>
    <r>
      <rPr>
        <i/>
        <sz val="10"/>
        <color indexed="30"/>
        <rFont val="Soberana Sans"/>
      </rPr>
      <t xml:space="preserve">
</t>
    </r>
  </si>
  <si>
    <t>(Organizaciones sociales o núcleos agrarios que suscribieron convenio de concertación con el PPCMJ en el año t  / Total de organizaciones sociales o núcleos agrarios aprobados en el Programa en el año t) * 100</t>
  </si>
  <si>
    <t>B 3 Seguimiento y evaluación</t>
  </si>
  <si>
    <r>
      <t>Porcentaje de organizaciones sociales o núcleos agrarios evaluados en el año t, respecto del total de organizaciones sociales o núcleos agrarios apoyados en el año t.</t>
    </r>
    <r>
      <rPr>
        <i/>
        <sz val="10"/>
        <color indexed="30"/>
        <rFont val="Soberana Sans"/>
      </rPr>
      <t xml:space="preserve">
</t>
    </r>
  </si>
  <si>
    <t>(Organizaciones sociales  o núcleos agrarios evaluados en el año t / Total de organizaciones sociales o núcleos agrarios aprobados en el año t) * 100</t>
  </si>
  <si>
    <t>B 4 Entrega de recursos</t>
  </si>
  <si>
    <r>
      <t>Porcentaje de recursos entregados a las organizaciones sociales y núcleos aprobados en el año t, respecto del total de recurso de subsidios programados en el año t.</t>
    </r>
    <r>
      <rPr>
        <i/>
        <sz val="10"/>
        <color indexed="30"/>
        <rFont val="Soberana Sans"/>
      </rPr>
      <t xml:space="preserve">
</t>
    </r>
  </si>
  <si>
    <t>(Recursos entregados a las organizaciones sociales y núcleos agrarios aprobados en el año t / Recurso de subsidios programados en el año t) * 100</t>
  </si>
  <si>
    <r>
      <t xml:space="preserve">Porcentaje de proyectos para mejorar las capacidades de los pueblos indígenas y sus integrantes para el ejercicio pleno de sus derechos y el acceso a la justicia apoyados económicamente por el Programa en el año t, que cumplieron con los estándares de desempeño establecidos por el mismo, respecto del total de proyectos para mejorar las capacidades de los pueblos indígenas y sus integrantes para el ejercicio pleno de sus derechos y el acceso a la justicia apoyados económicamente por el Programa.
</t>
    </r>
    <r>
      <rPr>
        <sz val="10"/>
        <rFont val="Soberana Sans"/>
        <family val="2"/>
      </rPr>
      <t xml:space="preserve"> Causa : i) Otras causas que no es posible agrupar en las anteriores.    En el marco de la convocatoria pública emitida por el Programa, fueron aprobados 578 proyectos de los cuales 575 concretaron la suscripción del convenio de concertación; de estos 575 proyectos, 552 alcanzaron un nivel satisfactorio en la ejecución de sus proyectos.   Sin embargo, cabe señalar que el total de los proyectos apoyados dieron cumplimiento con lo establecido en los convenios de concertación suscritos. Efecto: No causa efectos económicos en los beneficiarios. Otros Motivos:</t>
    </r>
  </si>
  <si>
    <r>
      <t xml:space="preserve">Porcentaje de solicitudes de apoyo para la constitución legal de organizaciones sociales de reciente creación atendidas en el año t, respecto del total de solicitudes de apoyo para la constitución legal recibidas en el año t. 
</t>
    </r>
    <r>
      <rPr>
        <sz val="10"/>
        <rFont val="Soberana Sans"/>
        <family val="2"/>
      </rPr>
      <t xml:space="preserve"> Causa : c) Menor demanda de bienes y servicios       La variación que se observa entre el resultado del indicador alcanzado con relación al programado, es como consecuencia de que este apoyo se otorga a petición de parte; al periodo que se reporta sólo fue recibida una solicitud de apoyo económico para constitución legal.   Efecto: No causa efectos económicos en los beneficiarios. Otros Motivos:</t>
    </r>
  </si>
  <si>
    <r>
      <t xml:space="preserve">Porcentaje de proyectos aprobados para mejorar las capacidades de los pueblos indígenas y sus integrantes para el ejercicio pleno de sus derechos y el acceso a la justicia en el año t, respecto del total de proyectos aprobados para mejorar las capacidades de los pueblos indígenas y sus integrantes para el ejercicio pleno de sus derechos y el acceso a la justicia concursantes en el año t.
</t>
    </r>
    <r>
      <rPr>
        <sz val="10"/>
        <rFont val="Soberana Sans"/>
        <family val="2"/>
      </rPr>
      <t xml:space="preserve"> Causa : i) Otras causas que no es posible agrupar en las anteriores.      La variación negativa que se observa entre el resultado del indicador alcanzado con relación al programado; es como consecuencia de que en el marco de la convocatoria pública 2013, un menor número de organizaciones sociales y núcleos agrarios dio cumplimiento con los requisitos y bases establecidas, obteniéndose como resultado la aprobación de propuestas por debajo de la meta programada. Efecto: No causa efectos económicos en los beneficiarios. Otros Motivos:</t>
    </r>
  </si>
  <si>
    <r>
      <t xml:space="preserve">Porcentaje de solicitudes de apoyos económicos  para constitución legal de organizaciones revisadas en el mes t, respecto del total de solicitudes recibidas en el mes t.
</t>
    </r>
    <r>
      <rPr>
        <sz val="10"/>
        <rFont val="Soberana Sans"/>
        <family val="2"/>
      </rPr>
      <t xml:space="preserve"> Causa : c) Menor demanda de bienes y servicios       La variación que se observa entre el resultado del indicador alcanzado con relación al programado, es como consecuencia de que este apoyo se otorga a petición de parte; al periodo que se reporta sólo fue recibida una solicitud de apoyo económico para constitución legal. Efecto: No causa efectos económicos en los beneficiarios. Otros Motivos:</t>
    </r>
  </si>
  <si>
    <r>
      <t xml:space="preserve">Porcentaje de organizaciones sociales y núcleos agrarios que concretaron la suscripción de un convenio con el PPCMJ en el año t, respecto del total de organizaciones sociales y núcleos agrarios aprobados en el Programa en el año t.
</t>
    </r>
    <r>
      <rPr>
        <sz val="10"/>
        <rFont val="Soberana Sans"/>
        <family val="2"/>
      </rPr>
      <t xml:space="preserve"> Causa : i) Otras causas que no es posible agrupar en las anteriores.         La variación que se observa entre el resultado del indicador alcanzado con relación al programado, es consecuencia de que dentro de los plazos establecidos en la convocatoria pública para la de selección de proyectos, se recibió un total de 972 propuestas de igual numero de organizaciones y núcleos agrarios; de ellas 578 fueron aprobadas, y de éstos, 575 concretaron la suscripción del convenio de concertación. Efecto: No causa efectos económicos en los beneficiarios. Otros Motivos:</t>
    </r>
  </si>
  <si>
    <r>
      <t xml:space="preserve">Porcentaje de organizaciones sociales o núcleos agrarios evaluados en el año t, respecto del total de organizaciones sociales o núcleos agrarios apoyados en el año t.
</t>
    </r>
    <r>
      <rPr>
        <sz val="10"/>
        <rFont val="Soberana Sans"/>
        <family val="2"/>
      </rPr>
      <t xml:space="preserve"> Causa : i) Otras causas que no es posible agrupar en las anteriores.    Dentro del proceso de evaluación a las actividades desarrolladas por los proyectos apoyados, las unidades operativas de la CDI, realizaron un mayor número de evaluaciones en campo a las programadas. Efecto: No causa efectos económicos en los beneficiarios. Otros Motivos:</t>
    </r>
  </si>
  <si>
    <r>
      <t xml:space="preserve">Porcentaje de recursos entregados a las organizaciones sociales y núcleos aprobados en el año t, respecto del total de recurso de subsidios programados en el año t.
</t>
    </r>
    <r>
      <rPr>
        <sz val="10"/>
        <rFont val="Soberana Sans"/>
        <family val="2"/>
      </rPr>
      <t xml:space="preserve"> Causa : i) Otras causas que no es posible agrupar en las anteriores         La variación que se observa entre el resultado del indicador alcanzado con relación al programado, es resultado de que de las organizaciones sociales y núcleos agrarios aprobados, un mayor número de éstos recibieron el total de los recursos autorizados; en virtud de que dieron cumplimiento con la normatividad aplicable. Efecto: No causa efectos economicos en los beneficiarios Otros Motivos:</t>
    </r>
  </si>
  <si>
    <t>S183</t>
  </si>
  <si>
    <t>Programa de Fomento y Desarrollo de las Culturas Indígenas (PFDCI)</t>
  </si>
  <si>
    <t>Contribuir al fortalecimiento del patrimonio cultural de los pueblos indígenas mediante el apoyo a organizaciones tradicionales indígenas que desarrollan sus manifestaciones culturales</t>
  </si>
  <si>
    <r>
      <t xml:space="preserve">Porcentaje de  organizaciones tradicionales indígenas que fortalecen el patrimonio cultural  de los pueblos indígenas respecto a lo programado. </t>
    </r>
    <r>
      <rPr>
        <i/>
        <sz val="10"/>
        <color indexed="30"/>
        <rFont val="Soberana Sans"/>
      </rPr>
      <t xml:space="preserve">
</t>
    </r>
  </si>
  <si>
    <t>(Número de  organizaciones tradicionales indígenas que han fortalecido el patrimonio cultural de los pueblos indígenas en el sexenio / Número de organizaciones tradicionales indígenas programadas en el sexenio) X 100</t>
  </si>
  <si>
    <t>Estratégico-Eficacia-Sexenal</t>
  </si>
  <si>
    <t>Las Organizaciones Tradicionales Indígenas han fortalecido las manifestaciones culturales que conforman el patrimonio cultural de los pueblos indígenas.</t>
  </si>
  <si>
    <r>
      <t>Porcentaje de organizaciones tradicionales indígenas que alcanzan sus objetivos culturales</t>
    </r>
    <r>
      <rPr>
        <i/>
        <sz val="10"/>
        <color indexed="30"/>
        <rFont val="Soberana Sans"/>
      </rPr>
      <t xml:space="preserve">
Indicador Seleccionado</t>
    </r>
  </si>
  <si>
    <t>(Número de organizaciones tradicionales indígenas que cumplieron sus objetivos culturales y suscribieron actas de conclusión en asamblea comunitaria / Número total de organizaciones tradicionales indígenas programadas en el año) X 100</t>
  </si>
  <si>
    <t>A Apoyo a proyectos culturales de organizaciones tradicionales indigenas para el fortalecimiento de su patrimonio cultural.</t>
  </si>
  <si>
    <r>
      <t>Porcentaje de proyectos culturales de organizaciones tradicionales indígenas dirigidos al fortalecimiento de las manifestaciones culturales respecto a lo programado</t>
    </r>
    <r>
      <rPr>
        <i/>
        <sz val="10"/>
        <color indexed="30"/>
        <rFont val="Soberana Sans"/>
      </rPr>
      <t xml:space="preserve">
</t>
    </r>
  </si>
  <si>
    <t>(Número de proyectos culturales apoyados trimestralmente / Número proyectos programados trimestralmente en el año) X 100</t>
  </si>
  <si>
    <t>B Costo total de encuentros nacionales interculturales de difusión que financia el programa con aportación de otras fuentes</t>
  </si>
  <si>
    <r>
      <t>Porcentaje de aportación de otras instancias para el financiamiento de encuentros nacionales interculturales respecto a los programado.</t>
    </r>
    <r>
      <rPr>
        <i/>
        <sz val="10"/>
        <color indexed="30"/>
        <rFont val="Soberana Sans"/>
      </rPr>
      <t xml:space="preserve">
</t>
    </r>
  </si>
  <si>
    <t xml:space="preserve">(Cantidad de recursos de las instancias distintas al programa en el semestre / aportación del Programa programado semestralmente) X 100 </t>
  </si>
  <si>
    <t>Estratégico-Economía-Semestral</t>
  </si>
  <si>
    <t>C Apoyo a promotores culturales que presentan proyectos culturales para la revaloración de las instituciones y desarrollo de las manifestaciones culturales de las organizaciones tradicionales indígenas.</t>
  </si>
  <si>
    <r>
      <t xml:space="preserve">Porcentaje de proyectos culturales presentados por Promotores Culturales Indígenas respecto a lo programado. </t>
    </r>
    <r>
      <rPr>
        <i/>
        <sz val="10"/>
        <color indexed="30"/>
        <rFont val="Soberana Sans"/>
      </rPr>
      <t xml:space="preserve">
</t>
    </r>
  </si>
  <si>
    <t>(Número de proyectos culturales presentados por promotores culturales en el semestre / número de proyectos culturales presentados por promotores culturales programados semestralmente) X 100</t>
  </si>
  <si>
    <t>A 1 Transferencia de recursos a las organizaciones tradicionales de los pueblos indígenas para la ejecución de sus proyectos culturales.</t>
  </si>
  <si>
    <r>
      <t>Porcentaje de proyectos culturales apoyados respecto a lo programado.</t>
    </r>
    <r>
      <rPr>
        <i/>
        <sz val="10"/>
        <color indexed="30"/>
        <rFont val="Soberana Sans"/>
      </rPr>
      <t xml:space="preserve">
</t>
    </r>
  </si>
  <si>
    <t>(Número de proyectos culturales que reciben recursos para su ejecución trimestarlmente / Número de proyectos culturales programados trimestralmente en el año) X 100</t>
  </si>
  <si>
    <t>A 2 Proyectos culturales de organizaciones tradicionales indígenas donde se visibiliza la participación de la mujer indígena en el desarrollo de las manifestaciones culturales de los pueblos.</t>
  </si>
  <si>
    <r>
      <t>Porcentaje de participación de la mujer indígena en proyectos culturales dirigidos al fortalecimiento de las manifestaciones culturales de los pueblos indígenas  respecto a lo programado.</t>
    </r>
    <r>
      <rPr>
        <i/>
        <sz val="10"/>
        <color indexed="30"/>
        <rFont val="Soberana Sans"/>
      </rPr>
      <t xml:space="preserve">
</t>
    </r>
  </si>
  <si>
    <t>(Número de mujeres apoyadas trimestralmente / número total de beneficiarios programados trimestralmente en el año) X 100</t>
  </si>
  <si>
    <t>B 3 Organizaciones tradicionales indígenas convocadas para participar en los encuentros nacionales interculturales y difundan sus manifestaciones culturales.</t>
  </si>
  <si>
    <r>
      <t>Porcentaje de  organizaciones tradicionales indígenas convocadas que participan en los encuentros nacionales interculturales para difundir sus manifestaciones culturales respecto a lo programado.</t>
    </r>
    <r>
      <rPr>
        <i/>
        <sz val="10"/>
        <color indexed="30"/>
        <rFont val="Soberana Sans"/>
      </rPr>
      <t xml:space="preserve">
</t>
    </r>
  </si>
  <si>
    <t>Número de  organizaciones tradicionales indígenas convocadas que participan en los encuentros nacionales interculturales en el trimestre / Número de  organizaciones tradicionales indígenas convocadas programadas para participar en los encuentros nacionales interculturales trimesralmente ) X 100</t>
  </si>
  <si>
    <t>C 4 Capacitación y formación a promotores culturales indígenas</t>
  </si>
  <si>
    <r>
      <t>Porcentaje de promotores culturales indígenas capacitados respecto a lo programado</t>
    </r>
    <r>
      <rPr>
        <i/>
        <sz val="10"/>
        <color indexed="30"/>
        <rFont val="Soberana Sans"/>
      </rPr>
      <t xml:space="preserve">
</t>
    </r>
  </si>
  <si>
    <t>(Número de promotores culturales indígenas capacitados / Número de promotores culturales indígenas programados trimestralmente en el año) X 100</t>
  </si>
  <si>
    <t>Promotor</t>
  </si>
  <si>
    <r>
      <t xml:space="preserve">Porcentaje de  organizaciones tradicionales indígenas que fortalecen el patrimonio cultural  de los pueblos indígenas respecto a lo programado. 
</t>
    </r>
    <r>
      <rPr>
        <sz val="10"/>
        <rFont val="Soberana Sans"/>
        <family val="2"/>
      </rPr>
      <t xml:space="preserve"> Causa : i) Otras causas que no es posible agrupar en las anteriores.  El costo promedio de los proyectos fue más elevado al estimado a lo programado lo cual repercutió en las metas alcanzadas ya que se disminuyó el número de organizaciones tradicionales indígenas que fortalecieron su patrimonio cultural.   Efecto: No tiene efectos económicos. Otros Motivos:</t>
    </r>
  </si>
  <si>
    <r>
      <t xml:space="preserve">Porcentaje de organizaciones tradicionales indígenas que alcanzan sus objetivos culturales
</t>
    </r>
    <r>
      <rPr>
        <sz val="10"/>
        <rFont val="Soberana Sans"/>
        <family val="2"/>
      </rPr>
      <t xml:space="preserve"> Causa : i) Otras causas que no es posible agrupar en las anteriores.  El costo promedio de los proyectos fue más elevado al estimado en la programación lo cual repercutió en las metas alcanzadas ya que se disminuyó el número de organizaciones tradicionales indígenas apoyadas.   Efecto: No tiene efectos económicos. Otros Motivos:El denominador del indicador a nivel de Propósito debe ser 757, pero en 2013 se dio de alta como indicador PEF por lo que no se pudo actualizar en el sistema..</t>
    </r>
  </si>
  <si>
    <r>
      <t xml:space="preserve">Porcentaje de proyectos culturales de organizaciones tradicionales indígenas dirigidos al fortalecimiento de las manifestaciones culturales respecto a lo programado
</t>
    </r>
    <r>
      <rPr>
        <sz val="10"/>
        <rFont val="Soberana Sans"/>
        <family val="2"/>
      </rPr>
      <t xml:space="preserve"> Causa : i) Otras causas que no es posible agrupar en las anteriores.  El costo promedio de los proyectos fue más elevado al estimado en la programación lo cual repercutió en las metas alcanzadas ya que se disminuyó el número de organizaciones tradicionales indígenas apoyadas.   Efecto: No tiene efectos económicos. Otros Motivos:</t>
    </r>
  </si>
  <si>
    <r>
      <t xml:space="preserve">Porcentaje de aportación de otras instancias para el financiamiento de encuentros nacionales interculturales respecto a los programado.
</t>
    </r>
    <r>
      <rPr>
        <sz val="10"/>
        <rFont val="Soberana Sans"/>
        <family val="2"/>
      </rPr>
      <t xml:space="preserve"> Causa : i) Otras causas que no es posible agrupar en las anteriores.  Derivado de la capacidad de gestión de las Unidades Operativas se logró una participación amplia y vigorosa de recursos por parte de  los programas: Organización Productiva para Mujeres Indígenas (POPMI), Turismo Alternativo en Zonas Indígenas (PTAZI), de Coordinación para el apoyo a la producción indígena (PROCAPI), Fondos Regionales Indígenas (FRI), INAH, Secretarias de cultura de los Gobiernos Estatales y Municipales, instancias diferentes a la UR.   Efecto: No tiene efectos económicos. Otros Motivos:</t>
    </r>
  </si>
  <si>
    <r>
      <t xml:space="preserve">Porcentaje de proyectos culturales presentados por Promotores Culturales Indígenas respecto a lo programado. 
</t>
    </r>
    <r>
      <rPr>
        <sz val="10"/>
        <rFont val="Soberana Sans"/>
        <family val="2"/>
      </rPr>
      <t xml:space="preserve"> Causa : i) Otras causas que no es posible agrupar en las anteriores.    El trabajo de los promotores se focalizo a la elaboración de diagnósticos culturales.     Efecto: No tiene efectos económicos. Otros Motivos:</t>
    </r>
  </si>
  <si>
    <r>
      <t xml:space="preserve">Porcentaje de proyectos culturales apoyados respecto a lo programado.
</t>
    </r>
    <r>
      <rPr>
        <sz val="10"/>
        <rFont val="Soberana Sans"/>
        <family val="2"/>
      </rPr>
      <t xml:space="preserve"> Causa : i) Otras causas que no es posible agrupar en las anteriores.  El costo promedio de los proyectos fue más elevado al estimado en la programación lo cual repercutió en las metas alcanzadas ya que se disminuyó el número de organizaciones tradicionales indígenas apoyadas.   Efecto: No tiene efectos económicos. Otros Motivos:</t>
    </r>
  </si>
  <si>
    <r>
      <t xml:space="preserve">Porcentaje de participación de la mujer indígena en proyectos culturales dirigidos al fortalecimiento de las manifestaciones culturales de los pueblos indígenas  respecto a lo programado.
</t>
    </r>
    <r>
      <rPr>
        <sz val="10"/>
        <rFont val="Soberana Sans"/>
        <family val="2"/>
      </rPr>
      <t xml:space="preserve"> Causa : i) Otras causas que no es posible agrupar en las anteriores.  Derivado de una disminución en el número de proyectos aprobados, también se vio afectada la composición de la participación de las mujeres indígenas.   Efecto: No tiene efectos económicos. Otros Motivos:</t>
    </r>
  </si>
  <si>
    <r>
      <t xml:space="preserve">Porcentaje de  organizaciones tradicionales indígenas convocadas que participan en los encuentros nacionales interculturales para difundir sus manifestaciones culturales respecto a lo programado.
</t>
    </r>
    <r>
      <rPr>
        <sz val="10"/>
        <rFont val="Soberana Sans"/>
        <family val="2"/>
      </rPr>
      <t xml:space="preserve"> Causa : i) Otras causas que no es posible agrupar en las anteriores.  En la celebración de 4 Encuentros Nacionales y/o Interculturales se logró la participación de 508 Organizaciones Tradicionales Indígenas encargadas de difundir sus manifestaciones culturales. Adicionalmente, se contó con la asistencia de organizaciones y grupos de trabajo apoyados por otros programas de la CDI, por lo que se superó la meta establecida para 2013.   Efecto: No tiene efectos económicos. Otros Motivos:</t>
    </r>
  </si>
  <si>
    <r>
      <t xml:space="preserve">Porcentaje de promotores culturales indígenas capacitados respecto a lo programado
</t>
    </r>
    <r>
      <rPr>
        <sz val="10"/>
        <rFont val="Soberana Sans"/>
        <family val="2"/>
      </rPr>
      <t xml:space="preserve"> Causa : i) Otras causas que no es posible agrupar en las anteriores.  El Pp destino recursos para fortalecer el trabajo de los promotores culturales ubicados de manera estratégica en 20 estados del país.    Efecto: No tiene efectos económicos. Otros Motivos:</t>
    </r>
  </si>
  <si>
    <t>S185</t>
  </si>
  <si>
    <t>Programa de Coordinación para el Apoyo a la Producción Indígena (PROCAPI)</t>
  </si>
  <si>
    <t>Contribuir a la mejora del ingreso de los grupos y organizaciones beneficiadas en los municipios atendidos mediante el apoyo económico a proyectos productivos</t>
  </si>
  <si>
    <r>
      <t>Porcentaje de beneficiarios que incrementaron su ingreso derivado de los proyectos productivos implementados con apoyo del PROCAPI</t>
    </r>
    <r>
      <rPr>
        <i/>
        <sz val="10"/>
        <color indexed="30"/>
        <rFont val="Soberana Sans"/>
      </rPr>
      <t xml:space="preserve">
</t>
    </r>
  </si>
  <si>
    <t>[(Número de beneficiarios apoyados por el PROCAPI para implementar un proyecto productivo que incrementaron su ingreso derivado del mismo en el año t) /( Número de beneficiarios apoyados por el PROCAPI para implementar un proyecto productivo en el año t)]*100.</t>
  </si>
  <si>
    <t>Los Grupos y organizaciones atendidas desarrollan proyectos productivos sostenibles.</t>
  </si>
  <si>
    <r>
      <t>Porcentaje de proyectos productivos que continúan operando después de dos años de su apoyo</t>
    </r>
    <r>
      <rPr>
        <i/>
        <sz val="10"/>
        <color indexed="30"/>
        <rFont val="Soberana Sans"/>
      </rPr>
      <t xml:space="preserve">
Indicador Seleccionado</t>
    </r>
  </si>
  <si>
    <t>[(Número de proyectos productivos apoyados por el PROCAPI en el año t-2 y continúan operando en el año t) / (Número de proyectos productivos apoyados por el PROCAPI en el año t-2)]*100.</t>
  </si>
  <si>
    <t>A Apoyos económicos otorgados a productores indígenas para la ejecución de sus proyectos productivos.</t>
  </si>
  <si>
    <r>
      <t xml:space="preserve">Porcentaje de recursos económicos otorgados por las Instancias Ejecutoras respecto a los recursos económicos otorgados por el Programa para el apoyo a los proyectos productivos    </t>
    </r>
    <r>
      <rPr>
        <i/>
        <sz val="10"/>
        <color indexed="30"/>
        <rFont val="Soberana Sans"/>
      </rPr>
      <t xml:space="preserve">
</t>
    </r>
  </si>
  <si>
    <t xml:space="preserve">[(Monto aportado por las ejecutoras en el trimestre t)/(Monto aportado por el Programa en el trimestre t)] * 100 </t>
  </si>
  <si>
    <t>B Apoyos económicos otorgados a productores indígenas para la formulación de sus proyectos productivos con factibilidad de ser puestos en marcha</t>
  </si>
  <si>
    <r>
      <t>Porcentaje de proyectos apoyados para su formulación que se ponen en marcha</t>
    </r>
    <r>
      <rPr>
        <i/>
        <sz val="10"/>
        <color indexed="30"/>
        <rFont val="Soberana Sans"/>
      </rPr>
      <t xml:space="preserve">
</t>
    </r>
  </si>
  <si>
    <t>[(Número de proyectos  apoyados económicamente por el programa para su formulación que se ponen en marcha en el semestre t)/ (Número de proyectos apoyados económicamente para su formulación en el semestre t)]*100</t>
  </si>
  <si>
    <t>A 1 Autorización de recursos económicos para inversión fija en proyectos</t>
  </si>
  <si>
    <r>
      <t xml:space="preserve">Porcentaje de apoyos económicos entregados por el programa que se destinan a la inversión fija de los proyectos apoyados    </t>
    </r>
    <r>
      <rPr>
        <i/>
        <sz val="10"/>
        <color indexed="30"/>
        <rFont val="Soberana Sans"/>
      </rPr>
      <t xml:space="preserve">
</t>
    </r>
  </si>
  <si>
    <t>[(Apoyos económicos entregados por el Programa para la adquisición de activo fijo en el trimestre t) / (Apoyos económicos entregados por el Programa para apoyo a proyectos en el trimestre t)] * 100</t>
  </si>
  <si>
    <t>A 2 Supervisión de proyectos apoyados</t>
  </si>
  <si>
    <r>
      <t xml:space="preserve">Porcentaje de proyectos supervisados. </t>
    </r>
    <r>
      <rPr>
        <i/>
        <sz val="10"/>
        <color indexed="30"/>
        <rFont val="Soberana Sans"/>
      </rPr>
      <t xml:space="preserve">
</t>
    </r>
  </si>
  <si>
    <t>[(Número de proyectos supervisados en el año t)/(Número de proyectos seleccionados de una muestra aleatoria del año t-1)* 100</t>
  </si>
  <si>
    <t>A 3 Dictaminación de proyectos productivos</t>
  </si>
  <si>
    <r>
      <t>Porcentaje de proyectos con dictamen positivo que se insertan en circuitos comerciales</t>
    </r>
    <r>
      <rPr>
        <i/>
        <sz val="10"/>
        <color indexed="30"/>
        <rFont val="Soberana Sans"/>
      </rPr>
      <t xml:space="preserve">
</t>
    </r>
  </si>
  <si>
    <t>[(Número de proyectos con dictamen positivo que se insertan en circuitos comerciales en el año t) / (Número de proyectos con dictamen positivo en el año t)] *100</t>
  </si>
  <si>
    <t>A 4 Integración del padron de beneficiarios</t>
  </si>
  <si>
    <r>
      <t>Porcentaje de productores indígenas apoyados</t>
    </r>
    <r>
      <rPr>
        <i/>
        <sz val="10"/>
        <color indexed="30"/>
        <rFont val="Soberana Sans"/>
      </rPr>
      <t xml:space="preserve">
</t>
    </r>
  </si>
  <si>
    <t>[(Número de hombres mas el Número de mujeres integrantes de las organizaciones y grupos de trabajo que recibieron apoyos del Programa en el año t) / ( Número de beneficiarios programados para recibir apoyos del programa para el año t)] * 100</t>
  </si>
  <si>
    <t>B 5 Supervisión de la calidad de los proyectos formulados</t>
  </si>
  <si>
    <r>
      <t>Porcentaje de proyectos apoyados para su formulación que cumplen las especificaciones pactadas</t>
    </r>
    <r>
      <rPr>
        <i/>
        <sz val="10"/>
        <color indexed="30"/>
        <rFont val="Soberana Sans"/>
      </rPr>
      <t xml:space="preserve">
</t>
    </r>
  </si>
  <si>
    <t>[(Número de proyectos apoyados para su formulación en el trimestre t que cumplen los con los términos pactados)/(Número de proyectos apoyados para su formulación en el trimestre t)]*100</t>
  </si>
  <si>
    <r>
      <t xml:space="preserve">Porcentaje de beneficiarios que incrementaron su ingreso derivado de los proyectos productivos implementados con apoyo del PROCAPI
</t>
    </r>
    <r>
      <rPr>
        <sz val="10"/>
        <rFont val="Soberana Sans"/>
        <family val="2"/>
      </rPr>
      <t xml:space="preserve"> Causa : Se registra un desfase en el proceso de levantamiento de las encuestas de percepción y, consecuentemente, del análisis necesario para obtener la información y las variables que permiten calcular el indicador. Se estima que para el cierre de la Cuenta Pública se reportará el dato definitivo de este indicador. Efecto: "No hay efecto económico. " Otros Motivos:</t>
    </r>
  </si>
  <si>
    <r>
      <t xml:space="preserve">Porcentaje de proyectos productivos que continúan operando después de dos años de su apoyo
</t>
    </r>
    <r>
      <rPr>
        <sz val="10"/>
        <rFont val="Soberana Sans"/>
        <family val="2"/>
      </rPr>
      <t xml:space="preserve"> Causa : "Al cuarto trimestre de 2013, los resultados del levantamiento de información a proyectos apoyados por el PROCAPI en 2011, y despues de dos años de operación, indican que los productores indígenas organizados, llevaron a cabo correctamente la operación de sus proyectos productivos, lo que afectó positivamente el el valor de dicho indicador." Efecto: No hay efecto económico. Se logra la sostenibilidad de las acciones producitivas desarrolladas por los productores indígenas. Otros Motivos:</t>
    </r>
  </si>
  <si>
    <r>
      <t xml:space="preserve">Porcentaje de recursos económicos otorgados por las Instancias Ejecutoras respecto a los recursos económicos otorgados por el Programa para el apoyo a los proyectos productivos    
</t>
    </r>
    <r>
      <rPr>
        <sz val="10"/>
        <rFont val="Soberana Sans"/>
        <family val="2"/>
      </rPr>
      <t xml:space="preserve"> Causa : "i) Otras causa que por su naturaleza no es posible agrupar.   En el presente ejercicio fiscal, más del 53% de los recursos del programa se orientaron al apoyo de en los municipios de la Cruzada Nacional Contra el Hambre, en donde en promedio la participación de recursos de las instancias ejecutoras fue del 23% del costo de los proyectos apoyados por el PROCAPI, por lo que la participación del programa se ubicó en el 77%, proporción que impacto de manera negativa el resultado del indicador para 2013."    Efecto: "No hay efecto económico."    Otros Motivos:</t>
    </r>
  </si>
  <si>
    <r>
      <t xml:space="preserve">Porcentaje de proyectos apoyados para su formulación que se ponen en marcha
</t>
    </r>
    <r>
      <rPr>
        <sz val="10"/>
        <rFont val="Soberana Sans"/>
        <family val="2"/>
      </rPr>
      <t xml:space="preserve"> Causa : "i) Otras causa que por su naturaleza no es posible agrupar.    En el presente ejercicio fiscal las instancias ejecutoras no presentaron en tiempo y forma su solicitud de propuestas para los apoyos en formulación de proyecto por lo cual no fue posible su apoyo, afectando negativamente el valor del indicador." Efecto: No hay efecto económico.  Otros Motivos:</t>
    </r>
  </si>
  <si>
    <r>
      <t xml:space="preserve">Porcentaje de apoyos económicos entregados por el programa que se destinan a la inversión fija de los proyectos apoyados    
</t>
    </r>
    <r>
      <rPr>
        <sz val="10"/>
        <rFont val="Soberana Sans"/>
        <family val="2"/>
      </rPr>
      <t xml:space="preserve"> Causa : "i) Otras causa que por su naturaleza no es posible agrupar.    Al cierre del ejercicio fiscal 2013 se lograron ejercer 238.1 millones de pesos, 11% más de lo programado que fue de 214.1, con ello se pudo dirigir una cantidad mayor de recursos a la inversión fija de los proyectos apoyados."    Efecto: "No hay efecto económico". Se contribuyó en mayor medida a la capitalización de las organizaciones beneficiadas    Otros Motivos:</t>
    </r>
  </si>
  <si>
    <r>
      <t xml:space="preserve">Porcentaje de proyectos supervisados. 
</t>
    </r>
    <r>
      <rPr>
        <sz val="10"/>
        <rFont val="Soberana Sans"/>
        <family val="2"/>
      </rPr>
      <t xml:space="preserve"> Causa : i) Otras causa que por su naturaleza no es posible agrupar.    Derivado de las cargas de trabajo adicionales del personal operativo en los Centros Coordinadores y las Delegaciones no se pudo llevar a cabo la totalidad de supervisiones programadas al cuarto trimestre." Efecto: No hay efecto económico.  Otros Motivos:</t>
    </r>
  </si>
  <si>
    <r>
      <t xml:space="preserve">Porcentaje de proyectos con dictamen positivo que se insertan en circuitos comerciales
</t>
    </r>
    <r>
      <rPr>
        <sz val="10"/>
        <rFont val="Soberana Sans"/>
        <family val="2"/>
      </rPr>
      <t xml:space="preserve"> Causa : "i) Otras causa que por su naturaleza no es posible agrupar.  Al cuarto trimestre del ejercicio fiscal, se logró apoyar proyectos que pasaron por un proceso de selección y validación que permitió apoyar a una mayor cantidad de proyectos productivos que se insertan en circuitos comerciales, lo cual afectó positivamente el valor de este indicador." Efecto: No hay efecto económico. Otros Motivos:</t>
    </r>
  </si>
  <si>
    <r>
      <t xml:space="preserve">Porcentaje de productores indígenas apoyados
</t>
    </r>
    <r>
      <rPr>
        <sz val="10"/>
        <rFont val="Soberana Sans"/>
        <family val="2"/>
      </rPr>
      <t xml:space="preserve"> Causa : Al cuarto trimestre del presente ejercicio fiscal, el número de solicitudes de apoyo de Instancias Ejecutoras fue menor al programado debido principalmente a que las Instancias ejecutoras se retrasaron en la integración de los expedientes técnicos y en lo relativo a subsanar las observaciones derivadas de su revisión. Lo anterior afectó de manera negativa la cuantificación de productores apoyados. Efecto: No hay efecto económico. Otros Motivos:</t>
    </r>
  </si>
  <si>
    <r>
      <t xml:space="preserve">Porcentaje de proyectos apoyados para su formulación que cumplen las especificaciones pactadas
</t>
    </r>
    <r>
      <rPr>
        <sz val="10"/>
        <rFont val="Soberana Sans"/>
        <family val="2"/>
      </rPr>
      <t xml:space="preserve"> Causa : "i) Otras causa que por su naturaleza no es posible agrupar.    Al cuarto trimestre del presente ejercicio fiscal, las instancias ejecutoras no cumplieron con la totalidad de los requisitos solicitados por el Programa, por lo cual no fue posible brindar el apoyo a las solicitudes presentadas al Programa, lo que afectó negativamente el valor del denominador de este indicador."  Efecto: No hay efecto económico. Otros Motivos:</t>
    </r>
  </si>
  <si>
    <t>S199</t>
  </si>
  <si>
    <t>Programa de Seguro para Contingencias Climatológicas</t>
  </si>
  <si>
    <t>Contribuir al desarrollo del seguro y administración integral de riesgos para la protección de la actividad agropecuaria con Seguros Paramétricos Agrícolas (SPA).</t>
  </si>
  <si>
    <r>
      <t>Porcentaje de participación de las primas con subsidio del Programa en relación al total de primas de seguros agrícolas en el Sistema Nacional de Aseguramiento al Medio Rural (SNAMR)</t>
    </r>
    <r>
      <rPr>
        <i/>
        <sz val="10"/>
        <color indexed="30"/>
        <rFont val="Soberana Sans"/>
      </rPr>
      <t xml:space="preserve">
Indicador Seleccionado</t>
    </r>
  </si>
  <si>
    <t>[(Monto total en pesos de las primas con subsidios del Programa en el año t) / (Monto total en pesos de las primas de seguros agrícolas con subsidio reportadas en el  SNAMR en el año t)] *100</t>
  </si>
  <si>
    <t>Incrementar la superficie asegurada con subsidio a la prima de aseguramientos catastróficos (SPA) con recursos del Programa en áreas geográficas de estados y municipios que la SAGARPA determine como prioritarios.</t>
  </si>
  <si>
    <r>
      <t>Tasa de variación de la superficie agrícola asegurada con subsidio del Programa.</t>
    </r>
    <r>
      <rPr>
        <i/>
        <sz val="10"/>
        <color indexed="30"/>
        <rFont val="Soberana Sans"/>
      </rPr>
      <t xml:space="preserve">
</t>
    </r>
  </si>
  <si>
    <t>[((Número de hectáreas agrícolas apoyadas con subsidio del Programa en el año t) / (Promedio de las hectáreas agrícolas apoyadas con subsidio del Programa en los años t-1, t-2, t-3, t-4 y t-5) -  1)]*100.</t>
  </si>
  <si>
    <t>A El apoyo económico se aplicó para el pago de la prima del seguro SPA adquirido por la SAGARPA.</t>
  </si>
  <si>
    <r>
      <t>Porcentaje de participación de los recursos del Programa para el  pago de las  primas de Seguros paramétricos agrícolas contratados por la SAGARPA en relación al total de primas de Seguros paramétricos agrícolas contratados por la SAGARPA</t>
    </r>
    <r>
      <rPr>
        <i/>
        <sz val="10"/>
        <color indexed="30"/>
        <rFont val="Soberana Sans"/>
      </rPr>
      <t xml:space="preserve">
</t>
    </r>
  </si>
  <si>
    <t>[(Monto en pesos de las primas totales con subsidio del Programa en el año t) / (Monto en pesos de las primas totales de los Seguros Paramétricos Agrícolas contratados por la SAGARPA en el año t)] * 100</t>
  </si>
  <si>
    <t>A 1 Pago de las polizas de los seguros Paramétricos Agricolas, determinadas por la SAGARPA.</t>
  </si>
  <si>
    <r>
      <t>Porcentaje de pólizas pagadas con recursos del Programa respecto del total de las pólizas de los Seguros Paramétricos Agrícolas, determinadas por la SAGARPA</t>
    </r>
    <r>
      <rPr>
        <i/>
        <sz val="10"/>
        <color indexed="30"/>
        <rFont val="Soberana Sans"/>
      </rPr>
      <t xml:space="preserve">
</t>
    </r>
  </si>
  <si>
    <t>[(Número de póliza pagadas con recursos del Programa en el año t) / (Total de pólizas emitidas por AGROASEMEX año t)] * 100</t>
  </si>
  <si>
    <r>
      <t xml:space="preserve">Porcentaje de participación de las primas con subsidio del Programa en relación al total de primas de seguros agrícolas en el Sistema Nacional de Aseguramiento al Medio Rural (SNAMR)
</t>
    </r>
    <r>
      <rPr>
        <sz val="10"/>
        <rFont val="Soberana Sans"/>
        <family val="2"/>
      </rPr>
      <t xml:space="preserve"> Causa : El incremento en las operaciones del SNAMR al cierre de 2013 y los recursos del programa de contingencias permaneció  sin cambios. Efecto: Disminución de la participación del programa de seguro de contingencias climatológicas en el aseguramiento rural. Otros Motivos:</t>
    </r>
  </si>
  <si>
    <r>
      <t xml:space="preserve">Tasa de variación de la superficie agrícola asegurada con subsidio del Programa.
</t>
    </r>
    <r>
      <rPr>
        <sz val="10"/>
        <rFont val="Soberana Sans"/>
        <family val="2"/>
      </rPr>
      <t xml:space="preserve"> Causa : En 2013 el presupuesto del programa disminuyo para ubicarse sólo en 94.5 MP. Efecto: La meta propuesta respecto al promedio de los últimos cinco años se vio disminuida en 69.64%. Otros Motivos:</t>
    </r>
  </si>
  <si>
    <r>
      <t xml:space="preserve">Porcentaje de participación de los recursos del Programa para el  pago de las  primas de Seguros paramétricos agrícolas contratados por la SAGARPA en relación al total de primas de Seguros paramétricos agrícolas contratados por la SAGARPA
</t>
    </r>
    <r>
      <rPr>
        <sz val="10"/>
        <rFont val="Soberana Sans"/>
        <family val="2"/>
      </rPr>
      <t xml:space="preserve"> Causa : Incremento de la demanda de seguros catastróficos por parte de SAGARPA y el presupuesto del programa permaneció sin cambios para 2013. Efecto: Una menor participación del programa de seguro de contingencias climatológicas, ya que el monto de recursos asignado fue menor al de años anteriores. Otros Motivos:</t>
    </r>
  </si>
  <si>
    <r>
      <t xml:space="preserve">Porcentaje de pólizas pagadas con recursos del Programa respecto del total de las pólizas de los Seguros Paramétricos Agrícolas, determinadas por la SAGARPA
</t>
    </r>
    <r>
      <rPr>
        <sz val="10"/>
        <rFont val="Soberana Sans"/>
        <family val="2"/>
      </rPr>
      <t xml:space="preserve"> Causa : Aumento en las operaciones del seguro catastrófico y diminución del monto de recursos asignados al programa de contingencias,  así como incremento en el costo de las primas. Efecto: Disminución del número de pólizas pagadas con los recursos del programa. Otros Motivos:</t>
    </r>
  </si>
  <si>
    <t>S239</t>
  </si>
  <si>
    <t>Acciones para la igualdad de género con población indígena</t>
  </si>
  <si>
    <t>Contribuir a una adecuada calidad de vida de las mujeres indígenas del país</t>
  </si>
  <si>
    <r>
      <t>Mejora en las condiciones para el ejercicio de los derechos de las mujeres indígenas</t>
    </r>
    <r>
      <rPr>
        <i/>
        <sz val="10"/>
        <color indexed="30"/>
        <rFont val="Soberana Sans"/>
      </rPr>
      <t xml:space="preserve">
</t>
    </r>
  </si>
  <si>
    <t>(Número de mujeres indígenas encuestadas, atendidas por el Programa durante el sexenio que mejoraron sus condiciones para el ejercicio de los derechos sexuales y reproductivos, a una vida libre de violencia y a la participación política / Número total de mujeres indígenas encuestadas atendidas por el Programa durante el sexenio) X 100</t>
  </si>
  <si>
    <t>Las mujeres indígenas del país tienen condiciones para el ejercicio pleno de sus derechos sexuales y reproductivos, a una vida libre de violencia y a la participación política</t>
  </si>
  <si>
    <r>
      <t>Porcetaje de incremento anual de acciones realizadas por las instituciones y organizaciones para el ejercicio de los derechos sexuales y reproductivos, a una vida libre de violencia y a la participación política de las mujeres indígenas en los municipios intervenidos por el Programa</t>
    </r>
    <r>
      <rPr>
        <i/>
        <sz val="10"/>
        <color indexed="30"/>
        <rFont val="Soberana Sans"/>
      </rPr>
      <t xml:space="preserve">
Indicador Seleccionado</t>
    </r>
  </si>
  <si>
    <t xml:space="preserve">((Número de acciones realizadas por las instituciones y organizaciones en el año - Número de acciones realizadas por las instituciones y organizaciones el año anterior) / Número de acciones realizadas por las instituciones y organizaciones el año anterior) X 100  </t>
  </si>
  <si>
    <t>A Apoyos económicos entregados a instituciones de gobierno municipales y estatales que promuevan el ejercicio del derecho de las mujeres indígenas a una vida libre de violencia</t>
  </si>
  <si>
    <r>
      <t>Apoyos a instituciones de gobierno</t>
    </r>
    <r>
      <rPr>
        <i/>
        <sz val="10"/>
        <color indexed="30"/>
        <rFont val="Soberana Sans"/>
      </rPr>
      <t xml:space="preserve">
</t>
    </r>
  </si>
  <si>
    <t>(Número de instituciones de gobiernos municipales y estatales que ejecutan acciones para el ejercicio del derecho de las mujeres indígenas a una vida libre de violencia / Número total de instituciones de gobiernos municipales y estatales en municipios indígenas) X 100</t>
  </si>
  <si>
    <t>B Apoyos económicos entregados a grupos de mujeres indígenas que identifican, incorporan, proyectan y potencializan el ejercicio de los derechos sexuales y reproductivos y a una vida libre de violencia de las mujeres indígenas</t>
  </si>
  <si>
    <r>
      <t>Apoyos a Casas de la Mujer</t>
    </r>
    <r>
      <rPr>
        <i/>
        <sz val="10"/>
        <color indexed="30"/>
        <rFont val="Soberana Sans"/>
      </rPr>
      <t xml:space="preserve">
</t>
    </r>
  </si>
  <si>
    <t>(Número de grupos de mujeres que identifican, incorporan, proyectan y potencializan el ejercicio de los derechos sexuales y reproductivos y a una vida libre de violencia de las mujeres indígenas / Número total de grupos de mujeres indígenas financiados) X 100</t>
  </si>
  <si>
    <t>C Apoyos económicos entregados a actores sociales que inciden en la promoción, defensa y ejercicio de los derechos de las mujeres indígenas</t>
  </si>
  <si>
    <r>
      <t>Apoyos a actores sociales</t>
    </r>
    <r>
      <rPr>
        <i/>
        <sz val="10"/>
        <color indexed="30"/>
        <rFont val="Soberana Sans"/>
      </rPr>
      <t xml:space="preserve">
</t>
    </r>
  </si>
  <si>
    <t>(Número de proyectos realizados que inciden en la promoción, defensa y ejercicio de los derechos de las mujeres indígenas / Número total de proyectos autorizados) X 100</t>
  </si>
  <si>
    <t>A 1 Presentación de proyectos de instituciones de gobierno a partir de la correspondiente Convocatoria</t>
  </si>
  <si>
    <r>
      <t>Efectividad de la convocatoria para instituciones de gobierno</t>
    </r>
    <r>
      <rPr>
        <i/>
        <sz val="10"/>
        <color indexed="30"/>
        <rFont val="Soberana Sans"/>
      </rPr>
      <t xml:space="preserve">
</t>
    </r>
  </si>
  <si>
    <t>(Número de instituciones que se enteran de la Convocatoria por los medios en que el Programa la publica / Número total de instituciones que presentar proyectos) X 100</t>
  </si>
  <si>
    <t>A 2 Autorización de proyectos de instituciones de gobierno que cumplan con los objetivos del Programa</t>
  </si>
  <si>
    <r>
      <t>Atención de la demanda de instituciones de gobierno</t>
    </r>
    <r>
      <rPr>
        <i/>
        <sz val="10"/>
        <color indexed="30"/>
        <rFont val="Soberana Sans"/>
      </rPr>
      <t xml:space="preserve">
</t>
    </r>
  </si>
  <si>
    <t>(Número de proyectos autorizados a instituciones de gobiernos municipales y estatales / Número total de proyectos recibidos de instituciones de gobiernos municipales y estatales) X 100</t>
  </si>
  <si>
    <t>A 3 Entrega oportuna de apoyos a instituciones</t>
  </si>
  <si>
    <r>
      <t>Oportunidad de entrega de apoyos a instituciones de gobierno</t>
    </r>
    <r>
      <rPr>
        <i/>
        <sz val="10"/>
        <color indexed="30"/>
        <rFont val="Soberana Sans"/>
      </rPr>
      <t xml:space="preserve">
</t>
    </r>
  </si>
  <si>
    <t>(Número de apoyos entregados oportunamente a instituciones de gobiernos municipales y estatales en los tiempos que establecen las Reglas de Operación / Número total de apoyos entregados a instituciones de gobiernos municipales y estatales) X 100</t>
  </si>
  <si>
    <t>A 4 Desarrollo y conclusión adecuados de los proyectos de instituciones de gobierno para el cumplimiento de los objetivos del Programa</t>
  </si>
  <si>
    <r>
      <t>Cumplimiento de programación de instituciones de gobierno</t>
    </r>
    <r>
      <rPr>
        <i/>
        <sz val="10"/>
        <color indexed="30"/>
        <rFont val="Soberana Sans"/>
      </rPr>
      <t xml:space="preserve">
</t>
    </r>
  </si>
  <si>
    <t>(Número de proyectos de instituciones de gobiernos municipales y estatales que cumplen en tiempo y forma con su programa de trabajo / Número total de proyectos autorizados a instituciones de gobiernos municipales y estatales) X 100</t>
  </si>
  <si>
    <t>B 5 Entrega oportuna de apoyos a CAMIs</t>
  </si>
  <si>
    <r>
      <t>Oportunidad de entrega de apoyos a Casas de la Mujer</t>
    </r>
    <r>
      <rPr>
        <i/>
        <sz val="10"/>
        <color indexed="30"/>
        <rFont val="Soberana Sans"/>
      </rPr>
      <t xml:space="preserve">
</t>
    </r>
  </si>
  <si>
    <t>(Número de apoyos entregados oportunamente a grupos de mujeres indígenas de acuerdo a las Reglas de Operación / Número total de apoyos entregados a grupos de mujeres indígenas) X 100</t>
  </si>
  <si>
    <t>B 6 Autorización de proyectos de CAMIs que cumplan con los objetivos del Programa</t>
  </si>
  <si>
    <r>
      <t>Atención de la demanda de Casas de la Mujer</t>
    </r>
    <r>
      <rPr>
        <i/>
        <sz val="10"/>
        <color indexed="30"/>
        <rFont val="Soberana Sans"/>
      </rPr>
      <t xml:space="preserve">
</t>
    </r>
  </si>
  <si>
    <t>(Número de proyectos autorizados a grupos de mujeres indígenas / número total de proyectos recibidos de grupos de mujeres indígenas) X 100</t>
  </si>
  <si>
    <t>B 7 Presentación de proyectos de CAMIs a partir de la correspondiente Convocatoria</t>
  </si>
  <si>
    <r>
      <t>Efectividad de la convocatoria para Casas de la Mujer</t>
    </r>
    <r>
      <rPr>
        <i/>
        <sz val="10"/>
        <color indexed="30"/>
        <rFont val="Soberana Sans"/>
      </rPr>
      <t xml:space="preserve">
</t>
    </r>
  </si>
  <si>
    <t>(Número de grupos de mujeres indígenas que se enteran de la Convocatoria por los medios en que el Programa la publica / Número total de grupos de mujeres indígenas que presentan proyectos) X 100</t>
  </si>
  <si>
    <t>B 8 Desarrollo y conclusión adecuados de los proyectos de CAMIs para el cumplimiento de los objetivos del Programa</t>
  </si>
  <si>
    <r>
      <t>Cumplimiento de programación de Casas de la Mujer</t>
    </r>
    <r>
      <rPr>
        <i/>
        <sz val="10"/>
        <color indexed="30"/>
        <rFont val="Soberana Sans"/>
      </rPr>
      <t xml:space="preserve">
</t>
    </r>
  </si>
  <si>
    <t>(Número de proyectos de mujeres indígenas que cumplen en tiempo y forma con su programa de trabajo / Número total de proyectos autorizados a grupos de mujeres indígenas) X 100</t>
  </si>
  <si>
    <t>C 9 Presentación de proyectos de actores sociales a partir de la correspondiente Convocatoria</t>
  </si>
  <si>
    <r>
      <t>Efectividad de convocatorias para actores sociales</t>
    </r>
    <r>
      <rPr>
        <i/>
        <sz val="10"/>
        <color indexed="30"/>
        <rFont val="Soberana Sans"/>
      </rPr>
      <t xml:space="preserve">
</t>
    </r>
  </si>
  <si>
    <t>(Número de actores sociales que se enteran de la Convocatoria por los medios en que el Programa la publica / Número total de actores sociales que presentar proyectos) X 100</t>
  </si>
  <si>
    <t>C 10 Autorización de proyectos de actores sociales que cumplan con los objetivos del Programa</t>
  </si>
  <si>
    <r>
      <t>Atención de la demanda de actores sociales</t>
    </r>
    <r>
      <rPr>
        <i/>
        <sz val="10"/>
        <color indexed="30"/>
        <rFont val="Soberana Sans"/>
      </rPr>
      <t xml:space="preserve">
</t>
    </r>
  </si>
  <si>
    <t>(Número de proyectos autorizados a actores sociales / Número total de proyectos recibidos de actores sociales) X 100</t>
  </si>
  <si>
    <t>C 11 Entrega oportuna de apoyos a actores sociales</t>
  </si>
  <si>
    <r>
      <t>Oportunidad de entrega de apoyos a actores sociales</t>
    </r>
    <r>
      <rPr>
        <i/>
        <sz val="10"/>
        <color indexed="30"/>
        <rFont val="Soberana Sans"/>
      </rPr>
      <t xml:space="preserve">
</t>
    </r>
  </si>
  <si>
    <t>(Número de apoyos entregados a actores sociales en los tiempos que establecen las Reglas de Operación / Número total de apoyos entregados a actores sociales) X 100</t>
  </si>
  <si>
    <t>C 12 Desarrollo y conclusión adecuados de los proyectos de actores sociales para el cumplimiento de los objetivos del Programa</t>
  </si>
  <si>
    <r>
      <t>Cumplimiento de programación de actores sociales</t>
    </r>
    <r>
      <rPr>
        <i/>
        <sz val="10"/>
        <color indexed="30"/>
        <rFont val="Soberana Sans"/>
      </rPr>
      <t xml:space="preserve">
</t>
    </r>
  </si>
  <si>
    <t>(Número de proyectos de actores sociales que cumplen en tiempo y forma con su programa de trabajo / Número total de proyectos autorizados a actores sociales) X 100</t>
  </si>
  <si>
    <r>
      <t xml:space="preserve">Porcetaje de incremento anual de acciones realizadas por las instituciones y organizaciones para el ejercicio de los derechos sexuales y reproductivos, a una vida libre de violencia y a la participación política de las mujeres indígenas en los municipios intervenidos por el Programa
</t>
    </r>
    <r>
      <rPr>
        <sz val="10"/>
        <rFont val="Soberana Sans"/>
        <family val="2"/>
      </rPr>
      <t xml:space="preserve"> Causa : J) Otras explicaciones a las variaciones, cuando se trate de resultados por encima del 90% de cumplimiento. En 2013 se tuvo un presupuesto casi 50% mayor al del 2012, de ahí que fuera posible atender más demanda que la originalmente contemplada. Efecto: No tiene efectos económicos. Otros Motivos:</t>
    </r>
  </si>
  <si>
    <r>
      <t xml:space="preserve">Apoyos a instituciones de gobierno
</t>
    </r>
    <r>
      <rPr>
        <sz val="10"/>
        <rFont val="Soberana Sans"/>
        <family val="2"/>
      </rPr>
      <t xml:space="preserve"> Causa : J) Otras explicaciones a las variaciones cuando se trate de resultados por encima del 90% del cumplimiento.   Se aumentó el presupuesto para este tipo de proyectos, lo cual permitió apoyar más de los programados. No obstante existió un decremento con respecto al primer semestre (de 120 a 119 instituciones) debido a que una de las instituciones de gobierno no realizó el proyecto autorizado. Efecto: No tiene efectos económicos. Otros Motivos:</t>
    </r>
  </si>
  <si>
    <r>
      <t xml:space="preserve">Apoyos a Casas de la Mujer
</t>
    </r>
    <r>
      <rPr>
        <sz val="10"/>
        <rFont val="Soberana Sans"/>
        <family val="2"/>
      </rPr>
      <t xml:space="preserve"> Causa : I) Otras causas que por su naturaleza no es posible agrupar.   El programa consideró como meta del ejercicio fiscal 2013 el fortalecimiento de las actividades en 9 Casas de la Mujer. Como resultado de la evaluación anual de los trabajos realizados en la CAMIS, se tiene que 6 han consolidado la forma de realización de sus actividades y con ello cumplen con los elementos establecidos en el indicador. Efecto: No tiene efectos económicos. Otros Motivos:</t>
    </r>
  </si>
  <si>
    <r>
      <t xml:space="preserve">Apoyos a actores sociales
</t>
    </r>
    <r>
      <rPr>
        <sz val="10"/>
        <rFont val="Soberana Sans"/>
        <family val="2"/>
      </rPr>
      <t xml:space="preserve"> Causa : J) Otras explicaciones a las variaciones cuando se trate de resultados por encima del 90% del cumplimiento.   Se aumentó el presupuesto para este tipo de proyectos, lo cual permitió apoyar más de los programados. No obstante existió un decremento con respecto al primer semestre (de 173 a 172 organizaciones) debido a que una de las organizaciones no realizó el proyecto autorizado. Efecto: No tiene efectos económicos. Otros Motivos:</t>
    </r>
  </si>
  <si>
    <r>
      <t xml:space="preserve">Atención de la demanda de instituciones de gobierno
</t>
    </r>
    <r>
      <rPr>
        <sz val="10"/>
        <rFont val="Soberana Sans"/>
        <family val="2"/>
      </rPr>
      <t xml:space="preserve"> Causa : J) Otras explicaciones a las variaciones, cuando se trate de resultados por encima del 90% de cumplimento.  Las propuestas de las instituciones resultaron de mayor calidad que la esperada, además que hubo un aumento de presupuesto destinado para este tipo de apoyos. Efecto: No tiene efectos económicos. Otros Motivos:</t>
    </r>
  </si>
  <si>
    <r>
      <t xml:space="preserve">Oportunidad de entrega de apoyos a instituciones de gobierno
</t>
    </r>
    <r>
      <rPr>
        <sz val="10"/>
        <rFont val="Soberana Sans"/>
        <family val="2"/>
      </rPr>
      <t xml:space="preserve"> Causa : I) Otras causas que por su naturaleza no es posible agrupar.  La veda electoral en varias entidades impidió que los recursos se entregaran en los tiempos que indican las Reglas de Operación. Asimismo, los trámites administrativos que realizan las Delegaciones retrazaron los procesos. Efecto: No tiene efectos económicos. Otros Motivos:</t>
    </r>
  </si>
  <si>
    <r>
      <t xml:space="preserve">Cumplimiento de programación de instituciones de gobierno
</t>
    </r>
    <r>
      <rPr>
        <sz val="10"/>
        <rFont val="Soberana Sans"/>
        <family val="2"/>
      </rPr>
      <t xml:space="preserve"> Causa : J) Otras explicaciones a las variaciones cuando se trate de resultados por encima del 90% del cumplimiento. Se autorizaron más proyectos que los originalmente programados para instancias de gobierno; correspondientemente, esto hizo que aumentara el número de las que cumplieron con su programa de trabajo. Efecto: No tiene efectos económicos. Otros Motivos:</t>
    </r>
  </si>
  <si>
    <r>
      <t xml:space="preserve">Oportunidad de entrega de apoyos a Casas de la Mujer
</t>
    </r>
    <r>
      <rPr>
        <sz val="10"/>
        <rFont val="Soberana Sans"/>
        <family val="2"/>
      </rPr>
      <t xml:space="preserve"> Causa : I) Otras causas que por su naturaleza no es posible agrupar.   La veda electoral en varias entidades impidió que los recursos se entregaran en los tiempos que indican las Reglas de Operación. Asimismo, los trámites administrativos que realizan las Delegaciones retrazaron los procesos. Efecto: No tiene efectos económicos. Otros Motivos:</t>
    </r>
  </si>
  <si>
    <r>
      <t xml:space="preserve">Atención de la demanda de Casas de la Mujer
</t>
    </r>
    <r>
      <rPr>
        <sz val="10"/>
        <rFont val="Soberana Sans"/>
        <family val="2"/>
      </rPr>
      <t xml:space="preserve"> Causa : C) Menor demanda de bienes y servicios. Si bien originalmente se había programado abrir 5 Casas de la Mujer Indígena, los proyectos que para ello se presentaron fueron de calidad deficiente, lo que originó que sólo se autorizaran 3. Asimismo, una de las existentes no presentó proyecto en 2013. Efecto: No tiene efectos económicos. Otros Motivos:</t>
    </r>
  </si>
  <si>
    <r>
      <t xml:space="preserve">Efectividad de la convocatoria para Casas de la Mujer
</t>
    </r>
    <r>
      <rPr>
        <sz val="10"/>
        <rFont val="Soberana Sans"/>
        <family val="2"/>
      </rPr>
      <t xml:space="preserve"> Causa : I) Otras causas que por su naturaleza no es posible agrupar. La mayoría de los grupos de mujeres que se enteraron de la convocatoria, fue por medios distintos a la página web y las radios. No obstante, la comunicación directa por parte del personal de la CDI fue importante. Efecto: No tiene efectos económicos. Otros Motivos:</t>
    </r>
  </si>
  <si>
    <r>
      <t xml:space="preserve">Cumplimiento de programación de Casas de la Mujer
</t>
    </r>
    <r>
      <rPr>
        <sz val="10"/>
        <rFont val="Soberana Sans"/>
        <family val="2"/>
      </rPr>
      <t xml:space="preserve"> Causa : I) Otras causas que por su naturaleza no es posible agrupar.   Los programas de trabajo que se cumplieron fueron 18, debido a que una de las casas no presentó propuesta, adicionalmente aunque se autorizaron 3 Casas nuevas, no cumplieron a tiempo con su programación porque implica construcción y se retrasó el cumplimiento. Efecto: No tiene efectos económicos. Otros Motivos:</t>
    </r>
  </si>
  <si>
    <r>
      <t xml:space="preserve">Efectividad de convocatorias para actores sociales
</t>
    </r>
    <r>
      <rPr>
        <sz val="10"/>
        <rFont val="Soberana Sans"/>
        <family val="2"/>
      </rPr>
      <t xml:space="preserve"> Causa : J) Otras explicaciones a las variaciones, cuando se trate de resultados por encima del 90% de cumplimiento.    La difusión de convocatorias para actores sociales resultó más efectiva de lo esperado, especialmente porque además de su publicación en la página de la CDI, se difundió a través del Sistema de Radiodifusoras Indigenistas. Efecto: No tiene efectos económicos. Otros Motivos:</t>
    </r>
  </si>
  <si>
    <r>
      <t xml:space="preserve">Atención de la demanda de actores sociales
</t>
    </r>
    <r>
      <rPr>
        <sz val="10"/>
        <rFont val="Soberana Sans"/>
        <family val="2"/>
      </rPr>
      <t xml:space="preserve"> Causa : J) Otras explicaciones a las variaciones, cuando se trate de resultados por encima del 90% de cumplimiento.  Las propuestas presentadas por actores sociales resultaron de mayor calidad que la esperada, además que hubo aumento de presupuesto para estos apoyos. Existió un decremento con respecto al primer semestre (de 173 a 172 organizaciones) debido a que una de las organizaciones no realizó el proyecto autorizado. Efecto: No tiene efectos económicos. Otros Motivos:</t>
    </r>
  </si>
  <si>
    <r>
      <t xml:space="preserve">Oportunidad de entrega de apoyos a actores sociales
</t>
    </r>
    <r>
      <rPr>
        <sz val="10"/>
        <rFont val="Soberana Sans"/>
        <family val="2"/>
      </rPr>
      <t xml:space="preserve"> Causa : I) Otras causas que por su naturaleza no es posible agrupar.   La veda electoral en varias entidades impidió que los recursos se entregaran en los tiempos que indican las Reglas de Operación. Asimismo, los trámites administrativos que realizan las Delegaciones retrasaron los  procesos. Efecto: No tiene efectos económicos. Otros Motivos:</t>
    </r>
  </si>
  <si>
    <r>
      <t xml:space="preserve">Cumplimiento de programación de actores sociales
</t>
    </r>
    <r>
      <rPr>
        <sz val="10"/>
        <rFont val="Soberana Sans"/>
        <family val="2"/>
      </rPr>
      <t xml:space="preserve"> Causa : J) Otras explicaciones a las variaciones cuando se trate de resultados por encima del 90% del cumplimiento. Se autorizaron más proyectos que los originalmente programados para los actores sociales; correspondientemente, esto hizo que aumentara el número de los que cumplieron con su programa de trabajo. Efecto: No tiene efectos económicos.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</si>
</sst>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sz val="16"/>
      <color indexed="9"/>
      <name val="Soberana Sans"/>
      <family val="3"/>
    </font>
    <font>
      <b/>
      <sz val="14"/>
      <color indexed="23"/>
      <name val="Soberana Sans"/>
      <family val="3"/>
    </font>
    <font>
      <b/>
      <sz val="28"/>
      <color indexed="8"/>
      <name val="Soberana Sans"/>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color indexed="9"/>
      <name val="Soberana Sans"/>
      <family val="2"/>
    </font>
    <font>
      <sz val="10"/>
      <color indexed="9"/>
      <name val="Soberana Sans"/>
      <family val="2"/>
    </font>
    <font>
      <i/>
      <sz val="10"/>
      <color indexed="30"/>
      <name val="Soberana Sans"/>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16" xfId="0" applyFont="1" applyBorder="1" applyAlignment="1">
      <alignment horizontal="justify" vertical="top" wrapText="1"/>
    </xf>
    <xf numFmtId="0" fontId="19"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9"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19" fillId="0" borderId="40" xfId="0" applyNumberFormat="1" applyFont="1" applyBorder="1" applyAlignment="1">
      <alignment horizontal="right" vertical="top" wrapText="1"/>
    </xf>
    <xf numFmtId="168" fontId="0" fillId="0" borderId="41" xfId="0" applyNumberFormat="1" applyBorder="1" applyAlignment="1">
      <alignment horizontal="right" vertical="top" wrapText="1"/>
    </xf>
    <xf numFmtId="0" fontId="18" fillId="0" borderId="42" xfId="0" applyFont="1" applyFill="1" applyBorder="1" applyAlignment="1">
      <alignment vertical="top" wrapText="1"/>
    </xf>
    <xf numFmtId="0" fontId="0" fillId="0" borderId="43" xfId="0" applyFill="1" applyBorder="1" applyAlignment="1">
      <alignment horizontal="justify"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31" fillId="36" borderId="45" xfId="0" applyFont="1" applyFill="1" applyBorder="1" applyAlignment="1">
      <alignment horizontal="centerContinuous" vertical="center"/>
    </xf>
    <xf numFmtId="0" fontId="32" fillId="36" borderId="14" xfId="0" applyFont="1" applyFill="1" applyBorder="1" applyAlignment="1">
      <alignment horizontal="centerContinuous" vertical="center"/>
    </xf>
    <xf numFmtId="0" fontId="32"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31" fillId="36" borderId="47" xfId="0" applyFont="1" applyFill="1" applyBorder="1" applyAlignment="1">
      <alignment horizontal="centerContinuous" vertical="center"/>
    </xf>
    <xf numFmtId="0" fontId="32" fillId="36" borderId="48" xfId="0" applyFont="1" applyFill="1" applyBorder="1" applyAlignment="1">
      <alignment horizontal="centerContinuous" vertical="center"/>
    </xf>
    <xf numFmtId="0" fontId="32"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3" fontId="19" fillId="0" borderId="40" xfId="0" applyNumberFormat="1" applyFont="1" applyBorder="1" applyAlignment="1">
      <alignment horizontal="right" vertical="top" wrapText="1"/>
    </xf>
    <xf numFmtId="3" fontId="19" fillId="0" borderId="43" xfId="0" applyNumberFormat="1" applyFont="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view="pageBreakPreview" topLeftCell="N16" zoomScale="80" zoomScaleNormal="80" zoomScaleSheetLayoutView="80" workbookViewId="0">
      <selection activeCell="R20" sqref="R20"/>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5.5" customHeight="1" thickTop="1" x14ac:dyDescent="0.2">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54"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40</v>
      </c>
      <c r="D11" s="62"/>
      <c r="E11" s="62"/>
      <c r="F11" s="62"/>
      <c r="G11" s="62"/>
      <c r="H11" s="62"/>
      <c r="I11" s="62" t="s">
        <v>41</v>
      </c>
      <c r="J11" s="62"/>
      <c r="K11" s="62"/>
      <c r="L11" s="62" t="s">
        <v>42</v>
      </c>
      <c r="M11" s="62"/>
      <c r="N11" s="62"/>
      <c r="O11" s="62"/>
      <c r="P11" s="63" t="s">
        <v>43</v>
      </c>
      <c r="Q11" s="63" t="s">
        <v>44</v>
      </c>
      <c r="R11" s="63">
        <v>40.51</v>
      </c>
      <c r="S11" s="63">
        <v>40.51</v>
      </c>
      <c r="T11" s="63">
        <v>40.51</v>
      </c>
      <c r="U11" s="64">
        <f t="shared" ref="U11:U19" si="0">IF(ISERR(T11/S11*100),"N/A",T11/S11*100)</f>
        <v>100</v>
      </c>
    </row>
    <row r="12" spans="1:34" ht="75" customHeight="1" thickTop="1" thickBot="1" x14ac:dyDescent="0.25">
      <c r="A12" s="60"/>
      <c r="B12" s="61" t="s">
        <v>45</v>
      </c>
      <c r="C12" s="62" t="s">
        <v>46</v>
      </c>
      <c r="D12" s="62"/>
      <c r="E12" s="62"/>
      <c r="F12" s="62"/>
      <c r="G12" s="62"/>
      <c r="H12" s="62"/>
      <c r="I12" s="62" t="s">
        <v>47</v>
      </c>
      <c r="J12" s="62"/>
      <c r="K12" s="62"/>
      <c r="L12" s="62" t="s">
        <v>48</v>
      </c>
      <c r="M12" s="62"/>
      <c r="N12" s="62"/>
      <c r="O12" s="62"/>
      <c r="P12" s="63" t="s">
        <v>43</v>
      </c>
      <c r="Q12" s="63" t="s">
        <v>49</v>
      </c>
      <c r="R12" s="63">
        <v>62.03</v>
      </c>
      <c r="S12" s="63">
        <v>62.03</v>
      </c>
      <c r="T12" s="63">
        <v>55.93</v>
      </c>
      <c r="U12" s="64">
        <f t="shared" si="0"/>
        <v>90.166048686119609</v>
      </c>
    </row>
    <row r="13" spans="1:34" ht="75" customHeight="1" thickTop="1" x14ac:dyDescent="0.2">
      <c r="A13" s="60"/>
      <c r="B13" s="61" t="s">
        <v>50</v>
      </c>
      <c r="C13" s="62" t="s">
        <v>51</v>
      </c>
      <c r="D13" s="62"/>
      <c r="E13" s="62"/>
      <c r="F13" s="62"/>
      <c r="G13" s="62"/>
      <c r="H13" s="62"/>
      <c r="I13" s="62" t="s">
        <v>52</v>
      </c>
      <c r="J13" s="62"/>
      <c r="K13" s="62"/>
      <c r="L13" s="62" t="s">
        <v>53</v>
      </c>
      <c r="M13" s="62"/>
      <c r="N13" s="62"/>
      <c r="O13" s="62"/>
      <c r="P13" s="63" t="s">
        <v>43</v>
      </c>
      <c r="Q13" s="63" t="s">
        <v>54</v>
      </c>
      <c r="R13" s="63">
        <v>93.81</v>
      </c>
      <c r="S13" s="63">
        <v>93.81</v>
      </c>
      <c r="T13" s="63">
        <v>86.87</v>
      </c>
      <c r="U13" s="64">
        <f t="shared" si="0"/>
        <v>92.602068009807056</v>
      </c>
    </row>
    <row r="14" spans="1:34" ht="75" customHeight="1" x14ac:dyDescent="0.2">
      <c r="A14" s="60"/>
      <c r="B14" s="65" t="s">
        <v>55</v>
      </c>
      <c r="C14" s="66" t="s">
        <v>56</v>
      </c>
      <c r="D14" s="66"/>
      <c r="E14" s="66"/>
      <c r="F14" s="66"/>
      <c r="G14" s="66"/>
      <c r="H14" s="66"/>
      <c r="I14" s="66" t="s">
        <v>57</v>
      </c>
      <c r="J14" s="66"/>
      <c r="K14" s="66"/>
      <c r="L14" s="66" t="s">
        <v>58</v>
      </c>
      <c r="M14" s="66"/>
      <c r="N14" s="66"/>
      <c r="O14" s="66"/>
      <c r="P14" s="67" t="s">
        <v>43</v>
      </c>
      <c r="Q14" s="67" t="s">
        <v>59</v>
      </c>
      <c r="R14" s="67">
        <v>92.86</v>
      </c>
      <c r="S14" s="67">
        <v>92.86</v>
      </c>
      <c r="T14" s="67">
        <v>96.43</v>
      </c>
      <c r="U14" s="68">
        <f t="shared" si="0"/>
        <v>103.84449709239716</v>
      </c>
    </row>
    <row r="15" spans="1:34" ht="75" customHeight="1" thickBot="1" x14ac:dyDescent="0.25">
      <c r="A15" s="60"/>
      <c r="B15" s="65" t="s">
        <v>55</v>
      </c>
      <c r="C15" s="66" t="s">
        <v>60</v>
      </c>
      <c r="D15" s="66"/>
      <c r="E15" s="66"/>
      <c r="F15" s="66"/>
      <c r="G15" s="66"/>
      <c r="H15" s="66"/>
      <c r="I15" s="66" t="s">
        <v>61</v>
      </c>
      <c r="J15" s="66"/>
      <c r="K15" s="66"/>
      <c r="L15" s="66" t="s">
        <v>62</v>
      </c>
      <c r="M15" s="66"/>
      <c r="N15" s="66"/>
      <c r="O15" s="66"/>
      <c r="P15" s="67" t="s">
        <v>43</v>
      </c>
      <c r="Q15" s="67" t="s">
        <v>63</v>
      </c>
      <c r="R15" s="67">
        <v>70</v>
      </c>
      <c r="S15" s="67">
        <v>70</v>
      </c>
      <c r="T15" s="67">
        <v>193.11</v>
      </c>
      <c r="U15" s="68">
        <f t="shared" si="0"/>
        <v>275.87142857142857</v>
      </c>
    </row>
    <row r="16" spans="1:34" ht="75" customHeight="1" thickTop="1" x14ac:dyDescent="0.2">
      <c r="A16" s="60"/>
      <c r="B16" s="61" t="s">
        <v>64</v>
      </c>
      <c r="C16" s="62" t="s">
        <v>65</v>
      </c>
      <c r="D16" s="62"/>
      <c r="E16" s="62"/>
      <c r="F16" s="62"/>
      <c r="G16" s="62"/>
      <c r="H16" s="62"/>
      <c r="I16" s="62" t="s">
        <v>66</v>
      </c>
      <c r="J16" s="62"/>
      <c r="K16" s="62"/>
      <c r="L16" s="62" t="s">
        <v>67</v>
      </c>
      <c r="M16" s="62"/>
      <c r="N16" s="62"/>
      <c r="O16" s="62"/>
      <c r="P16" s="63" t="s">
        <v>43</v>
      </c>
      <c r="Q16" s="63" t="s">
        <v>68</v>
      </c>
      <c r="R16" s="63">
        <v>37.04</v>
      </c>
      <c r="S16" s="63">
        <v>37.04</v>
      </c>
      <c r="T16" s="63">
        <v>56.44</v>
      </c>
      <c r="U16" s="64">
        <f t="shared" si="0"/>
        <v>152.37580993520518</v>
      </c>
    </row>
    <row r="17" spans="1:22" ht="75" customHeight="1" x14ac:dyDescent="0.2">
      <c r="A17" s="60"/>
      <c r="B17" s="65" t="s">
        <v>55</v>
      </c>
      <c r="C17" s="66" t="s">
        <v>69</v>
      </c>
      <c r="D17" s="66"/>
      <c r="E17" s="66"/>
      <c r="F17" s="66"/>
      <c r="G17" s="66"/>
      <c r="H17" s="66"/>
      <c r="I17" s="66" t="s">
        <v>70</v>
      </c>
      <c r="J17" s="66"/>
      <c r="K17" s="66"/>
      <c r="L17" s="66" t="s">
        <v>71</v>
      </c>
      <c r="M17" s="66"/>
      <c r="N17" s="66"/>
      <c r="O17" s="66"/>
      <c r="P17" s="67" t="s">
        <v>43</v>
      </c>
      <c r="Q17" s="67" t="s">
        <v>68</v>
      </c>
      <c r="R17" s="67">
        <v>22.5</v>
      </c>
      <c r="S17" s="67">
        <v>22.5</v>
      </c>
      <c r="T17" s="67">
        <v>26.55</v>
      </c>
      <c r="U17" s="68">
        <f t="shared" si="0"/>
        <v>118</v>
      </c>
    </row>
    <row r="18" spans="1:22" ht="75" customHeight="1" x14ac:dyDescent="0.2">
      <c r="A18" s="60"/>
      <c r="B18" s="65" t="s">
        <v>55</v>
      </c>
      <c r="C18" s="66" t="s">
        <v>72</v>
      </c>
      <c r="D18" s="66"/>
      <c r="E18" s="66"/>
      <c r="F18" s="66"/>
      <c r="G18" s="66"/>
      <c r="H18" s="66"/>
      <c r="I18" s="66" t="s">
        <v>73</v>
      </c>
      <c r="J18" s="66"/>
      <c r="K18" s="66"/>
      <c r="L18" s="66" t="s">
        <v>74</v>
      </c>
      <c r="M18" s="66"/>
      <c r="N18" s="66"/>
      <c r="O18" s="66"/>
      <c r="P18" s="67" t="s">
        <v>43</v>
      </c>
      <c r="Q18" s="67" t="s">
        <v>75</v>
      </c>
      <c r="R18" s="67">
        <v>82.4</v>
      </c>
      <c r="S18" s="67">
        <v>82.4</v>
      </c>
      <c r="T18" s="67">
        <v>83.3</v>
      </c>
      <c r="U18" s="68">
        <f t="shared" si="0"/>
        <v>101.09223300970874</v>
      </c>
    </row>
    <row r="19" spans="1:22" ht="75" customHeight="1" x14ac:dyDescent="0.2">
      <c r="A19" s="60"/>
      <c r="B19" s="65" t="s">
        <v>55</v>
      </c>
      <c r="C19" s="66" t="s">
        <v>76</v>
      </c>
      <c r="D19" s="66"/>
      <c r="E19" s="66"/>
      <c r="F19" s="66"/>
      <c r="G19" s="66"/>
      <c r="H19" s="66"/>
      <c r="I19" s="66" t="s">
        <v>77</v>
      </c>
      <c r="J19" s="66"/>
      <c r="K19" s="66"/>
      <c r="L19" s="66" t="s">
        <v>78</v>
      </c>
      <c r="M19" s="66"/>
      <c r="N19" s="66"/>
      <c r="O19" s="66"/>
      <c r="P19" s="67" t="s">
        <v>43</v>
      </c>
      <c r="Q19" s="67" t="s">
        <v>54</v>
      </c>
      <c r="R19" s="67">
        <v>100</v>
      </c>
      <c r="S19" s="67">
        <v>100</v>
      </c>
      <c r="T19" s="67">
        <v>100</v>
      </c>
      <c r="U19" s="68">
        <f t="shared" si="0"/>
        <v>100</v>
      </c>
    </row>
    <row r="20" spans="1:22" ht="75" customHeight="1" x14ac:dyDescent="0.2">
      <c r="A20" s="60"/>
      <c r="B20" s="65" t="s">
        <v>55</v>
      </c>
      <c r="C20" s="66" t="s">
        <v>79</v>
      </c>
      <c r="D20" s="66"/>
      <c r="E20" s="66"/>
      <c r="F20" s="66"/>
      <c r="G20" s="66"/>
      <c r="H20" s="66"/>
      <c r="I20" s="66" t="s">
        <v>80</v>
      </c>
      <c r="J20" s="66"/>
      <c r="K20" s="66"/>
      <c r="L20" s="66" t="s">
        <v>81</v>
      </c>
      <c r="M20" s="66"/>
      <c r="N20" s="66"/>
      <c r="O20" s="66"/>
      <c r="P20" s="67" t="s">
        <v>43</v>
      </c>
      <c r="Q20" s="67" t="s">
        <v>68</v>
      </c>
      <c r="R20" s="67">
        <v>25.87</v>
      </c>
      <c r="S20" s="67">
        <v>25.87</v>
      </c>
      <c r="T20" s="67">
        <v>31.06</v>
      </c>
      <c r="U20" s="68">
        <f>IF(ISERR((S20-T20)*100/S20+100),"N/A",(S20-T20)*100/S20+100)</f>
        <v>79.938152299961359</v>
      </c>
    </row>
    <row r="21" spans="1:22" ht="75" customHeight="1" x14ac:dyDescent="0.2">
      <c r="A21" s="60"/>
      <c r="B21" s="65" t="s">
        <v>55</v>
      </c>
      <c r="C21" s="66" t="s">
        <v>82</v>
      </c>
      <c r="D21" s="66"/>
      <c r="E21" s="66"/>
      <c r="F21" s="66"/>
      <c r="G21" s="66"/>
      <c r="H21" s="66"/>
      <c r="I21" s="66" t="s">
        <v>83</v>
      </c>
      <c r="J21" s="66"/>
      <c r="K21" s="66"/>
      <c r="L21" s="66" t="s">
        <v>84</v>
      </c>
      <c r="M21" s="66"/>
      <c r="N21" s="66"/>
      <c r="O21" s="66"/>
      <c r="P21" s="67" t="s">
        <v>43</v>
      </c>
      <c r="Q21" s="67" t="s">
        <v>85</v>
      </c>
      <c r="R21" s="67">
        <v>41.8</v>
      </c>
      <c r="S21" s="67">
        <v>41.8</v>
      </c>
      <c r="T21" s="67">
        <v>48.25</v>
      </c>
      <c r="U21" s="68">
        <f>IF(ISERR((S21-T21)*100/S21+100),"N/A",(S21-T21)*100/S21+100)</f>
        <v>84.56937799043061</v>
      </c>
    </row>
    <row r="22" spans="1:22" ht="75" customHeight="1" x14ac:dyDescent="0.2">
      <c r="A22" s="60"/>
      <c r="B22" s="65" t="s">
        <v>55</v>
      </c>
      <c r="C22" s="66" t="s">
        <v>86</v>
      </c>
      <c r="D22" s="66"/>
      <c r="E22" s="66"/>
      <c r="F22" s="66"/>
      <c r="G22" s="66"/>
      <c r="H22" s="66"/>
      <c r="I22" s="66" t="s">
        <v>87</v>
      </c>
      <c r="J22" s="66"/>
      <c r="K22" s="66"/>
      <c r="L22" s="66" t="s">
        <v>88</v>
      </c>
      <c r="M22" s="66"/>
      <c r="N22" s="66"/>
      <c r="O22" s="66"/>
      <c r="P22" s="67" t="s">
        <v>43</v>
      </c>
      <c r="Q22" s="67" t="s">
        <v>89</v>
      </c>
      <c r="R22" s="67">
        <v>40</v>
      </c>
      <c r="S22" s="67">
        <v>40</v>
      </c>
      <c r="T22" s="67">
        <v>36.799999999999997</v>
      </c>
      <c r="U22" s="68">
        <f>IF(ISERR(T22/S22*100),"N/A",T22/S22*100)</f>
        <v>92</v>
      </c>
    </row>
    <row r="23" spans="1:22" ht="75" customHeight="1" thickBot="1" x14ac:dyDescent="0.25">
      <c r="A23" s="60"/>
      <c r="B23" s="65" t="s">
        <v>55</v>
      </c>
      <c r="C23" s="66" t="s">
        <v>90</v>
      </c>
      <c r="D23" s="66"/>
      <c r="E23" s="66"/>
      <c r="F23" s="66"/>
      <c r="G23" s="66"/>
      <c r="H23" s="66"/>
      <c r="I23" s="66" t="s">
        <v>91</v>
      </c>
      <c r="J23" s="66"/>
      <c r="K23" s="66"/>
      <c r="L23" s="66" t="s">
        <v>92</v>
      </c>
      <c r="M23" s="66"/>
      <c r="N23" s="66"/>
      <c r="O23" s="66"/>
      <c r="P23" s="67" t="s">
        <v>43</v>
      </c>
      <c r="Q23" s="67" t="s">
        <v>63</v>
      </c>
      <c r="R23" s="67">
        <v>66.67</v>
      </c>
      <c r="S23" s="67">
        <v>66.67</v>
      </c>
      <c r="T23" s="67">
        <v>71.78</v>
      </c>
      <c r="U23" s="68">
        <f>IF(ISERR(T23/S23*100),"N/A",T23/S23*100)</f>
        <v>107.66461676916154</v>
      </c>
    </row>
    <row r="24" spans="1:22" ht="22.5" customHeight="1" thickTop="1" thickBot="1" x14ac:dyDescent="0.25">
      <c r="B24" s="13" t="s">
        <v>93</v>
      </c>
      <c r="C24" s="14"/>
      <c r="D24" s="14"/>
      <c r="E24" s="14"/>
      <c r="F24" s="14"/>
      <c r="G24" s="14"/>
      <c r="H24" s="15"/>
      <c r="I24" s="15"/>
      <c r="J24" s="15"/>
      <c r="K24" s="15"/>
      <c r="L24" s="15"/>
      <c r="M24" s="15"/>
      <c r="N24" s="15"/>
      <c r="O24" s="15"/>
      <c r="P24" s="15"/>
      <c r="Q24" s="15"/>
      <c r="R24" s="15"/>
      <c r="S24" s="15"/>
      <c r="T24" s="15"/>
      <c r="U24" s="16"/>
      <c r="V24" s="69"/>
    </row>
    <row r="25" spans="1:22" ht="26.25" customHeight="1" thickTop="1" x14ac:dyDescent="0.2">
      <c r="B25" s="70"/>
      <c r="C25" s="71"/>
      <c r="D25" s="71"/>
      <c r="E25" s="71"/>
      <c r="F25" s="71"/>
      <c r="G25" s="71"/>
      <c r="H25" s="72"/>
      <c r="I25" s="72"/>
      <c r="J25" s="72"/>
      <c r="K25" s="72"/>
      <c r="L25" s="72"/>
      <c r="M25" s="72"/>
      <c r="N25" s="72"/>
      <c r="O25" s="72"/>
      <c r="P25" s="73"/>
      <c r="Q25" s="74"/>
      <c r="R25" s="75" t="s">
        <v>94</v>
      </c>
      <c r="S25" s="44" t="s">
        <v>95</v>
      </c>
      <c r="T25" s="75" t="s">
        <v>96</v>
      </c>
      <c r="U25" s="44" t="s">
        <v>97</v>
      </c>
    </row>
    <row r="26" spans="1:22" ht="26.25" customHeight="1" thickBot="1" x14ac:dyDescent="0.25">
      <c r="B26" s="76"/>
      <c r="C26" s="77"/>
      <c r="D26" s="77"/>
      <c r="E26" s="77"/>
      <c r="F26" s="77"/>
      <c r="G26" s="77"/>
      <c r="H26" s="78"/>
      <c r="I26" s="78"/>
      <c r="J26" s="78"/>
      <c r="K26" s="78"/>
      <c r="L26" s="78"/>
      <c r="M26" s="78"/>
      <c r="N26" s="78"/>
      <c r="O26" s="78"/>
      <c r="P26" s="79"/>
      <c r="Q26" s="80"/>
      <c r="R26" s="81" t="s">
        <v>98</v>
      </c>
      <c r="S26" s="80" t="s">
        <v>98</v>
      </c>
      <c r="T26" s="80" t="s">
        <v>98</v>
      </c>
      <c r="U26" s="80" t="s">
        <v>99</v>
      </c>
    </row>
    <row r="27" spans="1:22" ht="13.5" customHeight="1" thickBot="1" x14ac:dyDescent="0.25">
      <c r="B27" s="82" t="s">
        <v>100</v>
      </c>
      <c r="C27" s="83"/>
      <c r="D27" s="83"/>
      <c r="E27" s="84"/>
      <c r="F27" s="84"/>
      <c r="G27" s="84"/>
      <c r="H27" s="85"/>
      <c r="I27" s="85"/>
      <c r="J27" s="85"/>
      <c r="K27" s="85"/>
      <c r="L27" s="85"/>
      <c r="M27" s="85"/>
      <c r="N27" s="85"/>
      <c r="O27" s="85"/>
      <c r="P27" s="86"/>
      <c r="Q27" s="86"/>
      <c r="R27" s="87">
        <f>549.248736</f>
        <v>549.24873600000001</v>
      </c>
      <c r="S27" s="87">
        <f>549.248736</f>
        <v>549.24873600000001</v>
      </c>
      <c r="T27" s="87">
        <f>580.864828049999</f>
        <v>580.86482804999901</v>
      </c>
      <c r="U27" s="88">
        <f>+IF(ISERR(T27/S27*100),"N/A",T27/S27*100)</f>
        <v>105.75624302392551</v>
      </c>
    </row>
    <row r="28" spans="1:22" ht="13.5" customHeight="1" thickBot="1" x14ac:dyDescent="0.25">
      <c r="B28" s="89" t="s">
        <v>101</v>
      </c>
      <c r="C28" s="90"/>
      <c r="D28" s="90"/>
      <c r="E28" s="91"/>
      <c r="F28" s="91"/>
      <c r="G28" s="91"/>
      <c r="H28" s="92"/>
      <c r="I28" s="92"/>
      <c r="J28" s="92"/>
      <c r="K28" s="92"/>
      <c r="L28" s="92"/>
      <c r="M28" s="92"/>
      <c r="N28" s="92"/>
      <c r="O28" s="92"/>
      <c r="P28" s="93"/>
      <c r="Q28" s="93"/>
      <c r="R28" s="87">
        <f>580.22035391</f>
        <v>580.22035390999997</v>
      </c>
      <c r="S28" s="87">
        <f>580.22035391</f>
        <v>580.22035390999997</v>
      </c>
      <c r="T28" s="87">
        <f>580.864828049999</f>
        <v>580.86482804999901</v>
      </c>
      <c r="U28" s="88">
        <f>+IF(ISERR(T28/S28*100),"N/A",T28/S28*100)</f>
        <v>100.1110740317288</v>
      </c>
    </row>
    <row r="29" spans="1:22" ht="14.85" customHeight="1" thickTop="1" thickBot="1" x14ac:dyDescent="0.25">
      <c r="B29" s="13" t="s">
        <v>102</v>
      </c>
      <c r="C29" s="14"/>
      <c r="D29" s="14"/>
      <c r="E29" s="14"/>
      <c r="F29" s="14"/>
      <c r="G29" s="14"/>
      <c r="H29" s="15"/>
      <c r="I29" s="15"/>
      <c r="J29" s="15"/>
      <c r="K29" s="15"/>
      <c r="L29" s="15"/>
      <c r="M29" s="15"/>
      <c r="N29" s="15"/>
      <c r="O29" s="15"/>
      <c r="P29" s="15"/>
      <c r="Q29" s="15"/>
      <c r="R29" s="15"/>
      <c r="S29" s="15"/>
      <c r="T29" s="15"/>
      <c r="U29" s="16"/>
    </row>
    <row r="30" spans="1:22" ht="44.25" customHeight="1" thickTop="1" x14ac:dyDescent="0.2">
      <c r="B30" s="94" t="s">
        <v>103</v>
      </c>
      <c r="C30" s="96"/>
      <c r="D30" s="96"/>
      <c r="E30" s="96"/>
      <c r="F30" s="96"/>
      <c r="G30" s="96"/>
      <c r="H30" s="96"/>
      <c r="I30" s="96"/>
      <c r="J30" s="96"/>
      <c r="K30" s="96"/>
      <c r="L30" s="96"/>
      <c r="M30" s="96"/>
      <c r="N30" s="96"/>
      <c r="O30" s="96"/>
      <c r="P30" s="96"/>
      <c r="Q30" s="96"/>
      <c r="R30" s="96"/>
      <c r="S30" s="96"/>
      <c r="T30" s="96"/>
      <c r="U30" s="95"/>
    </row>
    <row r="31" spans="1:22" ht="47.25" customHeight="1" x14ac:dyDescent="0.2">
      <c r="B31" s="97" t="s">
        <v>104</v>
      </c>
      <c r="C31" s="99"/>
      <c r="D31" s="99"/>
      <c r="E31" s="99"/>
      <c r="F31" s="99"/>
      <c r="G31" s="99"/>
      <c r="H31" s="99"/>
      <c r="I31" s="99"/>
      <c r="J31" s="99"/>
      <c r="K31" s="99"/>
      <c r="L31" s="99"/>
      <c r="M31" s="99"/>
      <c r="N31" s="99"/>
      <c r="O31" s="99"/>
      <c r="P31" s="99"/>
      <c r="Q31" s="99"/>
      <c r="R31" s="99"/>
      <c r="S31" s="99"/>
      <c r="T31" s="99"/>
      <c r="U31" s="98"/>
    </row>
    <row r="32" spans="1:22" ht="67.5" customHeight="1" x14ac:dyDescent="0.2">
      <c r="B32" s="97" t="s">
        <v>105</v>
      </c>
      <c r="C32" s="99"/>
      <c r="D32" s="99"/>
      <c r="E32" s="99"/>
      <c r="F32" s="99"/>
      <c r="G32" s="99"/>
      <c r="H32" s="99"/>
      <c r="I32" s="99"/>
      <c r="J32" s="99"/>
      <c r="K32" s="99"/>
      <c r="L32" s="99"/>
      <c r="M32" s="99"/>
      <c r="N32" s="99"/>
      <c r="O32" s="99"/>
      <c r="P32" s="99"/>
      <c r="Q32" s="99"/>
      <c r="R32" s="99"/>
      <c r="S32" s="99"/>
      <c r="T32" s="99"/>
      <c r="U32" s="98"/>
    </row>
    <row r="33" spans="2:21" ht="67.5" customHeight="1" x14ac:dyDescent="0.2">
      <c r="B33" s="97" t="s">
        <v>106</v>
      </c>
      <c r="C33" s="99"/>
      <c r="D33" s="99"/>
      <c r="E33" s="99"/>
      <c r="F33" s="99"/>
      <c r="G33" s="99"/>
      <c r="H33" s="99"/>
      <c r="I33" s="99"/>
      <c r="J33" s="99"/>
      <c r="K33" s="99"/>
      <c r="L33" s="99"/>
      <c r="M33" s="99"/>
      <c r="N33" s="99"/>
      <c r="O33" s="99"/>
      <c r="P33" s="99"/>
      <c r="Q33" s="99"/>
      <c r="R33" s="99"/>
      <c r="S33" s="99"/>
      <c r="T33" s="99"/>
      <c r="U33" s="98"/>
    </row>
    <row r="34" spans="2:21" ht="67.5" customHeight="1" x14ac:dyDescent="0.2">
      <c r="B34" s="97" t="s">
        <v>107</v>
      </c>
      <c r="C34" s="99"/>
      <c r="D34" s="99"/>
      <c r="E34" s="99"/>
      <c r="F34" s="99"/>
      <c r="G34" s="99"/>
      <c r="H34" s="99"/>
      <c r="I34" s="99"/>
      <c r="J34" s="99"/>
      <c r="K34" s="99"/>
      <c r="L34" s="99"/>
      <c r="M34" s="99"/>
      <c r="N34" s="99"/>
      <c r="O34" s="99"/>
      <c r="P34" s="99"/>
      <c r="Q34" s="99"/>
      <c r="R34" s="99"/>
      <c r="S34" s="99"/>
      <c r="T34" s="99"/>
      <c r="U34" s="98"/>
    </row>
    <row r="35" spans="2:21" ht="67.5" customHeight="1" x14ac:dyDescent="0.2">
      <c r="B35" s="97" t="s">
        <v>108</v>
      </c>
      <c r="C35" s="99"/>
      <c r="D35" s="99"/>
      <c r="E35" s="99"/>
      <c r="F35" s="99"/>
      <c r="G35" s="99"/>
      <c r="H35" s="99"/>
      <c r="I35" s="99"/>
      <c r="J35" s="99"/>
      <c r="K35" s="99"/>
      <c r="L35" s="99"/>
      <c r="M35" s="99"/>
      <c r="N35" s="99"/>
      <c r="O35" s="99"/>
      <c r="P35" s="99"/>
      <c r="Q35" s="99"/>
      <c r="R35" s="99"/>
      <c r="S35" s="99"/>
      <c r="T35" s="99"/>
      <c r="U35" s="98"/>
    </row>
    <row r="36" spans="2:21" ht="67.5" customHeight="1" x14ac:dyDescent="0.2">
      <c r="B36" s="97" t="s">
        <v>109</v>
      </c>
      <c r="C36" s="99"/>
      <c r="D36" s="99"/>
      <c r="E36" s="99"/>
      <c r="F36" s="99"/>
      <c r="G36" s="99"/>
      <c r="H36" s="99"/>
      <c r="I36" s="99"/>
      <c r="J36" s="99"/>
      <c r="K36" s="99"/>
      <c r="L36" s="99"/>
      <c r="M36" s="99"/>
      <c r="N36" s="99"/>
      <c r="O36" s="99"/>
      <c r="P36" s="99"/>
      <c r="Q36" s="99"/>
      <c r="R36" s="99"/>
      <c r="S36" s="99"/>
      <c r="T36" s="99"/>
      <c r="U36" s="98"/>
    </row>
    <row r="37" spans="2:21" ht="67.5" customHeight="1" x14ac:dyDescent="0.2">
      <c r="B37" s="97" t="s">
        <v>110</v>
      </c>
      <c r="C37" s="99"/>
      <c r="D37" s="99"/>
      <c r="E37" s="99"/>
      <c r="F37" s="99"/>
      <c r="G37" s="99"/>
      <c r="H37" s="99"/>
      <c r="I37" s="99"/>
      <c r="J37" s="99"/>
      <c r="K37" s="99"/>
      <c r="L37" s="99"/>
      <c r="M37" s="99"/>
      <c r="N37" s="99"/>
      <c r="O37" s="99"/>
      <c r="P37" s="99"/>
      <c r="Q37" s="99"/>
      <c r="R37" s="99"/>
      <c r="S37" s="99"/>
      <c r="T37" s="99"/>
      <c r="U37" s="98"/>
    </row>
    <row r="38" spans="2:21" ht="67.5" customHeight="1" x14ac:dyDescent="0.2">
      <c r="B38" s="97" t="s">
        <v>111</v>
      </c>
      <c r="C38" s="99"/>
      <c r="D38" s="99"/>
      <c r="E38" s="99"/>
      <c r="F38" s="99"/>
      <c r="G38" s="99"/>
      <c r="H38" s="99"/>
      <c r="I38" s="99"/>
      <c r="J38" s="99"/>
      <c r="K38" s="99"/>
      <c r="L38" s="99"/>
      <c r="M38" s="99"/>
      <c r="N38" s="99"/>
      <c r="O38" s="99"/>
      <c r="P38" s="99"/>
      <c r="Q38" s="99"/>
      <c r="R38" s="99"/>
      <c r="S38" s="99"/>
      <c r="T38" s="99"/>
      <c r="U38" s="98"/>
    </row>
    <row r="39" spans="2:21" ht="67.5" customHeight="1" x14ac:dyDescent="0.2">
      <c r="B39" s="97" t="s">
        <v>112</v>
      </c>
      <c r="C39" s="99"/>
      <c r="D39" s="99"/>
      <c r="E39" s="99"/>
      <c r="F39" s="99"/>
      <c r="G39" s="99"/>
      <c r="H39" s="99"/>
      <c r="I39" s="99"/>
      <c r="J39" s="99"/>
      <c r="K39" s="99"/>
      <c r="L39" s="99"/>
      <c r="M39" s="99"/>
      <c r="N39" s="99"/>
      <c r="O39" s="99"/>
      <c r="P39" s="99"/>
      <c r="Q39" s="99"/>
      <c r="R39" s="99"/>
      <c r="S39" s="99"/>
      <c r="T39" s="99"/>
      <c r="U39" s="98"/>
    </row>
    <row r="40" spans="2:21" ht="67.5" customHeight="1" x14ac:dyDescent="0.2">
      <c r="B40" s="97" t="s">
        <v>113</v>
      </c>
      <c r="C40" s="99"/>
      <c r="D40" s="99"/>
      <c r="E40" s="99"/>
      <c r="F40" s="99"/>
      <c r="G40" s="99"/>
      <c r="H40" s="99"/>
      <c r="I40" s="99"/>
      <c r="J40" s="99"/>
      <c r="K40" s="99"/>
      <c r="L40" s="99"/>
      <c r="M40" s="99"/>
      <c r="N40" s="99"/>
      <c r="O40" s="99"/>
      <c r="P40" s="99"/>
      <c r="Q40" s="99"/>
      <c r="R40" s="99"/>
      <c r="S40" s="99"/>
      <c r="T40" s="99"/>
      <c r="U40" s="98"/>
    </row>
    <row r="41" spans="2:21" ht="67.5" customHeight="1" x14ac:dyDescent="0.2">
      <c r="B41" s="97" t="s">
        <v>114</v>
      </c>
      <c r="C41" s="99"/>
      <c r="D41" s="99"/>
      <c r="E41" s="99"/>
      <c r="F41" s="99"/>
      <c r="G41" s="99"/>
      <c r="H41" s="99"/>
      <c r="I41" s="99"/>
      <c r="J41" s="99"/>
      <c r="K41" s="99"/>
      <c r="L41" s="99"/>
      <c r="M41" s="99"/>
      <c r="N41" s="99"/>
      <c r="O41" s="99"/>
      <c r="P41" s="99"/>
      <c r="Q41" s="99"/>
      <c r="R41" s="99"/>
      <c r="S41" s="99"/>
      <c r="T41" s="99"/>
      <c r="U41" s="98"/>
    </row>
    <row r="42" spans="2:21" ht="67.5" customHeight="1" x14ac:dyDescent="0.2">
      <c r="B42" s="97" t="s">
        <v>115</v>
      </c>
      <c r="C42" s="99"/>
      <c r="D42" s="99"/>
      <c r="E42" s="99"/>
      <c r="F42" s="99"/>
      <c r="G42" s="99"/>
      <c r="H42" s="99"/>
      <c r="I42" s="99"/>
      <c r="J42" s="99"/>
      <c r="K42" s="99"/>
      <c r="L42" s="99"/>
      <c r="M42" s="99"/>
      <c r="N42" s="99"/>
      <c r="O42" s="99"/>
      <c r="P42" s="99"/>
      <c r="Q42" s="99"/>
      <c r="R42" s="99"/>
      <c r="S42" s="99"/>
      <c r="T42" s="99"/>
      <c r="U42" s="98"/>
    </row>
    <row r="43" spans="2:21" ht="67.5" customHeight="1" thickBot="1" x14ac:dyDescent="0.25">
      <c r="B43" s="100" t="s">
        <v>116</v>
      </c>
      <c r="C43" s="102"/>
      <c r="D43" s="102"/>
      <c r="E43" s="102"/>
      <c r="F43" s="102"/>
      <c r="G43" s="102"/>
      <c r="H43" s="102"/>
      <c r="I43" s="102"/>
      <c r="J43" s="102"/>
      <c r="K43" s="102"/>
      <c r="L43" s="102"/>
      <c r="M43" s="102"/>
      <c r="N43" s="102"/>
      <c r="O43" s="102"/>
      <c r="P43" s="102"/>
      <c r="Q43" s="102"/>
      <c r="R43" s="102"/>
      <c r="S43" s="102"/>
      <c r="T43" s="102"/>
      <c r="U43" s="101"/>
    </row>
  </sheetData>
  <mergeCells count="76">
    <mergeCell ref="B40:U40"/>
    <mergeCell ref="B41:U41"/>
    <mergeCell ref="B42:U42"/>
    <mergeCell ref="B43:U43"/>
    <mergeCell ref="B34:U34"/>
    <mergeCell ref="B35:U35"/>
    <mergeCell ref="B36:U36"/>
    <mergeCell ref="B37:U37"/>
    <mergeCell ref="B38:U38"/>
    <mergeCell ref="B39:U39"/>
    <mergeCell ref="B27:D27"/>
    <mergeCell ref="B28:D28"/>
    <mergeCell ref="B30:U30"/>
    <mergeCell ref="B31:U31"/>
    <mergeCell ref="B32:U32"/>
    <mergeCell ref="B33:U33"/>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9"/>
  <sheetViews>
    <sheetView view="pageBreakPreview" topLeftCell="M22" zoomScale="80" zoomScaleNormal="80" zoomScaleSheetLayoutView="80" workbookViewId="0">
      <selection activeCell="W25" sqref="W25"/>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117</v>
      </c>
      <c r="D4" s="19" t="s">
        <v>118</v>
      </c>
      <c r="E4" s="19"/>
      <c r="F4" s="19"/>
      <c r="G4" s="19"/>
      <c r="H4" s="19"/>
      <c r="I4" s="20"/>
      <c r="J4" s="21" t="s">
        <v>10</v>
      </c>
      <c r="K4" s="22" t="s">
        <v>11</v>
      </c>
      <c r="L4" s="23" t="s">
        <v>12</v>
      </c>
      <c r="M4" s="23"/>
      <c r="N4" s="23"/>
      <c r="O4" s="23"/>
      <c r="P4" s="21" t="s">
        <v>13</v>
      </c>
      <c r="Q4" s="23" t="s">
        <v>119</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102" customHeight="1" thickBot="1" x14ac:dyDescent="0.25">
      <c r="B6" s="28" t="s">
        <v>17</v>
      </c>
      <c r="C6" s="29" t="s">
        <v>18</v>
      </c>
      <c r="D6" s="29"/>
      <c r="E6" s="29"/>
      <c r="F6" s="29"/>
      <c r="G6" s="29"/>
      <c r="H6" s="30"/>
      <c r="I6" s="30"/>
      <c r="J6" s="30" t="s">
        <v>19</v>
      </c>
      <c r="K6" s="29" t="s">
        <v>120</v>
      </c>
      <c r="L6" s="29"/>
      <c r="M6" s="29"/>
      <c r="N6" s="31"/>
      <c r="O6" s="32" t="s">
        <v>21</v>
      </c>
      <c r="P6" s="29" t="s">
        <v>121</v>
      </c>
      <c r="Q6" s="29"/>
      <c r="R6" s="33"/>
      <c r="S6" s="32" t="s">
        <v>23</v>
      </c>
      <c r="T6" s="29" t="s">
        <v>122</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123</v>
      </c>
      <c r="D11" s="62"/>
      <c r="E11" s="62"/>
      <c r="F11" s="62"/>
      <c r="G11" s="62"/>
      <c r="H11" s="62"/>
      <c r="I11" s="62" t="s">
        <v>124</v>
      </c>
      <c r="J11" s="62"/>
      <c r="K11" s="62"/>
      <c r="L11" s="62" t="s">
        <v>125</v>
      </c>
      <c r="M11" s="62"/>
      <c r="N11" s="62"/>
      <c r="O11" s="62"/>
      <c r="P11" s="63" t="s">
        <v>43</v>
      </c>
      <c r="Q11" s="63" t="s">
        <v>44</v>
      </c>
      <c r="R11" s="103">
        <v>90</v>
      </c>
      <c r="S11" s="103">
        <v>90</v>
      </c>
      <c r="T11" s="103">
        <v>100.62</v>
      </c>
      <c r="U11" s="64">
        <f t="shared" ref="U11:U24" si="0">IF(ISERR(T11/S11*100),"N/A",T11/S11*100)</f>
        <v>111.80000000000001</v>
      </c>
    </row>
    <row r="12" spans="1:34" ht="117.75" customHeight="1" thickTop="1" x14ac:dyDescent="0.2">
      <c r="A12" s="60"/>
      <c r="B12" s="61" t="s">
        <v>45</v>
      </c>
      <c r="C12" s="62" t="s">
        <v>126</v>
      </c>
      <c r="D12" s="62"/>
      <c r="E12" s="62"/>
      <c r="F12" s="62"/>
      <c r="G12" s="62"/>
      <c r="H12" s="62"/>
      <c r="I12" s="62" t="s">
        <v>127</v>
      </c>
      <c r="J12" s="62"/>
      <c r="K12" s="62"/>
      <c r="L12" s="62" t="s">
        <v>128</v>
      </c>
      <c r="M12" s="62"/>
      <c r="N12" s="62"/>
      <c r="O12" s="62"/>
      <c r="P12" s="63" t="s">
        <v>43</v>
      </c>
      <c r="Q12" s="63" t="s">
        <v>44</v>
      </c>
      <c r="R12" s="63">
        <v>20</v>
      </c>
      <c r="S12" s="63">
        <v>20</v>
      </c>
      <c r="T12" s="63">
        <v>84.85</v>
      </c>
      <c r="U12" s="64">
        <f t="shared" si="0"/>
        <v>424.25</v>
      </c>
    </row>
    <row r="13" spans="1:34" ht="102.75" customHeight="1" x14ac:dyDescent="0.2">
      <c r="A13" s="60"/>
      <c r="B13" s="65" t="s">
        <v>55</v>
      </c>
      <c r="C13" s="66" t="s">
        <v>55</v>
      </c>
      <c r="D13" s="66"/>
      <c r="E13" s="66"/>
      <c r="F13" s="66"/>
      <c r="G13" s="66"/>
      <c r="H13" s="66"/>
      <c r="I13" s="66" t="s">
        <v>129</v>
      </c>
      <c r="J13" s="66"/>
      <c r="K13" s="66"/>
      <c r="L13" s="66" t="s">
        <v>130</v>
      </c>
      <c r="M13" s="66"/>
      <c r="N13" s="66"/>
      <c r="O13" s="66"/>
      <c r="P13" s="67" t="s">
        <v>43</v>
      </c>
      <c r="Q13" s="67" t="s">
        <v>49</v>
      </c>
      <c r="R13" s="67">
        <v>90</v>
      </c>
      <c r="S13" s="67">
        <v>90</v>
      </c>
      <c r="T13" s="67">
        <v>100</v>
      </c>
      <c r="U13" s="68">
        <f t="shared" si="0"/>
        <v>111.11111111111111</v>
      </c>
    </row>
    <row r="14" spans="1:34" ht="98.25" customHeight="1" thickBot="1" x14ac:dyDescent="0.25">
      <c r="A14" s="60"/>
      <c r="B14" s="65" t="s">
        <v>55</v>
      </c>
      <c r="C14" s="66" t="s">
        <v>55</v>
      </c>
      <c r="D14" s="66"/>
      <c r="E14" s="66"/>
      <c r="F14" s="66"/>
      <c r="G14" s="66"/>
      <c r="H14" s="66"/>
      <c r="I14" s="66" t="s">
        <v>131</v>
      </c>
      <c r="J14" s="66"/>
      <c r="K14" s="66"/>
      <c r="L14" s="66" t="s">
        <v>132</v>
      </c>
      <c r="M14" s="66"/>
      <c r="N14" s="66"/>
      <c r="O14" s="66"/>
      <c r="P14" s="67" t="s">
        <v>43</v>
      </c>
      <c r="Q14" s="67" t="s">
        <v>49</v>
      </c>
      <c r="R14" s="67">
        <v>90</v>
      </c>
      <c r="S14" s="67">
        <v>90</v>
      </c>
      <c r="T14" s="67">
        <v>90.32</v>
      </c>
      <c r="U14" s="68">
        <f t="shared" si="0"/>
        <v>100.35555555555555</v>
      </c>
    </row>
    <row r="15" spans="1:34" ht="121.5" customHeight="1" thickTop="1" x14ac:dyDescent="0.2">
      <c r="A15" s="60"/>
      <c r="B15" s="61" t="s">
        <v>50</v>
      </c>
      <c r="C15" s="62" t="s">
        <v>133</v>
      </c>
      <c r="D15" s="62"/>
      <c r="E15" s="62"/>
      <c r="F15" s="62"/>
      <c r="G15" s="62"/>
      <c r="H15" s="62"/>
      <c r="I15" s="62" t="s">
        <v>134</v>
      </c>
      <c r="J15" s="62"/>
      <c r="K15" s="62"/>
      <c r="L15" s="62" t="s">
        <v>135</v>
      </c>
      <c r="M15" s="62"/>
      <c r="N15" s="62"/>
      <c r="O15" s="62"/>
      <c r="P15" s="63" t="s">
        <v>43</v>
      </c>
      <c r="Q15" s="63" t="s">
        <v>136</v>
      </c>
      <c r="R15" s="103" t="s">
        <v>137</v>
      </c>
      <c r="S15" s="103" t="s">
        <v>137</v>
      </c>
      <c r="T15" s="103">
        <v>82.63</v>
      </c>
      <c r="U15" s="64" t="str">
        <f t="shared" si="0"/>
        <v>N/A</v>
      </c>
    </row>
    <row r="16" spans="1:34" ht="75" customHeight="1" x14ac:dyDescent="0.2">
      <c r="A16" s="60"/>
      <c r="B16" s="65" t="s">
        <v>55</v>
      </c>
      <c r="C16" s="66" t="s">
        <v>138</v>
      </c>
      <c r="D16" s="66"/>
      <c r="E16" s="66"/>
      <c r="F16" s="66"/>
      <c r="G16" s="66"/>
      <c r="H16" s="66"/>
      <c r="I16" s="66" t="s">
        <v>139</v>
      </c>
      <c r="J16" s="66"/>
      <c r="K16" s="66"/>
      <c r="L16" s="66" t="s">
        <v>140</v>
      </c>
      <c r="M16" s="66"/>
      <c r="N16" s="66"/>
      <c r="O16" s="66"/>
      <c r="P16" s="67" t="s">
        <v>43</v>
      </c>
      <c r="Q16" s="67" t="s">
        <v>136</v>
      </c>
      <c r="R16" s="104">
        <v>100</v>
      </c>
      <c r="S16" s="104">
        <v>100</v>
      </c>
      <c r="T16" s="104">
        <v>87.54</v>
      </c>
      <c r="U16" s="68">
        <f t="shared" si="0"/>
        <v>87.54</v>
      </c>
    </row>
    <row r="17" spans="1:22" ht="93.75" customHeight="1" thickBot="1" x14ac:dyDescent="0.25">
      <c r="A17" s="60"/>
      <c r="B17" s="65" t="s">
        <v>55</v>
      </c>
      <c r="C17" s="66" t="s">
        <v>141</v>
      </c>
      <c r="D17" s="66"/>
      <c r="E17" s="66"/>
      <c r="F17" s="66"/>
      <c r="G17" s="66"/>
      <c r="H17" s="66"/>
      <c r="I17" s="66" t="s">
        <v>142</v>
      </c>
      <c r="J17" s="66"/>
      <c r="K17" s="66"/>
      <c r="L17" s="66" t="s">
        <v>143</v>
      </c>
      <c r="M17" s="66"/>
      <c r="N17" s="66"/>
      <c r="O17" s="66"/>
      <c r="P17" s="67" t="s">
        <v>43</v>
      </c>
      <c r="Q17" s="67" t="s">
        <v>75</v>
      </c>
      <c r="R17" s="104" t="s">
        <v>137</v>
      </c>
      <c r="S17" s="104" t="s">
        <v>137</v>
      </c>
      <c r="T17" s="104">
        <v>100</v>
      </c>
      <c r="U17" s="68" t="str">
        <f t="shared" si="0"/>
        <v>N/A</v>
      </c>
    </row>
    <row r="18" spans="1:22" ht="75" customHeight="1" thickTop="1" x14ac:dyDescent="0.2">
      <c r="A18" s="60"/>
      <c r="B18" s="61" t="s">
        <v>64</v>
      </c>
      <c r="C18" s="62" t="s">
        <v>144</v>
      </c>
      <c r="D18" s="62"/>
      <c r="E18" s="62"/>
      <c r="F18" s="62"/>
      <c r="G18" s="62"/>
      <c r="H18" s="62"/>
      <c r="I18" s="62" t="s">
        <v>145</v>
      </c>
      <c r="J18" s="62"/>
      <c r="K18" s="62"/>
      <c r="L18" s="62" t="s">
        <v>146</v>
      </c>
      <c r="M18" s="62"/>
      <c r="N18" s="62"/>
      <c r="O18" s="62"/>
      <c r="P18" s="63" t="s">
        <v>43</v>
      </c>
      <c r="Q18" s="63" t="s">
        <v>75</v>
      </c>
      <c r="R18" s="63">
        <v>50</v>
      </c>
      <c r="S18" s="63">
        <v>50</v>
      </c>
      <c r="T18" s="63">
        <v>44.25</v>
      </c>
      <c r="U18" s="64">
        <f t="shared" si="0"/>
        <v>88.5</v>
      </c>
    </row>
    <row r="19" spans="1:22" ht="75" customHeight="1" x14ac:dyDescent="0.2">
      <c r="A19" s="60"/>
      <c r="B19" s="65" t="s">
        <v>55</v>
      </c>
      <c r="C19" s="66" t="s">
        <v>147</v>
      </c>
      <c r="D19" s="66"/>
      <c r="E19" s="66"/>
      <c r="F19" s="66"/>
      <c r="G19" s="66"/>
      <c r="H19" s="66"/>
      <c r="I19" s="66" t="s">
        <v>148</v>
      </c>
      <c r="J19" s="66"/>
      <c r="K19" s="66"/>
      <c r="L19" s="66" t="s">
        <v>149</v>
      </c>
      <c r="M19" s="66"/>
      <c r="N19" s="66"/>
      <c r="O19" s="66"/>
      <c r="P19" s="67" t="s">
        <v>43</v>
      </c>
      <c r="Q19" s="67" t="s">
        <v>75</v>
      </c>
      <c r="R19" s="67">
        <v>35</v>
      </c>
      <c r="S19" s="67">
        <v>35</v>
      </c>
      <c r="T19" s="67">
        <v>18.190000000000001</v>
      </c>
      <c r="U19" s="68">
        <f t="shared" si="0"/>
        <v>51.971428571428582</v>
      </c>
    </row>
    <row r="20" spans="1:22" ht="102.75" customHeight="1" x14ac:dyDescent="0.2">
      <c r="A20" s="60"/>
      <c r="B20" s="65" t="s">
        <v>55</v>
      </c>
      <c r="C20" s="66" t="s">
        <v>150</v>
      </c>
      <c r="D20" s="66"/>
      <c r="E20" s="66"/>
      <c r="F20" s="66"/>
      <c r="G20" s="66"/>
      <c r="H20" s="66"/>
      <c r="I20" s="66" t="s">
        <v>151</v>
      </c>
      <c r="J20" s="66"/>
      <c r="K20" s="66"/>
      <c r="L20" s="66" t="s">
        <v>152</v>
      </c>
      <c r="M20" s="66"/>
      <c r="N20" s="66"/>
      <c r="O20" s="66"/>
      <c r="P20" s="67" t="s">
        <v>43</v>
      </c>
      <c r="Q20" s="67" t="s">
        <v>75</v>
      </c>
      <c r="R20" s="67">
        <v>90</v>
      </c>
      <c r="S20" s="67">
        <v>90</v>
      </c>
      <c r="T20" s="67">
        <v>90.51</v>
      </c>
      <c r="U20" s="68">
        <f t="shared" si="0"/>
        <v>100.56666666666668</v>
      </c>
    </row>
    <row r="21" spans="1:22" ht="75" customHeight="1" x14ac:dyDescent="0.2">
      <c r="A21" s="60"/>
      <c r="B21" s="65" t="s">
        <v>55</v>
      </c>
      <c r="C21" s="66" t="s">
        <v>153</v>
      </c>
      <c r="D21" s="66"/>
      <c r="E21" s="66"/>
      <c r="F21" s="66"/>
      <c r="G21" s="66"/>
      <c r="H21" s="66"/>
      <c r="I21" s="66" t="s">
        <v>154</v>
      </c>
      <c r="J21" s="66"/>
      <c r="K21" s="66"/>
      <c r="L21" s="66" t="s">
        <v>155</v>
      </c>
      <c r="M21" s="66"/>
      <c r="N21" s="66"/>
      <c r="O21" s="66"/>
      <c r="P21" s="67" t="s">
        <v>43</v>
      </c>
      <c r="Q21" s="67" t="s">
        <v>75</v>
      </c>
      <c r="R21" s="67">
        <v>90</v>
      </c>
      <c r="S21" s="67">
        <v>90</v>
      </c>
      <c r="T21" s="67">
        <v>98.46</v>
      </c>
      <c r="U21" s="68">
        <f t="shared" si="0"/>
        <v>109.39999999999999</v>
      </c>
    </row>
    <row r="22" spans="1:22" ht="75" customHeight="1" x14ac:dyDescent="0.2">
      <c r="A22" s="60"/>
      <c r="B22" s="65" t="s">
        <v>55</v>
      </c>
      <c r="C22" s="66" t="s">
        <v>156</v>
      </c>
      <c r="D22" s="66"/>
      <c r="E22" s="66"/>
      <c r="F22" s="66"/>
      <c r="G22" s="66"/>
      <c r="H22" s="66"/>
      <c r="I22" s="66" t="s">
        <v>157</v>
      </c>
      <c r="J22" s="66"/>
      <c r="K22" s="66"/>
      <c r="L22" s="66" t="s">
        <v>158</v>
      </c>
      <c r="M22" s="66"/>
      <c r="N22" s="66"/>
      <c r="O22" s="66"/>
      <c r="P22" s="67" t="s">
        <v>43</v>
      </c>
      <c r="Q22" s="67" t="s">
        <v>75</v>
      </c>
      <c r="R22" s="67">
        <v>90</v>
      </c>
      <c r="S22" s="67">
        <v>90</v>
      </c>
      <c r="T22" s="67">
        <v>43.41</v>
      </c>
      <c r="U22" s="68">
        <f t="shared" si="0"/>
        <v>48.233333333333327</v>
      </c>
    </row>
    <row r="23" spans="1:22" ht="75" customHeight="1" x14ac:dyDescent="0.2">
      <c r="A23" s="60"/>
      <c r="B23" s="65" t="s">
        <v>55</v>
      </c>
      <c r="C23" s="66" t="s">
        <v>159</v>
      </c>
      <c r="D23" s="66"/>
      <c r="E23" s="66"/>
      <c r="F23" s="66"/>
      <c r="G23" s="66"/>
      <c r="H23" s="66"/>
      <c r="I23" s="66" t="s">
        <v>160</v>
      </c>
      <c r="J23" s="66"/>
      <c r="K23" s="66"/>
      <c r="L23" s="66" t="s">
        <v>161</v>
      </c>
      <c r="M23" s="66"/>
      <c r="N23" s="66"/>
      <c r="O23" s="66"/>
      <c r="P23" s="67" t="s">
        <v>43</v>
      </c>
      <c r="Q23" s="67" t="s">
        <v>85</v>
      </c>
      <c r="R23" s="67">
        <v>95</v>
      </c>
      <c r="S23" s="67">
        <v>95</v>
      </c>
      <c r="T23" s="67">
        <v>81.819999999999993</v>
      </c>
      <c r="U23" s="68">
        <f t="shared" si="0"/>
        <v>86.126315789473679</v>
      </c>
    </row>
    <row r="24" spans="1:22" ht="75" customHeight="1" x14ac:dyDescent="0.2">
      <c r="A24" s="60"/>
      <c r="B24" s="65" t="s">
        <v>55</v>
      </c>
      <c r="C24" s="66" t="s">
        <v>162</v>
      </c>
      <c r="D24" s="66"/>
      <c r="E24" s="66"/>
      <c r="F24" s="66"/>
      <c r="G24" s="66"/>
      <c r="H24" s="66"/>
      <c r="I24" s="66" t="s">
        <v>163</v>
      </c>
      <c r="J24" s="66"/>
      <c r="K24" s="66"/>
      <c r="L24" s="66" t="s">
        <v>164</v>
      </c>
      <c r="M24" s="66"/>
      <c r="N24" s="66"/>
      <c r="O24" s="66"/>
      <c r="P24" s="67" t="s">
        <v>43</v>
      </c>
      <c r="Q24" s="67" t="s">
        <v>85</v>
      </c>
      <c r="R24" s="67" t="s">
        <v>137</v>
      </c>
      <c r="S24" s="67" t="s">
        <v>137</v>
      </c>
      <c r="T24" s="67">
        <v>93.9</v>
      </c>
      <c r="U24" s="68" t="str">
        <f t="shared" si="0"/>
        <v>N/A</v>
      </c>
    </row>
    <row r="25" spans="1:22" ht="96" customHeight="1" x14ac:dyDescent="0.2">
      <c r="A25" s="60"/>
      <c r="B25" s="65" t="s">
        <v>55</v>
      </c>
      <c r="C25" s="66" t="s">
        <v>165</v>
      </c>
      <c r="D25" s="66"/>
      <c r="E25" s="66"/>
      <c r="F25" s="66"/>
      <c r="G25" s="66"/>
      <c r="H25" s="66"/>
      <c r="I25" s="66" t="s">
        <v>166</v>
      </c>
      <c r="J25" s="66"/>
      <c r="K25" s="66"/>
      <c r="L25" s="66" t="s">
        <v>167</v>
      </c>
      <c r="M25" s="66"/>
      <c r="N25" s="66"/>
      <c r="O25" s="66"/>
      <c r="P25" s="67" t="s">
        <v>43</v>
      </c>
      <c r="Q25" s="67" t="s">
        <v>168</v>
      </c>
      <c r="R25" s="67" t="s">
        <v>137</v>
      </c>
      <c r="S25" s="67" t="s">
        <v>137</v>
      </c>
      <c r="T25" s="67">
        <v>36.33</v>
      </c>
      <c r="U25" s="68" t="str">
        <f>IF(ISERR((S25-T25)*100/S25+100),"N/A",(S25-T25)*100/S25+100)</f>
        <v>N/A</v>
      </c>
    </row>
    <row r="26" spans="1:22" ht="75" customHeight="1" x14ac:dyDescent="0.2">
      <c r="A26" s="60"/>
      <c r="B26" s="65" t="s">
        <v>55</v>
      </c>
      <c r="C26" s="66" t="s">
        <v>169</v>
      </c>
      <c r="D26" s="66"/>
      <c r="E26" s="66"/>
      <c r="F26" s="66"/>
      <c r="G26" s="66"/>
      <c r="H26" s="66"/>
      <c r="I26" s="66" t="s">
        <v>170</v>
      </c>
      <c r="J26" s="66"/>
      <c r="K26" s="66"/>
      <c r="L26" s="66" t="s">
        <v>171</v>
      </c>
      <c r="M26" s="66"/>
      <c r="N26" s="66"/>
      <c r="O26" s="66"/>
      <c r="P26" s="67" t="s">
        <v>43</v>
      </c>
      <c r="Q26" s="67" t="s">
        <v>75</v>
      </c>
      <c r="R26" s="67">
        <v>100</v>
      </c>
      <c r="S26" s="67">
        <v>100</v>
      </c>
      <c r="T26" s="67">
        <v>100</v>
      </c>
      <c r="U26" s="68">
        <f>IF(ISERR(T26/S26*100),"N/A",T26/S26*100)</f>
        <v>100</v>
      </c>
    </row>
    <row r="27" spans="1:22" ht="75" customHeight="1" x14ac:dyDescent="0.2">
      <c r="A27" s="60"/>
      <c r="B27" s="65" t="s">
        <v>55</v>
      </c>
      <c r="C27" s="66" t="s">
        <v>172</v>
      </c>
      <c r="D27" s="66"/>
      <c r="E27" s="66"/>
      <c r="F27" s="66"/>
      <c r="G27" s="66"/>
      <c r="H27" s="66"/>
      <c r="I27" s="66" t="s">
        <v>173</v>
      </c>
      <c r="J27" s="66"/>
      <c r="K27" s="66"/>
      <c r="L27" s="66" t="s">
        <v>174</v>
      </c>
      <c r="M27" s="66"/>
      <c r="N27" s="66"/>
      <c r="O27" s="66"/>
      <c r="P27" s="67" t="s">
        <v>43</v>
      </c>
      <c r="Q27" s="67" t="s">
        <v>75</v>
      </c>
      <c r="R27" s="67">
        <v>100</v>
      </c>
      <c r="S27" s="67">
        <v>100</v>
      </c>
      <c r="T27" s="67">
        <v>100</v>
      </c>
      <c r="U27" s="68">
        <f>IF(ISERR(T27/S27*100),"N/A",T27/S27*100)</f>
        <v>100</v>
      </c>
    </row>
    <row r="28" spans="1:22" ht="75" customHeight="1" thickBot="1" x14ac:dyDescent="0.25">
      <c r="A28" s="60"/>
      <c r="B28" s="65" t="s">
        <v>55</v>
      </c>
      <c r="C28" s="66" t="s">
        <v>175</v>
      </c>
      <c r="D28" s="66"/>
      <c r="E28" s="66"/>
      <c r="F28" s="66"/>
      <c r="G28" s="66"/>
      <c r="H28" s="66"/>
      <c r="I28" s="66" t="s">
        <v>176</v>
      </c>
      <c r="J28" s="66"/>
      <c r="K28" s="66"/>
      <c r="L28" s="66" t="s">
        <v>177</v>
      </c>
      <c r="M28" s="66"/>
      <c r="N28" s="66"/>
      <c r="O28" s="66"/>
      <c r="P28" s="67" t="s">
        <v>43</v>
      </c>
      <c r="Q28" s="67" t="s">
        <v>75</v>
      </c>
      <c r="R28" s="67">
        <v>100</v>
      </c>
      <c r="S28" s="67">
        <v>100</v>
      </c>
      <c r="T28" s="67">
        <v>100</v>
      </c>
      <c r="U28" s="68">
        <f>IF(ISERR(T28/S28*100),"N/A",T28/S28*100)</f>
        <v>100</v>
      </c>
    </row>
    <row r="29" spans="1:22" ht="22.5" customHeight="1" thickTop="1" thickBot="1" x14ac:dyDescent="0.25">
      <c r="B29" s="13" t="s">
        <v>93</v>
      </c>
      <c r="C29" s="14"/>
      <c r="D29" s="14"/>
      <c r="E29" s="14"/>
      <c r="F29" s="14"/>
      <c r="G29" s="14"/>
      <c r="H29" s="15"/>
      <c r="I29" s="15"/>
      <c r="J29" s="15"/>
      <c r="K29" s="15"/>
      <c r="L29" s="15"/>
      <c r="M29" s="15"/>
      <c r="N29" s="15"/>
      <c r="O29" s="15"/>
      <c r="P29" s="15"/>
      <c r="Q29" s="15"/>
      <c r="R29" s="15"/>
      <c r="S29" s="15"/>
      <c r="T29" s="15"/>
      <c r="U29" s="16"/>
      <c r="V29" s="69"/>
    </row>
    <row r="30" spans="1:22" ht="26.25" customHeight="1" thickTop="1" x14ac:dyDescent="0.2">
      <c r="B30" s="70"/>
      <c r="C30" s="71"/>
      <c r="D30" s="71"/>
      <c r="E30" s="71"/>
      <c r="F30" s="71"/>
      <c r="G30" s="71"/>
      <c r="H30" s="72"/>
      <c r="I30" s="72"/>
      <c r="J30" s="72"/>
      <c r="K30" s="72"/>
      <c r="L30" s="72"/>
      <c r="M30" s="72"/>
      <c r="N30" s="72"/>
      <c r="O30" s="72"/>
      <c r="P30" s="73"/>
      <c r="Q30" s="74"/>
      <c r="R30" s="75" t="s">
        <v>94</v>
      </c>
      <c r="S30" s="44" t="s">
        <v>95</v>
      </c>
      <c r="T30" s="75" t="s">
        <v>96</v>
      </c>
      <c r="U30" s="44" t="s">
        <v>97</v>
      </c>
    </row>
    <row r="31" spans="1:22" ht="26.25" customHeight="1" thickBot="1" x14ac:dyDescent="0.25">
      <c r="B31" s="76"/>
      <c r="C31" s="77"/>
      <c r="D31" s="77"/>
      <c r="E31" s="77"/>
      <c r="F31" s="77"/>
      <c r="G31" s="77"/>
      <c r="H31" s="78"/>
      <c r="I31" s="78"/>
      <c r="J31" s="78"/>
      <c r="K31" s="78"/>
      <c r="L31" s="78"/>
      <c r="M31" s="78"/>
      <c r="N31" s="78"/>
      <c r="O31" s="78"/>
      <c r="P31" s="79"/>
      <c r="Q31" s="80"/>
      <c r="R31" s="81" t="s">
        <v>98</v>
      </c>
      <c r="S31" s="80" t="s">
        <v>98</v>
      </c>
      <c r="T31" s="80" t="s">
        <v>98</v>
      </c>
      <c r="U31" s="80" t="s">
        <v>99</v>
      </c>
    </row>
    <row r="32" spans="1:22" ht="13.5" customHeight="1" thickBot="1" x14ac:dyDescent="0.25">
      <c r="B32" s="82" t="s">
        <v>100</v>
      </c>
      <c r="C32" s="83"/>
      <c r="D32" s="83"/>
      <c r="E32" s="84"/>
      <c r="F32" s="84"/>
      <c r="G32" s="84"/>
      <c r="H32" s="85"/>
      <c r="I32" s="85"/>
      <c r="J32" s="85"/>
      <c r="K32" s="85"/>
      <c r="L32" s="85"/>
      <c r="M32" s="85"/>
      <c r="N32" s="85"/>
      <c r="O32" s="85"/>
      <c r="P32" s="86"/>
      <c r="Q32" s="86"/>
      <c r="R32" s="87">
        <f>861.581504</f>
        <v>861.581504</v>
      </c>
      <c r="S32" s="87">
        <f>861.581504</f>
        <v>861.581504</v>
      </c>
      <c r="T32" s="87">
        <f>1217.40369857</f>
        <v>1217.40369857</v>
      </c>
      <c r="U32" s="88">
        <f>+IF(ISERR(T32/S32*100),"N/A",T32/S32*100)</f>
        <v>141.29872715675197</v>
      </c>
    </row>
    <row r="33" spans="2:21" ht="13.5" customHeight="1" thickBot="1" x14ac:dyDescent="0.25">
      <c r="B33" s="89" t="s">
        <v>101</v>
      </c>
      <c r="C33" s="90"/>
      <c r="D33" s="90"/>
      <c r="E33" s="91"/>
      <c r="F33" s="91"/>
      <c r="G33" s="91"/>
      <c r="H33" s="92"/>
      <c r="I33" s="92"/>
      <c r="J33" s="92"/>
      <c r="K33" s="92"/>
      <c r="L33" s="92"/>
      <c r="M33" s="92"/>
      <c r="N33" s="92"/>
      <c r="O33" s="92"/>
      <c r="P33" s="93"/>
      <c r="Q33" s="93"/>
      <c r="R33" s="87">
        <f>1236.32762728</f>
        <v>1236.3276272799999</v>
      </c>
      <c r="S33" s="87">
        <f>1236.32762728</f>
        <v>1236.3276272799999</v>
      </c>
      <c r="T33" s="87">
        <f>1217.40369857</f>
        <v>1217.40369857</v>
      </c>
      <c r="U33" s="88">
        <f>+IF(ISERR(T33/S33*100),"N/A",T33/S33*100)</f>
        <v>98.469343538683702</v>
      </c>
    </row>
    <row r="34" spans="2:21" ht="14.85" customHeight="1" thickTop="1" thickBot="1" x14ac:dyDescent="0.25">
      <c r="B34" s="13" t="s">
        <v>102</v>
      </c>
      <c r="C34" s="14"/>
      <c r="D34" s="14"/>
      <c r="E34" s="14"/>
      <c r="F34" s="14"/>
      <c r="G34" s="14"/>
      <c r="H34" s="15"/>
      <c r="I34" s="15"/>
      <c r="J34" s="15"/>
      <c r="K34" s="15"/>
      <c r="L34" s="15"/>
      <c r="M34" s="15"/>
      <c r="N34" s="15"/>
      <c r="O34" s="15"/>
      <c r="P34" s="15"/>
      <c r="Q34" s="15"/>
      <c r="R34" s="15"/>
      <c r="S34" s="15"/>
      <c r="T34" s="15"/>
      <c r="U34" s="16"/>
    </row>
    <row r="35" spans="2:21" ht="44.25" customHeight="1" thickTop="1" x14ac:dyDescent="0.2">
      <c r="B35" s="94" t="s">
        <v>103</v>
      </c>
      <c r="C35" s="96"/>
      <c r="D35" s="96"/>
      <c r="E35" s="96"/>
      <c r="F35" s="96"/>
      <c r="G35" s="96"/>
      <c r="H35" s="96"/>
      <c r="I35" s="96"/>
      <c r="J35" s="96"/>
      <c r="K35" s="96"/>
      <c r="L35" s="96"/>
      <c r="M35" s="96"/>
      <c r="N35" s="96"/>
      <c r="O35" s="96"/>
      <c r="P35" s="96"/>
      <c r="Q35" s="96"/>
      <c r="R35" s="96"/>
      <c r="S35" s="96"/>
      <c r="T35" s="96"/>
      <c r="U35" s="95"/>
    </row>
    <row r="36" spans="2:21" ht="52.5" customHeight="1" x14ac:dyDescent="0.2">
      <c r="B36" s="97" t="s">
        <v>178</v>
      </c>
      <c r="C36" s="99"/>
      <c r="D36" s="99"/>
      <c r="E36" s="99"/>
      <c r="F36" s="99"/>
      <c r="G36" s="99"/>
      <c r="H36" s="99"/>
      <c r="I36" s="99"/>
      <c r="J36" s="99"/>
      <c r="K36" s="99"/>
      <c r="L36" s="99"/>
      <c r="M36" s="99"/>
      <c r="N36" s="99"/>
      <c r="O36" s="99"/>
      <c r="P36" s="99"/>
      <c r="Q36" s="99"/>
      <c r="R36" s="99"/>
      <c r="S36" s="99"/>
      <c r="T36" s="99"/>
      <c r="U36" s="98"/>
    </row>
    <row r="37" spans="2:21" ht="52.5" customHeight="1" x14ac:dyDescent="0.2">
      <c r="B37" s="97" t="s">
        <v>179</v>
      </c>
      <c r="C37" s="99"/>
      <c r="D37" s="99"/>
      <c r="E37" s="99"/>
      <c r="F37" s="99"/>
      <c r="G37" s="99"/>
      <c r="H37" s="99"/>
      <c r="I37" s="99"/>
      <c r="J37" s="99"/>
      <c r="K37" s="99"/>
      <c r="L37" s="99"/>
      <c r="M37" s="99"/>
      <c r="N37" s="99"/>
      <c r="O37" s="99"/>
      <c r="P37" s="99"/>
      <c r="Q37" s="99"/>
      <c r="R37" s="99"/>
      <c r="S37" s="99"/>
      <c r="T37" s="99"/>
      <c r="U37" s="98"/>
    </row>
    <row r="38" spans="2:21" ht="52.5" customHeight="1" x14ac:dyDescent="0.2">
      <c r="B38" s="97" t="s">
        <v>180</v>
      </c>
      <c r="C38" s="99"/>
      <c r="D38" s="99"/>
      <c r="E38" s="99"/>
      <c r="F38" s="99"/>
      <c r="G38" s="99"/>
      <c r="H38" s="99"/>
      <c r="I38" s="99"/>
      <c r="J38" s="99"/>
      <c r="K38" s="99"/>
      <c r="L38" s="99"/>
      <c r="M38" s="99"/>
      <c r="N38" s="99"/>
      <c r="O38" s="99"/>
      <c r="P38" s="99"/>
      <c r="Q38" s="99"/>
      <c r="R38" s="99"/>
      <c r="S38" s="99"/>
      <c r="T38" s="99"/>
      <c r="U38" s="98"/>
    </row>
    <row r="39" spans="2:21" ht="52.5" customHeight="1" x14ac:dyDescent="0.2">
      <c r="B39" s="97" t="s">
        <v>181</v>
      </c>
      <c r="C39" s="99"/>
      <c r="D39" s="99"/>
      <c r="E39" s="99"/>
      <c r="F39" s="99"/>
      <c r="G39" s="99"/>
      <c r="H39" s="99"/>
      <c r="I39" s="99"/>
      <c r="J39" s="99"/>
      <c r="K39" s="99"/>
      <c r="L39" s="99"/>
      <c r="M39" s="99"/>
      <c r="N39" s="99"/>
      <c r="O39" s="99"/>
      <c r="P39" s="99"/>
      <c r="Q39" s="99"/>
      <c r="R39" s="99"/>
      <c r="S39" s="99"/>
      <c r="T39" s="99"/>
      <c r="U39" s="98"/>
    </row>
    <row r="40" spans="2:21" ht="66" customHeight="1" x14ac:dyDescent="0.2">
      <c r="B40" s="97" t="s">
        <v>182</v>
      </c>
      <c r="C40" s="99"/>
      <c r="D40" s="99"/>
      <c r="E40" s="99"/>
      <c r="F40" s="99"/>
      <c r="G40" s="99"/>
      <c r="H40" s="99"/>
      <c r="I40" s="99"/>
      <c r="J40" s="99"/>
      <c r="K40" s="99"/>
      <c r="L40" s="99"/>
      <c r="M40" s="99"/>
      <c r="N40" s="99"/>
      <c r="O40" s="99"/>
      <c r="P40" s="99"/>
      <c r="Q40" s="99"/>
      <c r="R40" s="99"/>
      <c r="S40" s="99"/>
      <c r="T40" s="99"/>
      <c r="U40" s="98"/>
    </row>
    <row r="41" spans="2:21" ht="52.5" customHeight="1" x14ac:dyDescent="0.2">
      <c r="B41" s="97" t="s">
        <v>183</v>
      </c>
      <c r="C41" s="99"/>
      <c r="D41" s="99"/>
      <c r="E41" s="99"/>
      <c r="F41" s="99"/>
      <c r="G41" s="99"/>
      <c r="H41" s="99"/>
      <c r="I41" s="99"/>
      <c r="J41" s="99"/>
      <c r="K41" s="99"/>
      <c r="L41" s="99"/>
      <c r="M41" s="99"/>
      <c r="N41" s="99"/>
      <c r="O41" s="99"/>
      <c r="P41" s="99"/>
      <c r="Q41" s="99"/>
      <c r="R41" s="99"/>
      <c r="S41" s="99"/>
      <c r="T41" s="99"/>
      <c r="U41" s="98"/>
    </row>
    <row r="42" spans="2:21" ht="68.25" customHeight="1" x14ac:dyDescent="0.2">
      <c r="B42" s="97" t="s">
        <v>184</v>
      </c>
      <c r="C42" s="99"/>
      <c r="D42" s="99"/>
      <c r="E42" s="99"/>
      <c r="F42" s="99"/>
      <c r="G42" s="99"/>
      <c r="H42" s="99"/>
      <c r="I42" s="99"/>
      <c r="J42" s="99"/>
      <c r="K42" s="99"/>
      <c r="L42" s="99"/>
      <c r="M42" s="99"/>
      <c r="N42" s="99"/>
      <c r="O42" s="99"/>
      <c r="P42" s="99"/>
      <c r="Q42" s="99"/>
      <c r="R42" s="99"/>
      <c r="S42" s="99"/>
      <c r="T42" s="99"/>
      <c r="U42" s="98"/>
    </row>
    <row r="43" spans="2:21" ht="52.5" customHeight="1" x14ac:dyDescent="0.2">
      <c r="B43" s="97" t="s">
        <v>185</v>
      </c>
      <c r="C43" s="99"/>
      <c r="D43" s="99"/>
      <c r="E43" s="99"/>
      <c r="F43" s="99"/>
      <c r="G43" s="99"/>
      <c r="H43" s="99"/>
      <c r="I43" s="99"/>
      <c r="J43" s="99"/>
      <c r="K43" s="99"/>
      <c r="L43" s="99"/>
      <c r="M43" s="99"/>
      <c r="N43" s="99"/>
      <c r="O43" s="99"/>
      <c r="P43" s="99"/>
      <c r="Q43" s="99"/>
      <c r="R43" s="99"/>
      <c r="S43" s="99"/>
      <c r="T43" s="99"/>
      <c r="U43" s="98"/>
    </row>
    <row r="44" spans="2:21" ht="66" customHeight="1" x14ac:dyDescent="0.2">
      <c r="B44" s="97" t="s">
        <v>186</v>
      </c>
      <c r="C44" s="99"/>
      <c r="D44" s="99"/>
      <c r="E44" s="99"/>
      <c r="F44" s="99"/>
      <c r="G44" s="99"/>
      <c r="H44" s="99"/>
      <c r="I44" s="99"/>
      <c r="J44" s="99"/>
      <c r="K44" s="99"/>
      <c r="L44" s="99"/>
      <c r="M44" s="99"/>
      <c r="N44" s="99"/>
      <c r="O44" s="99"/>
      <c r="P44" s="99"/>
      <c r="Q44" s="99"/>
      <c r="R44" s="99"/>
      <c r="S44" s="99"/>
      <c r="T44" s="99"/>
      <c r="U44" s="98"/>
    </row>
    <row r="45" spans="2:21" ht="52.5" customHeight="1" x14ac:dyDescent="0.2">
      <c r="B45" s="97" t="s">
        <v>187</v>
      </c>
      <c r="C45" s="99"/>
      <c r="D45" s="99"/>
      <c r="E45" s="99"/>
      <c r="F45" s="99"/>
      <c r="G45" s="99"/>
      <c r="H45" s="99"/>
      <c r="I45" s="99"/>
      <c r="J45" s="99"/>
      <c r="K45" s="99"/>
      <c r="L45" s="99"/>
      <c r="M45" s="99"/>
      <c r="N45" s="99"/>
      <c r="O45" s="99"/>
      <c r="P45" s="99"/>
      <c r="Q45" s="99"/>
      <c r="R45" s="99"/>
      <c r="S45" s="99"/>
      <c r="T45" s="99"/>
      <c r="U45" s="98"/>
    </row>
    <row r="46" spans="2:21" ht="52.5" customHeight="1" x14ac:dyDescent="0.2">
      <c r="B46" s="97" t="s">
        <v>188</v>
      </c>
      <c r="C46" s="99"/>
      <c r="D46" s="99"/>
      <c r="E46" s="99"/>
      <c r="F46" s="99"/>
      <c r="G46" s="99"/>
      <c r="H46" s="99"/>
      <c r="I46" s="99"/>
      <c r="J46" s="99"/>
      <c r="K46" s="99"/>
      <c r="L46" s="99"/>
      <c r="M46" s="99"/>
      <c r="N46" s="99"/>
      <c r="O46" s="99"/>
      <c r="P46" s="99"/>
      <c r="Q46" s="99"/>
      <c r="R46" s="99"/>
      <c r="S46" s="99"/>
      <c r="T46" s="99"/>
      <c r="U46" s="98"/>
    </row>
    <row r="47" spans="2:21" ht="52.5" customHeight="1" x14ac:dyDescent="0.2">
      <c r="B47" s="97" t="s">
        <v>189</v>
      </c>
      <c r="C47" s="99"/>
      <c r="D47" s="99"/>
      <c r="E47" s="99"/>
      <c r="F47" s="99"/>
      <c r="G47" s="99"/>
      <c r="H47" s="99"/>
      <c r="I47" s="99"/>
      <c r="J47" s="99"/>
      <c r="K47" s="99"/>
      <c r="L47" s="99"/>
      <c r="M47" s="99"/>
      <c r="N47" s="99"/>
      <c r="O47" s="99"/>
      <c r="P47" s="99"/>
      <c r="Q47" s="99"/>
      <c r="R47" s="99"/>
      <c r="S47" s="99"/>
      <c r="T47" s="99"/>
      <c r="U47" s="98"/>
    </row>
    <row r="48" spans="2:21" ht="52.5" customHeight="1" x14ac:dyDescent="0.2">
      <c r="B48" s="97" t="s">
        <v>190</v>
      </c>
      <c r="C48" s="99"/>
      <c r="D48" s="99"/>
      <c r="E48" s="99"/>
      <c r="F48" s="99"/>
      <c r="G48" s="99"/>
      <c r="H48" s="99"/>
      <c r="I48" s="99"/>
      <c r="J48" s="99"/>
      <c r="K48" s="99"/>
      <c r="L48" s="99"/>
      <c r="M48" s="99"/>
      <c r="N48" s="99"/>
      <c r="O48" s="99"/>
      <c r="P48" s="99"/>
      <c r="Q48" s="99"/>
      <c r="R48" s="99"/>
      <c r="S48" s="99"/>
      <c r="T48" s="99"/>
      <c r="U48" s="98"/>
    </row>
    <row r="49" spans="2:21" ht="52.5" customHeight="1" x14ac:dyDescent="0.2">
      <c r="B49" s="97" t="s">
        <v>191</v>
      </c>
      <c r="C49" s="99"/>
      <c r="D49" s="99"/>
      <c r="E49" s="99"/>
      <c r="F49" s="99"/>
      <c r="G49" s="99"/>
      <c r="H49" s="99"/>
      <c r="I49" s="99"/>
      <c r="J49" s="99"/>
      <c r="K49" s="99"/>
      <c r="L49" s="99"/>
      <c r="M49" s="99"/>
      <c r="N49" s="99"/>
      <c r="O49" s="99"/>
      <c r="P49" s="99"/>
      <c r="Q49" s="99"/>
      <c r="R49" s="99"/>
      <c r="S49" s="99"/>
      <c r="T49" s="99"/>
      <c r="U49" s="98"/>
    </row>
  </sheetData>
  <mergeCells count="92">
    <mergeCell ref="B48:U48"/>
    <mergeCell ref="B49:U49"/>
    <mergeCell ref="B42:U42"/>
    <mergeCell ref="B43:U43"/>
    <mergeCell ref="B44:U44"/>
    <mergeCell ref="B45:U45"/>
    <mergeCell ref="B46:U46"/>
    <mergeCell ref="B47:U47"/>
    <mergeCell ref="B36:U36"/>
    <mergeCell ref="B37:U37"/>
    <mergeCell ref="B38:U38"/>
    <mergeCell ref="B39:U39"/>
    <mergeCell ref="B40:U40"/>
    <mergeCell ref="B41:U41"/>
    <mergeCell ref="C28:H28"/>
    <mergeCell ref="I28:K28"/>
    <mergeCell ref="L28:O28"/>
    <mergeCell ref="B32:D32"/>
    <mergeCell ref="B33:D33"/>
    <mergeCell ref="B35:U35"/>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tabSelected="1" view="pageBreakPreview" topLeftCell="A10" zoomScaleNormal="80" zoomScaleSheetLayoutView="100" workbookViewId="0">
      <selection activeCell="T14" sqref="T1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192</v>
      </c>
      <c r="D4" s="19" t="s">
        <v>193</v>
      </c>
      <c r="E4" s="19"/>
      <c r="F4" s="19"/>
      <c r="G4" s="19"/>
      <c r="H4" s="19"/>
      <c r="I4" s="20"/>
      <c r="J4" s="21" t="s">
        <v>10</v>
      </c>
      <c r="K4" s="22" t="s">
        <v>11</v>
      </c>
      <c r="L4" s="23" t="s">
        <v>12</v>
      </c>
      <c r="M4" s="23"/>
      <c r="N4" s="23"/>
      <c r="O4" s="23"/>
      <c r="P4" s="21" t="s">
        <v>13</v>
      </c>
      <c r="Q4" s="23" t="s">
        <v>194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41.25" customHeight="1" thickBot="1" x14ac:dyDescent="0.25">
      <c r="B6" s="28" t="s">
        <v>17</v>
      </c>
      <c r="C6" s="29" t="s">
        <v>195</v>
      </c>
      <c r="D6" s="29"/>
      <c r="E6" s="29"/>
      <c r="F6" s="29"/>
      <c r="G6" s="29"/>
      <c r="H6" s="30"/>
      <c r="I6" s="30"/>
      <c r="J6" s="30" t="s">
        <v>19</v>
      </c>
      <c r="K6" s="29" t="s">
        <v>196</v>
      </c>
      <c r="L6" s="29"/>
      <c r="M6" s="29"/>
      <c r="N6" s="31"/>
      <c r="O6" s="32" t="s">
        <v>21</v>
      </c>
      <c r="P6" s="29" t="s">
        <v>197</v>
      </c>
      <c r="Q6" s="29"/>
      <c r="R6" s="33"/>
      <c r="S6" s="32" t="s">
        <v>23</v>
      </c>
      <c r="T6" s="29" t="s">
        <v>198</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199</v>
      </c>
      <c r="D11" s="62"/>
      <c r="E11" s="62"/>
      <c r="F11" s="62"/>
      <c r="G11" s="62"/>
      <c r="H11" s="62"/>
      <c r="I11" s="62" t="s">
        <v>200</v>
      </c>
      <c r="J11" s="62"/>
      <c r="K11" s="62"/>
      <c r="L11" s="62" t="s">
        <v>201</v>
      </c>
      <c r="M11" s="62"/>
      <c r="N11" s="62"/>
      <c r="O11" s="62"/>
      <c r="P11" s="63" t="s">
        <v>43</v>
      </c>
      <c r="Q11" s="63" t="s">
        <v>44</v>
      </c>
      <c r="R11" s="63">
        <v>6.2</v>
      </c>
      <c r="S11" s="63">
        <v>6.2</v>
      </c>
      <c r="T11" s="63">
        <v>6.88</v>
      </c>
      <c r="U11" s="64">
        <f t="shared" ref="U11:U16" si="0">IF(ISERR(T11/S11*100),"N/A",T11/S11*100)</f>
        <v>110.96774193548387</v>
      </c>
    </row>
    <row r="12" spans="1:34" ht="91.5" customHeight="1" thickTop="1" thickBot="1" x14ac:dyDescent="0.25">
      <c r="A12" s="60"/>
      <c r="B12" s="61" t="s">
        <v>45</v>
      </c>
      <c r="C12" s="62" t="s">
        <v>202</v>
      </c>
      <c r="D12" s="62"/>
      <c r="E12" s="62"/>
      <c r="F12" s="62"/>
      <c r="G12" s="62"/>
      <c r="H12" s="62"/>
      <c r="I12" s="62" t="s">
        <v>203</v>
      </c>
      <c r="J12" s="62"/>
      <c r="K12" s="62"/>
      <c r="L12" s="62" t="s">
        <v>204</v>
      </c>
      <c r="M12" s="62"/>
      <c r="N12" s="62"/>
      <c r="O12" s="62"/>
      <c r="P12" s="63" t="s">
        <v>43</v>
      </c>
      <c r="Q12" s="63" t="s">
        <v>49</v>
      </c>
      <c r="R12" s="63">
        <v>9</v>
      </c>
      <c r="S12" s="63">
        <v>9</v>
      </c>
      <c r="T12" s="63">
        <v>26.47</v>
      </c>
      <c r="U12" s="64">
        <f t="shared" si="0"/>
        <v>294.11111111111109</v>
      </c>
    </row>
    <row r="13" spans="1:34" ht="75" customHeight="1" thickTop="1" x14ac:dyDescent="0.2">
      <c r="A13" s="60"/>
      <c r="B13" s="61" t="s">
        <v>50</v>
      </c>
      <c r="C13" s="62" t="s">
        <v>205</v>
      </c>
      <c r="D13" s="62"/>
      <c r="E13" s="62"/>
      <c r="F13" s="62"/>
      <c r="G13" s="62"/>
      <c r="H13" s="62"/>
      <c r="I13" s="62" t="s">
        <v>206</v>
      </c>
      <c r="J13" s="62"/>
      <c r="K13" s="62"/>
      <c r="L13" s="62" t="s">
        <v>207</v>
      </c>
      <c r="M13" s="62"/>
      <c r="N13" s="62"/>
      <c r="O13" s="62"/>
      <c r="P13" s="63" t="s">
        <v>43</v>
      </c>
      <c r="Q13" s="63" t="s">
        <v>136</v>
      </c>
      <c r="R13" s="63">
        <v>22</v>
      </c>
      <c r="S13" s="63">
        <v>22</v>
      </c>
      <c r="T13" s="63">
        <v>49.26</v>
      </c>
      <c r="U13" s="64">
        <f t="shared" si="0"/>
        <v>223.90909090909088</v>
      </c>
    </row>
    <row r="14" spans="1:34" ht="75" customHeight="1" thickBot="1" x14ac:dyDescent="0.25">
      <c r="A14" s="60"/>
      <c r="B14" s="65" t="s">
        <v>55</v>
      </c>
      <c r="C14" s="66" t="s">
        <v>55</v>
      </c>
      <c r="D14" s="66"/>
      <c r="E14" s="66"/>
      <c r="F14" s="66"/>
      <c r="G14" s="66"/>
      <c r="H14" s="66"/>
      <c r="I14" s="66" t="s">
        <v>208</v>
      </c>
      <c r="J14" s="66"/>
      <c r="K14" s="66"/>
      <c r="L14" s="66" t="s">
        <v>209</v>
      </c>
      <c r="M14" s="66"/>
      <c r="N14" s="66"/>
      <c r="O14" s="66"/>
      <c r="P14" s="67" t="s">
        <v>43</v>
      </c>
      <c r="Q14" s="67" t="s">
        <v>210</v>
      </c>
      <c r="R14" s="67">
        <v>95</v>
      </c>
      <c r="S14" s="67">
        <v>95</v>
      </c>
      <c r="T14" s="67">
        <v>100</v>
      </c>
      <c r="U14" s="68">
        <f t="shared" si="0"/>
        <v>105.26315789473684</v>
      </c>
    </row>
    <row r="15" spans="1:34" ht="75" customHeight="1" thickTop="1" x14ac:dyDescent="0.2">
      <c r="A15" s="60"/>
      <c r="B15" s="61" t="s">
        <v>64</v>
      </c>
      <c r="C15" s="62" t="s">
        <v>211</v>
      </c>
      <c r="D15" s="62"/>
      <c r="E15" s="62"/>
      <c r="F15" s="62"/>
      <c r="G15" s="62"/>
      <c r="H15" s="62"/>
      <c r="I15" s="62" t="s">
        <v>212</v>
      </c>
      <c r="J15" s="62"/>
      <c r="K15" s="62"/>
      <c r="L15" s="62" t="s">
        <v>213</v>
      </c>
      <c r="M15" s="62"/>
      <c r="N15" s="62"/>
      <c r="O15" s="62"/>
      <c r="P15" s="63" t="s">
        <v>43</v>
      </c>
      <c r="Q15" s="63" t="s">
        <v>75</v>
      </c>
      <c r="R15" s="63">
        <v>85</v>
      </c>
      <c r="S15" s="63">
        <v>85</v>
      </c>
      <c r="T15" s="63">
        <v>70.41</v>
      </c>
      <c r="U15" s="64">
        <f t="shared" si="0"/>
        <v>82.835294117647052</v>
      </c>
    </row>
    <row r="16" spans="1:34" ht="95.25" customHeight="1" thickBot="1" x14ac:dyDescent="0.25">
      <c r="A16" s="60"/>
      <c r="B16" s="65" t="s">
        <v>55</v>
      </c>
      <c r="C16" s="66" t="s">
        <v>214</v>
      </c>
      <c r="D16" s="66"/>
      <c r="E16" s="66"/>
      <c r="F16" s="66"/>
      <c r="G16" s="66"/>
      <c r="H16" s="66"/>
      <c r="I16" s="66" t="s">
        <v>215</v>
      </c>
      <c r="J16" s="66"/>
      <c r="K16" s="66"/>
      <c r="L16" s="66" t="s">
        <v>216</v>
      </c>
      <c r="M16" s="66"/>
      <c r="N16" s="66"/>
      <c r="O16" s="66"/>
      <c r="P16" s="67" t="s">
        <v>43</v>
      </c>
      <c r="Q16" s="67" t="s">
        <v>85</v>
      </c>
      <c r="R16" s="67">
        <v>80</v>
      </c>
      <c r="S16" s="67">
        <v>80</v>
      </c>
      <c r="T16" s="67">
        <v>41.78</v>
      </c>
      <c r="U16" s="68">
        <f t="shared" si="0"/>
        <v>52.225000000000001</v>
      </c>
    </row>
    <row r="17" spans="2:22" ht="22.5" customHeight="1" thickTop="1" thickBot="1" x14ac:dyDescent="0.25">
      <c r="B17" s="13" t="s">
        <v>93</v>
      </c>
      <c r="C17" s="14"/>
      <c r="D17" s="14"/>
      <c r="E17" s="14"/>
      <c r="F17" s="14"/>
      <c r="G17" s="14"/>
      <c r="H17" s="15"/>
      <c r="I17" s="15"/>
      <c r="J17" s="15"/>
      <c r="K17" s="15"/>
      <c r="L17" s="15"/>
      <c r="M17" s="15"/>
      <c r="N17" s="15"/>
      <c r="O17" s="15"/>
      <c r="P17" s="15"/>
      <c r="Q17" s="15"/>
      <c r="R17" s="15"/>
      <c r="S17" s="15"/>
      <c r="T17" s="15"/>
      <c r="U17" s="16"/>
      <c r="V17" s="69"/>
    </row>
    <row r="18" spans="2:22" ht="26.25" customHeight="1" thickTop="1" x14ac:dyDescent="0.2">
      <c r="B18" s="70"/>
      <c r="C18" s="71"/>
      <c r="D18" s="71"/>
      <c r="E18" s="71"/>
      <c r="F18" s="71"/>
      <c r="G18" s="71"/>
      <c r="H18" s="72"/>
      <c r="I18" s="72"/>
      <c r="J18" s="72"/>
      <c r="K18" s="72"/>
      <c r="L18" s="72"/>
      <c r="M18" s="72"/>
      <c r="N18" s="72"/>
      <c r="O18" s="72"/>
      <c r="P18" s="73"/>
      <c r="Q18" s="74"/>
      <c r="R18" s="75" t="s">
        <v>94</v>
      </c>
      <c r="S18" s="44" t="s">
        <v>95</v>
      </c>
      <c r="T18" s="75" t="s">
        <v>96</v>
      </c>
      <c r="U18" s="44" t="s">
        <v>97</v>
      </c>
    </row>
    <row r="19" spans="2:22" ht="26.25" customHeight="1" thickBot="1" x14ac:dyDescent="0.25">
      <c r="B19" s="76"/>
      <c r="C19" s="77"/>
      <c r="D19" s="77"/>
      <c r="E19" s="77"/>
      <c r="F19" s="77"/>
      <c r="G19" s="77"/>
      <c r="H19" s="78"/>
      <c r="I19" s="78"/>
      <c r="J19" s="78"/>
      <c r="K19" s="78"/>
      <c r="L19" s="78"/>
      <c r="M19" s="78"/>
      <c r="N19" s="78"/>
      <c r="O19" s="78"/>
      <c r="P19" s="79"/>
      <c r="Q19" s="80"/>
      <c r="R19" s="81" t="s">
        <v>98</v>
      </c>
      <c r="S19" s="80" t="s">
        <v>98</v>
      </c>
      <c r="T19" s="80" t="s">
        <v>98</v>
      </c>
      <c r="U19" s="80" t="s">
        <v>99</v>
      </c>
    </row>
    <row r="20" spans="2:22" ht="13.5" customHeight="1" thickBot="1" x14ac:dyDescent="0.25">
      <c r="B20" s="82" t="s">
        <v>100</v>
      </c>
      <c r="C20" s="83"/>
      <c r="D20" s="83"/>
      <c r="E20" s="84"/>
      <c r="F20" s="84"/>
      <c r="G20" s="84"/>
      <c r="H20" s="85"/>
      <c r="I20" s="85"/>
      <c r="J20" s="85"/>
      <c r="K20" s="85"/>
      <c r="L20" s="85"/>
      <c r="M20" s="85"/>
      <c r="N20" s="85"/>
      <c r="O20" s="85"/>
      <c r="P20" s="86"/>
      <c r="Q20" s="86"/>
      <c r="R20" s="87">
        <f>385.7</f>
        <v>385.7</v>
      </c>
      <c r="S20" s="87">
        <f>385.7</f>
        <v>385.7</v>
      </c>
      <c r="T20" s="87">
        <f>705.7</f>
        <v>705.7</v>
      </c>
      <c r="U20" s="88">
        <f>+IF(ISERR(T20/S20*100),"N/A",T20/S20*100)</f>
        <v>182.96603577910295</v>
      </c>
    </row>
    <row r="21" spans="2:22" ht="13.5" customHeight="1" thickBot="1" x14ac:dyDescent="0.25">
      <c r="B21" s="89" t="s">
        <v>101</v>
      </c>
      <c r="C21" s="90"/>
      <c r="D21" s="90"/>
      <c r="E21" s="91"/>
      <c r="F21" s="91"/>
      <c r="G21" s="91"/>
      <c r="H21" s="92"/>
      <c r="I21" s="92"/>
      <c r="J21" s="92"/>
      <c r="K21" s="92"/>
      <c r="L21" s="92"/>
      <c r="M21" s="92"/>
      <c r="N21" s="92"/>
      <c r="O21" s="92"/>
      <c r="P21" s="93"/>
      <c r="Q21" s="93"/>
      <c r="R21" s="87">
        <f>705.7</f>
        <v>705.7</v>
      </c>
      <c r="S21" s="87">
        <f>705.7</f>
        <v>705.7</v>
      </c>
      <c r="T21" s="87">
        <f>705.7</f>
        <v>705.7</v>
      </c>
      <c r="U21" s="88">
        <f>+IF(ISERR(T21/S21*100),"N/A",T21/S21*100)</f>
        <v>100</v>
      </c>
    </row>
    <row r="22" spans="2:22" ht="14.85" customHeight="1" thickTop="1" thickBot="1" x14ac:dyDescent="0.25">
      <c r="B22" s="13" t="s">
        <v>102</v>
      </c>
      <c r="C22" s="14"/>
      <c r="D22" s="14"/>
      <c r="E22" s="14"/>
      <c r="F22" s="14"/>
      <c r="G22" s="14"/>
      <c r="H22" s="15"/>
      <c r="I22" s="15"/>
      <c r="J22" s="15"/>
      <c r="K22" s="15"/>
      <c r="L22" s="15"/>
      <c r="M22" s="15"/>
      <c r="N22" s="15"/>
      <c r="O22" s="15"/>
      <c r="P22" s="15"/>
      <c r="Q22" s="15"/>
      <c r="R22" s="15"/>
      <c r="S22" s="15"/>
      <c r="T22" s="15"/>
      <c r="U22" s="16"/>
    </row>
    <row r="23" spans="2:22" ht="44.25" customHeight="1" thickTop="1" x14ac:dyDescent="0.2">
      <c r="B23" s="94" t="s">
        <v>103</v>
      </c>
      <c r="C23" s="96"/>
      <c r="D23" s="96"/>
      <c r="E23" s="96"/>
      <c r="F23" s="96"/>
      <c r="G23" s="96"/>
      <c r="H23" s="96"/>
      <c r="I23" s="96"/>
      <c r="J23" s="96"/>
      <c r="K23" s="96"/>
      <c r="L23" s="96"/>
      <c r="M23" s="96"/>
      <c r="N23" s="96"/>
      <c r="O23" s="96"/>
      <c r="P23" s="96"/>
      <c r="Q23" s="96"/>
      <c r="R23" s="96"/>
      <c r="S23" s="96"/>
      <c r="T23" s="96"/>
      <c r="U23" s="95"/>
    </row>
    <row r="24" spans="2:22" ht="63.75" customHeight="1" x14ac:dyDescent="0.2">
      <c r="B24" s="97" t="s">
        <v>217</v>
      </c>
      <c r="C24" s="99"/>
      <c r="D24" s="99"/>
      <c r="E24" s="99"/>
      <c r="F24" s="99"/>
      <c r="G24" s="99"/>
      <c r="H24" s="99"/>
      <c r="I24" s="99"/>
      <c r="J24" s="99"/>
      <c r="K24" s="99"/>
      <c r="L24" s="99"/>
      <c r="M24" s="99"/>
      <c r="N24" s="99"/>
      <c r="O24" s="99"/>
      <c r="P24" s="99"/>
      <c r="Q24" s="99"/>
      <c r="R24" s="99"/>
      <c r="S24" s="99"/>
      <c r="T24" s="99"/>
      <c r="U24" s="98"/>
    </row>
    <row r="25" spans="2:22" ht="63.75" customHeight="1" x14ac:dyDescent="0.2">
      <c r="B25" s="97" t="s">
        <v>218</v>
      </c>
      <c r="C25" s="99"/>
      <c r="D25" s="99"/>
      <c r="E25" s="99"/>
      <c r="F25" s="99"/>
      <c r="G25" s="99"/>
      <c r="H25" s="99"/>
      <c r="I25" s="99"/>
      <c r="J25" s="99"/>
      <c r="K25" s="99"/>
      <c r="L25" s="99"/>
      <c r="M25" s="99"/>
      <c r="N25" s="99"/>
      <c r="O25" s="99"/>
      <c r="P25" s="99"/>
      <c r="Q25" s="99"/>
      <c r="R25" s="99"/>
      <c r="S25" s="99"/>
      <c r="T25" s="99"/>
      <c r="U25" s="98"/>
    </row>
    <row r="26" spans="2:22" ht="78.75" customHeight="1" x14ac:dyDescent="0.2">
      <c r="B26" s="97" t="s">
        <v>219</v>
      </c>
      <c r="C26" s="99"/>
      <c r="D26" s="99"/>
      <c r="E26" s="99"/>
      <c r="F26" s="99"/>
      <c r="G26" s="99"/>
      <c r="H26" s="99"/>
      <c r="I26" s="99"/>
      <c r="J26" s="99"/>
      <c r="K26" s="99"/>
      <c r="L26" s="99"/>
      <c r="M26" s="99"/>
      <c r="N26" s="99"/>
      <c r="O26" s="99"/>
      <c r="P26" s="99"/>
      <c r="Q26" s="99"/>
      <c r="R26" s="99"/>
      <c r="S26" s="99"/>
      <c r="T26" s="99"/>
      <c r="U26" s="98"/>
    </row>
    <row r="27" spans="2:22" ht="63.75" customHeight="1" x14ac:dyDescent="0.2">
      <c r="B27" s="97" t="s">
        <v>220</v>
      </c>
      <c r="C27" s="99"/>
      <c r="D27" s="99"/>
      <c r="E27" s="99"/>
      <c r="F27" s="99"/>
      <c r="G27" s="99"/>
      <c r="H27" s="99"/>
      <c r="I27" s="99"/>
      <c r="J27" s="99"/>
      <c r="K27" s="99"/>
      <c r="L27" s="99"/>
      <c r="M27" s="99"/>
      <c r="N27" s="99"/>
      <c r="O27" s="99"/>
      <c r="P27" s="99"/>
      <c r="Q27" s="99"/>
      <c r="R27" s="99"/>
      <c r="S27" s="99"/>
      <c r="T27" s="99"/>
      <c r="U27" s="98"/>
    </row>
    <row r="28" spans="2:22" ht="63.75" customHeight="1" x14ac:dyDescent="0.2">
      <c r="B28" s="97" t="s">
        <v>221</v>
      </c>
      <c r="C28" s="99"/>
      <c r="D28" s="99"/>
      <c r="E28" s="99"/>
      <c r="F28" s="99"/>
      <c r="G28" s="99"/>
      <c r="H28" s="99"/>
      <c r="I28" s="99"/>
      <c r="J28" s="99"/>
      <c r="K28" s="99"/>
      <c r="L28" s="99"/>
      <c r="M28" s="99"/>
      <c r="N28" s="99"/>
      <c r="O28" s="99"/>
      <c r="P28" s="99"/>
      <c r="Q28" s="99"/>
      <c r="R28" s="99"/>
      <c r="S28" s="99"/>
      <c r="T28" s="99"/>
      <c r="U28" s="98"/>
    </row>
    <row r="29" spans="2:22" ht="63.75" customHeight="1" thickBot="1" x14ac:dyDescent="0.25">
      <c r="B29" s="100" t="s">
        <v>222</v>
      </c>
      <c r="C29" s="102"/>
      <c r="D29" s="102"/>
      <c r="E29" s="102"/>
      <c r="F29" s="102"/>
      <c r="G29" s="102"/>
      <c r="H29" s="102"/>
      <c r="I29" s="102"/>
      <c r="J29" s="102"/>
      <c r="K29" s="102"/>
      <c r="L29" s="102"/>
      <c r="M29" s="102"/>
      <c r="N29" s="102"/>
      <c r="O29" s="102"/>
      <c r="P29" s="102"/>
      <c r="Q29" s="102"/>
      <c r="R29" s="102"/>
      <c r="S29" s="102"/>
      <c r="T29" s="102"/>
      <c r="U29" s="101"/>
    </row>
  </sheetData>
  <mergeCells count="48">
    <mergeCell ref="B24:U24"/>
    <mergeCell ref="B25:U25"/>
    <mergeCell ref="B26:U26"/>
    <mergeCell ref="B27:U27"/>
    <mergeCell ref="B28:U28"/>
    <mergeCell ref="B29:U29"/>
    <mergeCell ref="C16:H16"/>
    <mergeCell ref="I16:K16"/>
    <mergeCell ref="L16:O16"/>
    <mergeCell ref="B20:D20"/>
    <mergeCell ref="B21:D21"/>
    <mergeCell ref="B23:U23"/>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7"/>
  <sheetViews>
    <sheetView view="pageBreakPreview" topLeftCell="K20" zoomScale="80" zoomScaleNormal="80" zoomScaleSheetLayoutView="80" workbookViewId="0">
      <selection activeCell="A38" sqref="A38:XFD3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223</v>
      </c>
      <c r="D4" s="19" t="s">
        <v>224</v>
      </c>
      <c r="E4" s="19"/>
      <c r="F4" s="19"/>
      <c r="G4" s="19"/>
      <c r="H4" s="19"/>
      <c r="I4" s="20"/>
      <c r="J4" s="21" t="s">
        <v>10</v>
      </c>
      <c r="K4" s="22" t="s">
        <v>11</v>
      </c>
      <c r="L4" s="23" t="s">
        <v>12</v>
      </c>
      <c r="M4" s="23"/>
      <c r="N4" s="23"/>
      <c r="O4" s="23"/>
      <c r="P4" s="21" t="s">
        <v>13</v>
      </c>
      <c r="Q4" s="23" t="s">
        <v>225</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52.5" customHeight="1" thickBot="1" x14ac:dyDescent="0.25">
      <c r="B6" s="28" t="s">
        <v>17</v>
      </c>
      <c r="C6" s="29" t="s">
        <v>226</v>
      </c>
      <c r="D6" s="29"/>
      <c r="E6" s="29"/>
      <c r="F6" s="29"/>
      <c r="G6" s="29"/>
      <c r="H6" s="30"/>
      <c r="I6" s="30"/>
      <c r="J6" s="30" t="s">
        <v>19</v>
      </c>
      <c r="K6" s="29" t="s">
        <v>227</v>
      </c>
      <c r="L6" s="29"/>
      <c r="M6" s="29"/>
      <c r="N6" s="31"/>
      <c r="O6" s="32" t="s">
        <v>21</v>
      </c>
      <c r="P6" s="29" t="s">
        <v>228</v>
      </c>
      <c r="Q6" s="29"/>
      <c r="R6" s="33"/>
      <c r="S6" s="32" t="s">
        <v>23</v>
      </c>
      <c r="T6" s="29" t="s">
        <v>229</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07.25" customHeight="1" thickTop="1" thickBot="1" x14ac:dyDescent="0.25">
      <c r="A11" s="60"/>
      <c r="B11" s="61" t="s">
        <v>39</v>
      </c>
      <c r="C11" s="62" t="s">
        <v>230</v>
      </c>
      <c r="D11" s="62"/>
      <c r="E11" s="62"/>
      <c r="F11" s="62"/>
      <c r="G11" s="62"/>
      <c r="H11" s="62"/>
      <c r="I11" s="62" t="s">
        <v>231</v>
      </c>
      <c r="J11" s="62"/>
      <c r="K11" s="62"/>
      <c r="L11" s="62" t="s">
        <v>232</v>
      </c>
      <c r="M11" s="62"/>
      <c r="N11" s="62"/>
      <c r="O11" s="62"/>
      <c r="P11" s="63" t="s">
        <v>43</v>
      </c>
      <c r="Q11" s="63" t="s">
        <v>44</v>
      </c>
      <c r="R11" s="63">
        <v>35.590000000000003</v>
      </c>
      <c r="S11" s="63">
        <v>35.590000000000003</v>
      </c>
      <c r="T11" s="63">
        <v>36.32</v>
      </c>
      <c r="U11" s="64">
        <f t="shared" ref="U11:U25" si="0">IF(ISERR(T11/S11*100),"N/A",T11/S11*100)</f>
        <v>102.05113796010114</v>
      </c>
    </row>
    <row r="12" spans="1:34" ht="165.75" customHeight="1" thickTop="1" x14ac:dyDescent="0.2">
      <c r="A12" s="60"/>
      <c r="B12" s="61" t="s">
        <v>45</v>
      </c>
      <c r="C12" s="62" t="s">
        <v>233</v>
      </c>
      <c r="D12" s="62"/>
      <c r="E12" s="62"/>
      <c r="F12" s="62"/>
      <c r="G12" s="62"/>
      <c r="H12" s="62"/>
      <c r="I12" s="62" t="s">
        <v>234</v>
      </c>
      <c r="J12" s="62"/>
      <c r="K12" s="62"/>
      <c r="L12" s="62" t="s">
        <v>235</v>
      </c>
      <c r="M12" s="62"/>
      <c r="N12" s="62"/>
      <c r="O12" s="62"/>
      <c r="P12" s="63" t="s">
        <v>43</v>
      </c>
      <c r="Q12" s="63" t="s">
        <v>49</v>
      </c>
      <c r="R12" s="63">
        <v>134.16999999999999</v>
      </c>
      <c r="S12" s="63">
        <v>134.16999999999999</v>
      </c>
      <c r="T12" s="63">
        <v>130.91</v>
      </c>
      <c r="U12" s="64">
        <f t="shared" si="0"/>
        <v>97.570246701945294</v>
      </c>
    </row>
    <row r="13" spans="1:34" ht="144" customHeight="1" thickBot="1" x14ac:dyDescent="0.25">
      <c r="A13" s="60"/>
      <c r="B13" s="65" t="s">
        <v>55</v>
      </c>
      <c r="C13" s="66" t="s">
        <v>55</v>
      </c>
      <c r="D13" s="66"/>
      <c r="E13" s="66"/>
      <c r="F13" s="66"/>
      <c r="G13" s="66"/>
      <c r="H13" s="66"/>
      <c r="I13" s="66" t="s">
        <v>236</v>
      </c>
      <c r="J13" s="66"/>
      <c r="K13" s="66"/>
      <c r="L13" s="66" t="s">
        <v>237</v>
      </c>
      <c r="M13" s="66"/>
      <c r="N13" s="66"/>
      <c r="O13" s="66"/>
      <c r="P13" s="67" t="s">
        <v>238</v>
      </c>
      <c r="Q13" s="67" t="s">
        <v>49</v>
      </c>
      <c r="R13" s="104">
        <v>1697</v>
      </c>
      <c r="S13" s="104">
        <v>1697</v>
      </c>
      <c r="T13" s="104">
        <v>1535</v>
      </c>
      <c r="U13" s="68">
        <f t="shared" si="0"/>
        <v>90.453741897466116</v>
      </c>
    </row>
    <row r="14" spans="1:34" ht="75" customHeight="1" thickTop="1" x14ac:dyDescent="0.2">
      <c r="A14" s="60"/>
      <c r="B14" s="61" t="s">
        <v>50</v>
      </c>
      <c r="C14" s="62" t="s">
        <v>239</v>
      </c>
      <c r="D14" s="62"/>
      <c r="E14" s="62"/>
      <c r="F14" s="62"/>
      <c r="G14" s="62"/>
      <c r="H14" s="62"/>
      <c r="I14" s="62" t="s">
        <v>240</v>
      </c>
      <c r="J14" s="62"/>
      <c r="K14" s="62"/>
      <c r="L14" s="62" t="s">
        <v>241</v>
      </c>
      <c r="M14" s="62"/>
      <c r="N14" s="62"/>
      <c r="O14" s="62"/>
      <c r="P14" s="63" t="s">
        <v>43</v>
      </c>
      <c r="Q14" s="63" t="s">
        <v>75</v>
      </c>
      <c r="R14" s="63">
        <v>100</v>
      </c>
      <c r="S14" s="63">
        <v>100</v>
      </c>
      <c r="T14" s="63">
        <v>60</v>
      </c>
      <c r="U14" s="64">
        <f t="shared" si="0"/>
        <v>60</v>
      </c>
    </row>
    <row r="15" spans="1:34" ht="75" customHeight="1" x14ac:dyDescent="0.2">
      <c r="A15" s="60"/>
      <c r="B15" s="65" t="s">
        <v>55</v>
      </c>
      <c r="C15" s="66" t="s">
        <v>242</v>
      </c>
      <c r="D15" s="66"/>
      <c r="E15" s="66"/>
      <c r="F15" s="66"/>
      <c r="G15" s="66"/>
      <c r="H15" s="66"/>
      <c r="I15" s="66" t="s">
        <v>243</v>
      </c>
      <c r="J15" s="66"/>
      <c r="K15" s="66"/>
      <c r="L15" s="66" t="s">
        <v>244</v>
      </c>
      <c r="M15" s="66"/>
      <c r="N15" s="66"/>
      <c r="O15" s="66"/>
      <c r="P15" s="67" t="s">
        <v>43</v>
      </c>
      <c r="Q15" s="67" t="s">
        <v>75</v>
      </c>
      <c r="R15" s="67">
        <v>96.4</v>
      </c>
      <c r="S15" s="67">
        <v>96.4</v>
      </c>
      <c r="T15" s="67">
        <v>101.8</v>
      </c>
      <c r="U15" s="68">
        <f t="shared" si="0"/>
        <v>105.60165975103732</v>
      </c>
    </row>
    <row r="16" spans="1:34" ht="117" customHeight="1" x14ac:dyDescent="0.2">
      <c r="A16" s="60"/>
      <c r="B16" s="65" t="s">
        <v>55</v>
      </c>
      <c r="C16" s="66" t="s">
        <v>245</v>
      </c>
      <c r="D16" s="66"/>
      <c r="E16" s="66"/>
      <c r="F16" s="66"/>
      <c r="G16" s="66"/>
      <c r="H16" s="66"/>
      <c r="I16" s="66" t="s">
        <v>246</v>
      </c>
      <c r="J16" s="66"/>
      <c r="K16" s="66"/>
      <c r="L16" s="66" t="s">
        <v>247</v>
      </c>
      <c r="M16" s="66"/>
      <c r="N16" s="66"/>
      <c r="O16" s="66"/>
      <c r="P16" s="67" t="s">
        <v>43</v>
      </c>
      <c r="Q16" s="67" t="s">
        <v>75</v>
      </c>
      <c r="R16" s="67">
        <v>100</v>
      </c>
      <c r="S16" s="67">
        <v>100</v>
      </c>
      <c r="T16" s="67">
        <v>77.5</v>
      </c>
      <c r="U16" s="68">
        <f t="shared" si="0"/>
        <v>77.5</v>
      </c>
    </row>
    <row r="17" spans="1:22" ht="75" customHeight="1" x14ac:dyDescent="0.2">
      <c r="A17" s="60"/>
      <c r="B17" s="65" t="s">
        <v>55</v>
      </c>
      <c r="C17" s="66" t="s">
        <v>248</v>
      </c>
      <c r="D17" s="66"/>
      <c r="E17" s="66"/>
      <c r="F17" s="66"/>
      <c r="G17" s="66"/>
      <c r="H17" s="66"/>
      <c r="I17" s="66" t="s">
        <v>249</v>
      </c>
      <c r="J17" s="66"/>
      <c r="K17" s="66"/>
      <c r="L17" s="66" t="s">
        <v>250</v>
      </c>
      <c r="M17" s="66"/>
      <c r="N17" s="66"/>
      <c r="O17" s="66"/>
      <c r="P17" s="67" t="s">
        <v>43</v>
      </c>
      <c r="Q17" s="67" t="s">
        <v>75</v>
      </c>
      <c r="R17" s="67">
        <v>100</v>
      </c>
      <c r="S17" s="67">
        <v>100</v>
      </c>
      <c r="T17" s="67">
        <v>50</v>
      </c>
      <c r="U17" s="68">
        <f t="shared" si="0"/>
        <v>50</v>
      </c>
    </row>
    <row r="18" spans="1:22" ht="75" customHeight="1" thickBot="1" x14ac:dyDescent="0.25">
      <c r="A18" s="60"/>
      <c r="B18" s="65" t="s">
        <v>55</v>
      </c>
      <c r="C18" s="66" t="s">
        <v>251</v>
      </c>
      <c r="D18" s="66"/>
      <c r="E18" s="66"/>
      <c r="F18" s="66"/>
      <c r="G18" s="66"/>
      <c r="H18" s="66"/>
      <c r="I18" s="66" t="s">
        <v>252</v>
      </c>
      <c r="J18" s="66"/>
      <c r="K18" s="66"/>
      <c r="L18" s="66" t="s">
        <v>253</v>
      </c>
      <c r="M18" s="66"/>
      <c r="N18" s="66"/>
      <c r="O18" s="66"/>
      <c r="P18" s="67" t="s">
        <v>43</v>
      </c>
      <c r="Q18" s="67" t="s">
        <v>75</v>
      </c>
      <c r="R18" s="67">
        <v>100</v>
      </c>
      <c r="S18" s="67">
        <v>100</v>
      </c>
      <c r="T18" s="67">
        <v>143.08000000000001</v>
      </c>
      <c r="U18" s="68">
        <f t="shared" si="0"/>
        <v>143.08000000000001</v>
      </c>
    </row>
    <row r="19" spans="1:22" ht="75" customHeight="1" thickTop="1" x14ac:dyDescent="0.2">
      <c r="A19" s="60"/>
      <c r="B19" s="61" t="s">
        <v>64</v>
      </c>
      <c r="C19" s="62" t="s">
        <v>254</v>
      </c>
      <c r="D19" s="62"/>
      <c r="E19" s="62"/>
      <c r="F19" s="62"/>
      <c r="G19" s="62"/>
      <c r="H19" s="62"/>
      <c r="I19" s="62" t="s">
        <v>255</v>
      </c>
      <c r="J19" s="62"/>
      <c r="K19" s="62"/>
      <c r="L19" s="62" t="s">
        <v>256</v>
      </c>
      <c r="M19" s="62"/>
      <c r="N19" s="62"/>
      <c r="O19" s="62"/>
      <c r="P19" s="63" t="s">
        <v>257</v>
      </c>
      <c r="Q19" s="63" t="s">
        <v>75</v>
      </c>
      <c r="R19" s="103">
        <v>115</v>
      </c>
      <c r="S19" s="103">
        <v>115</v>
      </c>
      <c r="T19" s="103">
        <v>100</v>
      </c>
      <c r="U19" s="64">
        <f t="shared" si="0"/>
        <v>86.956521739130437</v>
      </c>
    </row>
    <row r="20" spans="1:22" ht="75" customHeight="1" x14ac:dyDescent="0.2">
      <c r="A20" s="60"/>
      <c r="B20" s="65" t="s">
        <v>55</v>
      </c>
      <c r="C20" s="66" t="s">
        <v>258</v>
      </c>
      <c r="D20" s="66"/>
      <c r="E20" s="66"/>
      <c r="F20" s="66"/>
      <c r="G20" s="66"/>
      <c r="H20" s="66"/>
      <c r="I20" s="66" t="s">
        <v>259</v>
      </c>
      <c r="J20" s="66"/>
      <c r="K20" s="66"/>
      <c r="L20" s="66" t="s">
        <v>260</v>
      </c>
      <c r="M20" s="66"/>
      <c r="N20" s="66"/>
      <c r="O20" s="66"/>
      <c r="P20" s="67" t="s">
        <v>261</v>
      </c>
      <c r="Q20" s="67" t="s">
        <v>75</v>
      </c>
      <c r="R20" s="104">
        <v>120</v>
      </c>
      <c r="S20" s="104">
        <v>120</v>
      </c>
      <c r="T20" s="104">
        <v>136</v>
      </c>
      <c r="U20" s="68">
        <f t="shared" si="0"/>
        <v>113.33333333333333</v>
      </c>
    </row>
    <row r="21" spans="1:22" ht="75" customHeight="1" x14ac:dyDescent="0.2">
      <c r="A21" s="60"/>
      <c r="B21" s="65" t="s">
        <v>55</v>
      </c>
      <c r="C21" s="66" t="s">
        <v>262</v>
      </c>
      <c r="D21" s="66"/>
      <c r="E21" s="66"/>
      <c r="F21" s="66"/>
      <c r="G21" s="66"/>
      <c r="H21" s="66"/>
      <c r="I21" s="66" t="s">
        <v>263</v>
      </c>
      <c r="J21" s="66"/>
      <c r="K21" s="66"/>
      <c r="L21" s="66" t="s">
        <v>264</v>
      </c>
      <c r="M21" s="66"/>
      <c r="N21" s="66"/>
      <c r="O21" s="66"/>
      <c r="P21" s="67" t="s">
        <v>265</v>
      </c>
      <c r="Q21" s="67" t="s">
        <v>75</v>
      </c>
      <c r="R21" s="104">
        <v>22</v>
      </c>
      <c r="S21" s="104">
        <v>22</v>
      </c>
      <c r="T21" s="104">
        <v>14</v>
      </c>
      <c r="U21" s="68">
        <f t="shared" si="0"/>
        <v>63.636363636363633</v>
      </c>
    </row>
    <row r="22" spans="1:22" ht="75" customHeight="1" x14ac:dyDescent="0.2">
      <c r="A22" s="60"/>
      <c r="B22" s="65" t="s">
        <v>55</v>
      </c>
      <c r="C22" s="66" t="s">
        <v>266</v>
      </c>
      <c r="D22" s="66"/>
      <c r="E22" s="66"/>
      <c r="F22" s="66"/>
      <c r="G22" s="66"/>
      <c r="H22" s="66"/>
      <c r="I22" s="66" t="s">
        <v>267</v>
      </c>
      <c r="J22" s="66"/>
      <c r="K22" s="66"/>
      <c r="L22" s="66" t="s">
        <v>268</v>
      </c>
      <c r="M22" s="66"/>
      <c r="N22" s="66"/>
      <c r="O22" s="66"/>
      <c r="P22" s="67" t="s">
        <v>238</v>
      </c>
      <c r="Q22" s="67" t="s">
        <v>75</v>
      </c>
      <c r="R22" s="104">
        <v>550</v>
      </c>
      <c r="S22" s="104">
        <v>550</v>
      </c>
      <c r="T22" s="104">
        <v>327</v>
      </c>
      <c r="U22" s="68">
        <f t="shared" si="0"/>
        <v>59.45454545454546</v>
      </c>
    </row>
    <row r="23" spans="1:22" ht="75" customHeight="1" x14ac:dyDescent="0.2">
      <c r="A23" s="60"/>
      <c r="B23" s="65" t="s">
        <v>55</v>
      </c>
      <c r="C23" s="66" t="s">
        <v>269</v>
      </c>
      <c r="D23" s="66"/>
      <c r="E23" s="66"/>
      <c r="F23" s="66"/>
      <c r="G23" s="66"/>
      <c r="H23" s="66"/>
      <c r="I23" s="66" t="s">
        <v>270</v>
      </c>
      <c r="J23" s="66"/>
      <c r="K23" s="66"/>
      <c r="L23" s="66" t="s">
        <v>271</v>
      </c>
      <c r="M23" s="66"/>
      <c r="N23" s="66"/>
      <c r="O23" s="66"/>
      <c r="P23" s="67" t="s">
        <v>272</v>
      </c>
      <c r="Q23" s="67" t="s">
        <v>75</v>
      </c>
      <c r="R23" s="104">
        <v>1000</v>
      </c>
      <c r="S23" s="104">
        <v>1000</v>
      </c>
      <c r="T23" s="104">
        <v>879</v>
      </c>
      <c r="U23" s="68">
        <f t="shared" si="0"/>
        <v>87.9</v>
      </c>
    </row>
    <row r="24" spans="1:22" ht="75" customHeight="1" x14ac:dyDescent="0.2">
      <c r="A24" s="60"/>
      <c r="B24" s="65" t="s">
        <v>55</v>
      </c>
      <c r="C24" s="66" t="s">
        <v>273</v>
      </c>
      <c r="D24" s="66"/>
      <c r="E24" s="66"/>
      <c r="F24" s="66"/>
      <c r="G24" s="66"/>
      <c r="H24" s="66"/>
      <c r="I24" s="66" t="s">
        <v>274</v>
      </c>
      <c r="J24" s="66"/>
      <c r="K24" s="66"/>
      <c r="L24" s="66" t="s">
        <v>275</v>
      </c>
      <c r="M24" s="66"/>
      <c r="N24" s="66"/>
      <c r="O24" s="66"/>
      <c r="P24" s="67" t="s">
        <v>276</v>
      </c>
      <c r="Q24" s="67" t="s">
        <v>63</v>
      </c>
      <c r="R24" s="67">
        <v>9.4</v>
      </c>
      <c r="S24" s="67">
        <v>9.4</v>
      </c>
      <c r="T24" s="67">
        <v>8.6</v>
      </c>
      <c r="U24" s="68">
        <f t="shared" si="0"/>
        <v>91.489361702127653</v>
      </c>
    </row>
    <row r="25" spans="1:22" ht="75" customHeight="1" thickBot="1" x14ac:dyDescent="0.25">
      <c r="A25" s="60"/>
      <c r="B25" s="65" t="s">
        <v>55</v>
      </c>
      <c r="C25" s="66" t="s">
        <v>277</v>
      </c>
      <c r="D25" s="66"/>
      <c r="E25" s="66"/>
      <c r="F25" s="66"/>
      <c r="G25" s="66"/>
      <c r="H25" s="66"/>
      <c r="I25" s="66" t="s">
        <v>278</v>
      </c>
      <c r="J25" s="66"/>
      <c r="K25" s="66"/>
      <c r="L25" s="66" t="s">
        <v>279</v>
      </c>
      <c r="M25" s="66"/>
      <c r="N25" s="66"/>
      <c r="O25" s="66"/>
      <c r="P25" s="67" t="s">
        <v>43</v>
      </c>
      <c r="Q25" s="67" t="s">
        <v>75</v>
      </c>
      <c r="R25" s="67">
        <v>100</v>
      </c>
      <c r="S25" s="67">
        <v>100</v>
      </c>
      <c r="T25" s="67">
        <v>57.88</v>
      </c>
      <c r="U25" s="68">
        <f t="shared" si="0"/>
        <v>57.879999999999995</v>
      </c>
    </row>
    <row r="26" spans="1:22" ht="22.5" customHeight="1" thickTop="1" thickBot="1" x14ac:dyDescent="0.25">
      <c r="B26" s="13" t="s">
        <v>93</v>
      </c>
      <c r="C26" s="14"/>
      <c r="D26" s="14"/>
      <c r="E26" s="14"/>
      <c r="F26" s="14"/>
      <c r="G26" s="14"/>
      <c r="H26" s="15"/>
      <c r="I26" s="15"/>
      <c r="J26" s="15"/>
      <c r="K26" s="15"/>
      <c r="L26" s="15"/>
      <c r="M26" s="15"/>
      <c r="N26" s="15"/>
      <c r="O26" s="15"/>
      <c r="P26" s="15"/>
      <c r="Q26" s="15"/>
      <c r="R26" s="15"/>
      <c r="S26" s="15"/>
      <c r="T26" s="15"/>
      <c r="U26" s="16"/>
      <c r="V26" s="69"/>
    </row>
    <row r="27" spans="1:22" ht="26.25" customHeight="1" thickTop="1" x14ac:dyDescent="0.2">
      <c r="B27" s="70"/>
      <c r="C27" s="71"/>
      <c r="D27" s="71"/>
      <c r="E27" s="71"/>
      <c r="F27" s="71"/>
      <c r="G27" s="71"/>
      <c r="H27" s="72"/>
      <c r="I27" s="72"/>
      <c r="J27" s="72"/>
      <c r="K27" s="72"/>
      <c r="L27" s="72"/>
      <c r="M27" s="72"/>
      <c r="N27" s="72"/>
      <c r="O27" s="72"/>
      <c r="P27" s="73"/>
      <c r="Q27" s="74"/>
      <c r="R27" s="75" t="s">
        <v>94</v>
      </c>
      <c r="S27" s="44" t="s">
        <v>95</v>
      </c>
      <c r="T27" s="75" t="s">
        <v>96</v>
      </c>
      <c r="U27" s="44" t="s">
        <v>97</v>
      </c>
    </row>
    <row r="28" spans="1:22" ht="26.25" customHeight="1" thickBot="1" x14ac:dyDescent="0.25">
      <c r="B28" s="76"/>
      <c r="C28" s="77"/>
      <c r="D28" s="77"/>
      <c r="E28" s="77"/>
      <c r="F28" s="77"/>
      <c r="G28" s="77"/>
      <c r="H28" s="78"/>
      <c r="I28" s="78"/>
      <c r="J28" s="78"/>
      <c r="K28" s="78"/>
      <c r="L28" s="78"/>
      <c r="M28" s="78"/>
      <c r="N28" s="78"/>
      <c r="O28" s="78"/>
      <c r="P28" s="79"/>
      <c r="Q28" s="80"/>
      <c r="R28" s="81" t="s">
        <v>98</v>
      </c>
      <c r="S28" s="80" t="s">
        <v>98</v>
      </c>
      <c r="T28" s="80" t="s">
        <v>98</v>
      </c>
      <c r="U28" s="80" t="s">
        <v>99</v>
      </c>
    </row>
    <row r="29" spans="1:22" ht="13.5" customHeight="1" thickBot="1" x14ac:dyDescent="0.25">
      <c r="B29" s="82" t="s">
        <v>100</v>
      </c>
      <c r="C29" s="83"/>
      <c r="D29" s="83"/>
      <c r="E29" s="84"/>
      <c r="F29" s="84"/>
      <c r="G29" s="84"/>
      <c r="H29" s="85"/>
      <c r="I29" s="85"/>
      <c r="J29" s="85"/>
      <c r="K29" s="85"/>
      <c r="L29" s="85"/>
      <c r="M29" s="85"/>
      <c r="N29" s="85"/>
      <c r="O29" s="85"/>
      <c r="P29" s="86"/>
      <c r="Q29" s="86"/>
      <c r="R29" s="87">
        <f>603.188556</f>
        <v>603.18855599999995</v>
      </c>
      <c r="S29" s="87">
        <f>603.188556</f>
        <v>603.18855599999995</v>
      </c>
      <c r="T29" s="87">
        <f>825.281344039999</f>
        <v>825.281344039999</v>
      </c>
      <c r="U29" s="88">
        <f>+IF(ISERR(T29/S29*100),"N/A",T29/S29*100)</f>
        <v>136.81979471109179</v>
      </c>
    </row>
    <row r="30" spans="1:22" ht="13.5" customHeight="1" thickBot="1" x14ac:dyDescent="0.25">
      <c r="B30" s="89" t="s">
        <v>101</v>
      </c>
      <c r="C30" s="90"/>
      <c r="D30" s="90"/>
      <c r="E30" s="91"/>
      <c r="F30" s="91"/>
      <c r="G30" s="91"/>
      <c r="H30" s="92"/>
      <c r="I30" s="92"/>
      <c r="J30" s="92"/>
      <c r="K30" s="92"/>
      <c r="L30" s="92"/>
      <c r="M30" s="92"/>
      <c r="N30" s="92"/>
      <c r="O30" s="92"/>
      <c r="P30" s="93"/>
      <c r="Q30" s="93"/>
      <c r="R30" s="87">
        <f>823.02746141</f>
        <v>823.02746141</v>
      </c>
      <c r="S30" s="87">
        <f>823.02746141</f>
        <v>823.02746141</v>
      </c>
      <c r="T30" s="87">
        <f>825.281344039999</f>
        <v>825.281344039999</v>
      </c>
      <c r="U30" s="88">
        <f>+IF(ISERR(T30/S30*100),"N/A",T30/S30*100)</f>
        <v>100.27385266417936</v>
      </c>
    </row>
    <row r="31" spans="1:22" ht="14.85" customHeight="1" thickTop="1" thickBot="1" x14ac:dyDescent="0.25">
      <c r="B31" s="13" t="s">
        <v>102</v>
      </c>
      <c r="C31" s="14"/>
      <c r="D31" s="14"/>
      <c r="E31" s="14"/>
      <c r="F31" s="14"/>
      <c r="G31" s="14"/>
      <c r="H31" s="15"/>
      <c r="I31" s="15"/>
      <c r="J31" s="15"/>
      <c r="K31" s="15"/>
      <c r="L31" s="15"/>
      <c r="M31" s="15"/>
      <c r="N31" s="15"/>
      <c r="O31" s="15"/>
      <c r="P31" s="15"/>
      <c r="Q31" s="15"/>
      <c r="R31" s="15"/>
      <c r="S31" s="15"/>
      <c r="T31" s="15"/>
      <c r="U31" s="16"/>
    </row>
    <row r="32" spans="1:22" ht="44.25" customHeight="1" thickTop="1" x14ac:dyDescent="0.2">
      <c r="B32" s="94" t="s">
        <v>103</v>
      </c>
      <c r="C32" s="96"/>
      <c r="D32" s="96"/>
      <c r="E32" s="96"/>
      <c r="F32" s="96"/>
      <c r="G32" s="96"/>
      <c r="H32" s="96"/>
      <c r="I32" s="96"/>
      <c r="J32" s="96"/>
      <c r="K32" s="96"/>
      <c r="L32" s="96"/>
      <c r="M32" s="96"/>
      <c r="N32" s="96"/>
      <c r="O32" s="96"/>
      <c r="P32" s="96"/>
      <c r="Q32" s="96"/>
      <c r="R32" s="96"/>
      <c r="S32" s="96"/>
      <c r="T32" s="96"/>
      <c r="U32" s="95"/>
    </row>
    <row r="33" spans="2:21" ht="54.75" customHeight="1" x14ac:dyDescent="0.2">
      <c r="B33" s="97" t="s">
        <v>280</v>
      </c>
      <c r="C33" s="99"/>
      <c r="D33" s="99"/>
      <c r="E33" s="99"/>
      <c r="F33" s="99"/>
      <c r="G33" s="99"/>
      <c r="H33" s="99"/>
      <c r="I33" s="99"/>
      <c r="J33" s="99"/>
      <c r="K33" s="99"/>
      <c r="L33" s="99"/>
      <c r="M33" s="99"/>
      <c r="N33" s="99"/>
      <c r="O33" s="99"/>
      <c r="P33" s="99"/>
      <c r="Q33" s="99"/>
      <c r="R33" s="99"/>
      <c r="S33" s="99"/>
      <c r="T33" s="99"/>
      <c r="U33" s="98"/>
    </row>
    <row r="34" spans="2:21" ht="73.5" customHeight="1" x14ac:dyDescent="0.2">
      <c r="B34" s="97" t="s">
        <v>281</v>
      </c>
      <c r="C34" s="99"/>
      <c r="D34" s="99"/>
      <c r="E34" s="99"/>
      <c r="F34" s="99"/>
      <c r="G34" s="99"/>
      <c r="H34" s="99"/>
      <c r="I34" s="99"/>
      <c r="J34" s="99"/>
      <c r="K34" s="99"/>
      <c r="L34" s="99"/>
      <c r="M34" s="99"/>
      <c r="N34" s="99"/>
      <c r="O34" s="99"/>
      <c r="P34" s="99"/>
      <c r="Q34" s="99"/>
      <c r="R34" s="99"/>
      <c r="S34" s="99"/>
      <c r="T34" s="99"/>
      <c r="U34" s="98"/>
    </row>
    <row r="35" spans="2:21" ht="96.75" customHeight="1" x14ac:dyDescent="0.2">
      <c r="B35" s="97" t="s">
        <v>282</v>
      </c>
      <c r="C35" s="99"/>
      <c r="D35" s="99"/>
      <c r="E35" s="99"/>
      <c r="F35" s="99"/>
      <c r="G35" s="99"/>
      <c r="H35" s="99"/>
      <c r="I35" s="99"/>
      <c r="J35" s="99"/>
      <c r="K35" s="99"/>
      <c r="L35" s="99"/>
      <c r="M35" s="99"/>
      <c r="N35" s="99"/>
      <c r="O35" s="99"/>
      <c r="P35" s="99"/>
      <c r="Q35" s="99"/>
      <c r="R35" s="99"/>
      <c r="S35" s="99"/>
      <c r="T35" s="99"/>
      <c r="U35" s="98"/>
    </row>
    <row r="36" spans="2:21" ht="54.75" customHeight="1" x14ac:dyDescent="0.2">
      <c r="B36" s="97" t="s">
        <v>283</v>
      </c>
      <c r="C36" s="99"/>
      <c r="D36" s="99"/>
      <c r="E36" s="99"/>
      <c r="F36" s="99"/>
      <c r="G36" s="99"/>
      <c r="H36" s="99"/>
      <c r="I36" s="99"/>
      <c r="J36" s="99"/>
      <c r="K36" s="99"/>
      <c r="L36" s="99"/>
      <c r="M36" s="99"/>
      <c r="N36" s="99"/>
      <c r="O36" s="99"/>
      <c r="P36" s="99"/>
      <c r="Q36" s="99"/>
      <c r="R36" s="99"/>
      <c r="S36" s="99"/>
      <c r="T36" s="99"/>
      <c r="U36" s="98"/>
    </row>
    <row r="37" spans="2:21" ht="54.75" customHeight="1" x14ac:dyDescent="0.2">
      <c r="B37" s="97" t="s">
        <v>284</v>
      </c>
      <c r="C37" s="99"/>
      <c r="D37" s="99"/>
      <c r="E37" s="99"/>
      <c r="F37" s="99"/>
      <c r="G37" s="99"/>
      <c r="H37" s="99"/>
      <c r="I37" s="99"/>
      <c r="J37" s="99"/>
      <c r="K37" s="99"/>
      <c r="L37" s="99"/>
      <c r="M37" s="99"/>
      <c r="N37" s="99"/>
      <c r="O37" s="99"/>
      <c r="P37" s="99"/>
      <c r="Q37" s="99"/>
      <c r="R37" s="99"/>
      <c r="S37" s="99"/>
      <c r="T37" s="99"/>
      <c r="U37" s="98"/>
    </row>
    <row r="38" spans="2:21" ht="89.25" customHeight="1" x14ac:dyDescent="0.2">
      <c r="B38" s="97" t="s">
        <v>285</v>
      </c>
      <c r="C38" s="99"/>
      <c r="D38" s="99"/>
      <c r="E38" s="99"/>
      <c r="F38" s="99"/>
      <c r="G38" s="99"/>
      <c r="H38" s="99"/>
      <c r="I38" s="99"/>
      <c r="J38" s="99"/>
      <c r="K38" s="99"/>
      <c r="L38" s="99"/>
      <c r="M38" s="99"/>
      <c r="N38" s="99"/>
      <c r="O38" s="99"/>
      <c r="P38" s="99"/>
      <c r="Q38" s="99"/>
      <c r="R38" s="99"/>
      <c r="S38" s="99"/>
      <c r="T38" s="99"/>
      <c r="U38" s="98"/>
    </row>
    <row r="39" spans="2:21" ht="74.25" customHeight="1" x14ac:dyDescent="0.2">
      <c r="B39" s="97" t="s">
        <v>286</v>
      </c>
      <c r="C39" s="99"/>
      <c r="D39" s="99"/>
      <c r="E39" s="99"/>
      <c r="F39" s="99"/>
      <c r="G39" s="99"/>
      <c r="H39" s="99"/>
      <c r="I39" s="99"/>
      <c r="J39" s="99"/>
      <c r="K39" s="99"/>
      <c r="L39" s="99"/>
      <c r="M39" s="99"/>
      <c r="N39" s="99"/>
      <c r="O39" s="99"/>
      <c r="P39" s="99"/>
      <c r="Q39" s="99"/>
      <c r="R39" s="99"/>
      <c r="S39" s="99"/>
      <c r="T39" s="99"/>
      <c r="U39" s="98"/>
    </row>
    <row r="40" spans="2:21" ht="54.75" customHeight="1" x14ac:dyDescent="0.2">
      <c r="B40" s="97" t="s">
        <v>287</v>
      </c>
      <c r="C40" s="99"/>
      <c r="D40" s="99"/>
      <c r="E40" s="99"/>
      <c r="F40" s="99"/>
      <c r="G40" s="99"/>
      <c r="H40" s="99"/>
      <c r="I40" s="99"/>
      <c r="J40" s="99"/>
      <c r="K40" s="99"/>
      <c r="L40" s="99"/>
      <c r="M40" s="99"/>
      <c r="N40" s="99"/>
      <c r="O40" s="99"/>
      <c r="P40" s="99"/>
      <c r="Q40" s="99"/>
      <c r="R40" s="99"/>
      <c r="S40" s="99"/>
      <c r="T40" s="99"/>
      <c r="U40" s="98"/>
    </row>
    <row r="41" spans="2:21" ht="85.5" customHeight="1" x14ac:dyDescent="0.2">
      <c r="B41" s="97" t="s">
        <v>288</v>
      </c>
      <c r="C41" s="99"/>
      <c r="D41" s="99"/>
      <c r="E41" s="99"/>
      <c r="F41" s="99"/>
      <c r="G41" s="99"/>
      <c r="H41" s="99"/>
      <c r="I41" s="99"/>
      <c r="J41" s="99"/>
      <c r="K41" s="99"/>
      <c r="L41" s="99"/>
      <c r="M41" s="99"/>
      <c r="N41" s="99"/>
      <c r="O41" s="99"/>
      <c r="P41" s="99"/>
      <c r="Q41" s="99"/>
      <c r="R41" s="99"/>
      <c r="S41" s="99"/>
      <c r="T41" s="99"/>
      <c r="U41" s="98"/>
    </row>
    <row r="42" spans="2:21" ht="54.75" customHeight="1" x14ac:dyDescent="0.2">
      <c r="B42" s="97" t="s">
        <v>289</v>
      </c>
      <c r="C42" s="99"/>
      <c r="D42" s="99"/>
      <c r="E42" s="99"/>
      <c r="F42" s="99"/>
      <c r="G42" s="99"/>
      <c r="H42" s="99"/>
      <c r="I42" s="99"/>
      <c r="J42" s="99"/>
      <c r="K42" s="99"/>
      <c r="L42" s="99"/>
      <c r="M42" s="99"/>
      <c r="N42" s="99"/>
      <c r="O42" s="99"/>
      <c r="P42" s="99"/>
      <c r="Q42" s="99"/>
      <c r="R42" s="99"/>
      <c r="S42" s="99"/>
      <c r="T42" s="99"/>
      <c r="U42" s="98"/>
    </row>
    <row r="43" spans="2:21" ht="54" customHeight="1" x14ac:dyDescent="0.2">
      <c r="B43" s="97" t="s">
        <v>290</v>
      </c>
      <c r="C43" s="99"/>
      <c r="D43" s="99"/>
      <c r="E43" s="99"/>
      <c r="F43" s="99"/>
      <c r="G43" s="99"/>
      <c r="H43" s="99"/>
      <c r="I43" s="99"/>
      <c r="J43" s="99"/>
      <c r="K43" s="99"/>
      <c r="L43" s="99"/>
      <c r="M43" s="99"/>
      <c r="N43" s="99"/>
      <c r="O43" s="99"/>
      <c r="P43" s="99"/>
      <c r="Q43" s="99"/>
      <c r="R43" s="99"/>
      <c r="S43" s="99"/>
      <c r="T43" s="99"/>
      <c r="U43" s="98"/>
    </row>
    <row r="44" spans="2:21" ht="51.75" customHeight="1" x14ac:dyDescent="0.2">
      <c r="B44" s="97" t="s">
        <v>291</v>
      </c>
      <c r="C44" s="99"/>
      <c r="D44" s="99"/>
      <c r="E44" s="99"/>
      <c r="F44" s="99"/>
      <c r="G44" s="99"/>
      <c r="H44" s="99"/>
      <c r="I44" s="99"/>
      <c r="J44" s="99"/>
      <c r="K44" s="99"/>
      <c r="L44" s="99"/>
      <c r="M44" s="99"/>
      <c r="N44" s="99"/>
      <c r="O44" s="99"/>
      <c r="P44" s="99"/>
      <c r="Q44" s="99"/>
      <c r="R44" s="99"/>
      <c r="S44" s="99"/>
      <c r="T44" s="99"/>
      <c r="U44" s="98"/>
    </row>
    <row r="45" spans="2:21" ht="44.25" customHeight="1" x14ac:dyDescent="0.2">
      <c r="B45" s="97" t="s">
        <v>292</v>
      </c>
      <c r="C45" s="99"/>
      <c r="D45" s="99"/>
      <c r="E45" s="99"/>
      <c r="F45" s="99"/>
      <c r="G45" s="99"/>
      <c r="H45" s="99"/>
      <c r="I45" s="99"/>
      <c r="J45" s="99"/>
      <c r="K45" s="99"/>
      <c r="L45" s="99"/>
      <c r="M45" s="99"/>
      <c r="N45" s="99"/>
      <c r="O45" s="99"/>
      <c r="P45" s="99"/>
      <c r="Q45" s="99"/>
      <c r="R45" s="99"/>
      <c r="S45" s="99"/>
      <c r="T45" s="99"/>
      <c r="U45" s="98"/>
    </row>
    <row r="46" spans="2:21" ht="47.25" customHeight="1" x14ac:dyDescent="0.2">
      <c r="B46" s="97" t="s">
        <v>293</v>
      </c>
      <c r="C46" s="99"/>
      <c r="D46" s="99"/>
      <c r="E46" s="99"/>
      <c r="F46" s="99"/>
      <c r="G46" s="99"/>
      <c r="H46" s="99"/>
      <c r="I46" s="99"/>
      <c r="J46" s="99"/>
      <c r="K46" s="99"/>
      <c r="L46" s="99"/>
      <c r="M46" s="99"/>
      <c r="N46" s="99"/>
      <c r="O46" s="99"/>
      <c r="P46" s="99"/>
      <c r="Q46" s="99"/>
      <c r="R46" s="99"/>
      <c r="S46" s="99"/>
      <c r="T46" s="99"/>
      <c r="U46" s="98"/>
    </row>
    <row r="47" spans="2:21" ht="53.25" customHeight="1" thickBot="1" x14ac:dyDescent="0.25">
      <c r="B47" s="100" t="s">
        <v>294</v>
      </c>
      <c r="C47" s="102"/>
      <c r="D47" s="102"/>
      <c r="E47" s="102"/>
      <c r="F47" s="102"/>
      <c r="G47" s="102"/>
      <c r="H47" s="102"/>
      <c r="I47" s="102"/>
      <c r="J47" s="102"/>
      <c r="K47" s="102"/>
      <c r="L47" s="102"/>
      <c r="M47" s="102"/>
      <c r="N47" s="102"/>
      <c r="O47" s="102"/>
      <c r="P47" s="102"/>
      <c r="Q47" s="102"/>
      <c r="R47" s="102"/>
      <c r="S47" s="102"/>
      <c r="T47" s="102"/>
      <c r="U47" s="101"/>
    </row>
  </sheetData>
  <mergeCells count="84">
    <mergeCell ref="B42:U42"/>
    <mergeCell ref="B43:U43"/>
    <mergeCell ref="B44:U44"/>
    <mergeCell ref="B45:U45"/>
    <mergeCell ref="B46:U46"/>
    <mergeCell ref="B47:U47"/>
    <mergeCell ref="B36:U36"/>
    <mergeCell ref="B37:U37"/>
    <mergeCell ref="B38:U38"/>
    <mergeCell ref="B39:U39"/>
    <mergeCell ref="B40:U40"/>
    <mergeCell ref="B41:U41"/>
    <mergeCell ref="B29:D29"/>
    <mergeCell ref="B30:D30"/>
    <mergeCell ref="B32:U32"/>
    <mergeCell ref="B33:U33"/>
    <mergeCell ref="B34:U34"/>
    <mergeCell ref="B35:U35"/>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Q16" zoomScale="80" zoomScaleNormal="80" zoomScaleSheetLayoutView="80" workbookViewId="0">
      <selection activeCell="R19" sqref="R19"/>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295</v>
      </c>
      <c r="D4" s="19" t="s">
        <v>296</v>
      </c>
      <c r="E4" s="19"/>
      <c r="F4" s="19"/>
      <c r="G4" s="19"/>
      <c r="H4" s="19"/>
      <c r="I4" s="20"/>
      <c r="J4" s="21" t="s">
        <v>10</v>
      </c>
      <c r="K4" s="22" t="s">
        <v>11</v>
      </c>
      <c r="L4" s="23" t="s">
        <v>12</v>
      </c>
      <c r="M4" s="23"/>
      <c r="N4" s="23"/>
      <c r="O4" s="23"/>
      <c r="P4" s="21" t="s">
        <v>13</v>
      </c>
      <c r="Q4" s="23" t="s">
        <v>297</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37.5" customHeight="1" thickBot="1" x14ac:dyDescent="0.25">
      <c r="B6" s="28" t="s">
        <v>17</v>
      </c>
      <c r="C6" s="29" t="s">
        <v>195</v>
      </c>
      <c r="D6" s="29"/>
      <c r="E6" s="29"/>
      <c r="F6" s="29"/>
      <c r="G6" s="29"/>
      <c r="H6" s="30"/>
      <c r="I6" s="30"/>
      <c r="J6" s="30" t="s">
        <v>19</v>
      </c>
      <c r="K6" s="29" t="s">
        <v>196</v>
      </c>
      <c r="L6" s="29"/>
      <c r="M6" s="29"/>
      <c r="N6" s="31"/>
      <c r="O6" s="32" t="s">
        <v>21</v>
      </c>
      <c r="P6" s="29" t="s">
        <v>197</v>
      </c>
      <c r="Q6" s="29"/>
      <c r="R6" s="33"/>
      <c r="S6" s="32" t="s">
        <v>23</v>
      </c>
      <c r="T6" s="29" t="s">
        <v>298</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07.25" customHeight="1" thickTop="1" x14ac:dyDescent="0.2">
      <c r="A11" s="60"/>
      <c r="B11" s="61" t="s">
        <v>39</v>
      </c>
      <c r="C11" s="62" t="s">
        <v>299</v>
      </c>
      <c r="D11" s="62"/>
      <c r="E11" s="62"/>
      <c r="F11" s="62"/>
      <c r="G11" s="62"/>
      <c r="H11" s="62"/>
      <c r="I11" s="62" t="s">
        <v>300</v>
      </c>
      <c r="J11" s="62"/>
      <c r="K11" s="62"/>
      <c r="L11" s="62" t="s">
        <v>301</v>
      </c>
      <c r="M11" s="62"/>
      <c r="N11" s="62"/>
      <c r="O11" s="62"/>
      <c r="P11" s="63" t="s">
        <v>43</v>
      </c>
      <c r="Q11" s="63" t="s">
        <v>44</v>
      </c>
      <c r="R11" s="63">
        <v>60.4</v>
      </c>
      <c r="S11" s="63">
        <v>60.4</v>
      </c>
      <c r="T11" s="63">
        <v>51.25</v>
      </c>
      <c r="U11" s="64">
        <f t="shared" ref="U11:U20" si="0">IF(ISERR(T11/S11*100),"N/A",T11/S11*100)</f>
        <v>84.850993377483448</v>
      </c>
    </row>
    <row r="12" spans="1:34" ht="107.25" customHeight="1" thickBot="1" x14ac:dyDescent="0.25">
      <c r="A12" s="60"/>
      <c r="B12" s="65" t="s">
        <v>55</v>
      </c>
      <c r="C12" s="66" t="s">
        <v>55</v>
      </c>
      <c r="D12" s="66"/>
      <c r="E12" s="66"/>
      <c r="F12" s="66"/>
      <c r="G12" s="66"/>
      <c r="H12" s="66"/>
      <c r="I12" s="66" t="s">
        <v>302</v>
      </c>
      <c r="J12" s="66"/>
      <c r="K12" s="66"/>
      <c r="L12" s="66" t="s">
        <v>303</v>
      </c>
      <c r="M12" s="66"/>
      <c r="N12" s="66"/>
      <c r="O12" s="66"/>
      <c r="P12" s="67" t="s">
        <v>43</v>
      </c>
      <c r="Q12" s="67" t="s">
        <v>44</v>
      </c>
      <c r="R12" s="67">
        <v>31.08</v>
      </c>
      <c r="S12" s="67">
        <v>31.08</v>
      </c>
      <c r="T12" s="67">
        <v>49.64</v>
      </c>
      <c r="U12" s="68">
        <f t="shared" si="0"/>
        <v>159.71685971685974</v>
      </c>
    </row>
    <row r="13" spans="1:34" ht="75" customHeight="1" thickTop="1" x14ac:dyDescent="0.2">
      <c r="A13" s="60"/>
      <c r="B13" s="61" t="s">
        <v>45</v>
      </c>
      <c r="C13" s="62" t="s">
        <v>304</v>
      </c>
      <c r="D13" s="62"/>
      <c r="E13" s="62"/>
      <c r="F13" s="62"/>
      <c r="G13" s="62"/>
      <c r="H13" s="62"/>
      <c r="I13" s="62" t="s">
        <v>305</v>
      </c>
      <c r="J13" s="62"/>
      <c r="K13" s="62"/>
      <c r="L13" s="62" t="s">
        <v>306</v>
      </c>
      <c r="M13" s="62"/>
      <c r="N13" s="62"/>
      <c r="O13" s="62"/>
      <c r="P13" s="63" t="s">
        <v>43</v>
      </c>
      <c r="Q13" s="63" t="s">
        <v>44</v>
      </c>
      <c r="R13" s="63">
        <v>104.19</v>
      </c>
      <c r="S13" s="63">
        <v>104.19</v>
      </c>
      <c r="T13" s="63">
        <v>108.55</v>
      </c>
      <c r="U13" s="64">
        <f t="shared" si="0"/>
        <v>104.18466263556962</v>
      </c>
    </row>
    <row r="14" spans="1:34" ht="94.5" customHeight="1" thickBot="1" x14ac:dyDescent="0.25">
      <c r="A14" s="60"/>
      <c r="B14" s="65" t="s">
        <v>55</v>
      </c>
      <c r="C14" s="66" t="s">
        <v>55</v>
      </c>
      <c r="D14" s="66"/>
      <c r="E14" s="66"/>
      <c r="F14" s="66"/>
      <c r="G14" s="66"/>
      <c r="H14" s="66"/>
      <c r="I14" s="66" t="s">
        <v>307</v>
      </c>
      <c r="J14" s="66"/>
      <c r="K14" s="66"/>
      <c r="L14" s="66" t="s">
        <v>308</v>
      </c>
      <c r="M14" s="66"/>
      <c r="N14" s="66"/>
      <c r="O14" s="66"/>
      <c r="P14" s="67" t="s">
        <v>43</v>
      </c>
      <c r="Q14" s="67" t="s">
        <v>44</v>
      </c>
      <c r="R14" s="67">
        <v>18.55</v>
      </c>
      <c r="S14" s="67">
        <v>18.55</v>
      </c>
      <c r="T14" s="67">
        <v>135.88</v>
      </c>
      <c r="U14" s="68">
        <f t="shared" si="0"/>
        <v>732.50673854447439</v>
      </c>
    </row>
    <row r="15" spans="1:34" ht="75" customHeight="1" thickTop="1" x14ac:dyDescent="0.2">
      <c r="A15" s="60"/>
      <c r="B15" s="61" t="s">
        <v>50</v>
      </c>
      <c r="C15" s="62" t="s">
        <v>309</v>
      </c>
      <c r="D15" s="62"/>
      <c r="E15" s="62"/>
      <c r="F15" s="62"/>
      <c r="G15" s="62"/>
      <c r="H15" s="62"/>
      <c r="I15" s="62" t="s">
        <v>310</v>
      </c>
      <c r="J15" s="62"/>
      <c r="K15" s="62"/>
      <c r="L15" s="62" t="s">
        <v>311</v>
      </c>
      <c r="M15" s="62"/>
      <c r="N15" s="62"/>
      <c r="O15" s="62"/>
      <c r="P15" s="63" t="s">
        <v>43</v>
      </c>
      <c r="Q15" s="63" t="s">
        <v>44</v>
      </c>
      <c r="R15" s="63">
        <v>33.840000000000003</v>
      </c>
      <c r="S15" s="63">
        <v>33.840000000000003</v>
      </c>
      <c r="T15" s="63">
        <v>40.409999999999997</v>
      </c>
      <c r="U15" s="64">
        <f t="shared" si="0"/>
        <v>119.41489361702125</v>
      </c>
    </row>
    <row r="16" spans="1:34" ht="75" customHeight="1" thickBot="1" x14ac:dyDescent="0.25">
      <c r="A16" s="60"/>
      <c r="B16" s="65" t="s">
        <v>55</v>
      </c>
      <c r="C16" s="66" t="s">
        <v>55</v>
      </c>
      <c r="D16" s="66"/>
      <c r="E16" s="66"/>
      <c r="F16" s="66"/>
      <c r="G16" s="66"/>
      <c r="H16" s="66"/>
      <c r="I16" s="66" t="s">
        <v>312</v>
      </c>
      <c r="J16" s="66"/>
      <c r="K16" s="66"/>
      <c r="L16" s="66" t="s">
        <v>313</v>
      </c>
      <c r="M16" s="66"/>
      <c r="N16" s="66"/>
      <c r="O16" s="66"/>
      <c r="P16" s="67" t="s">
        <v>43</v>
      </c>
      <c r="Q16" s="67" t="s">
        <v>44</v>
      </c>
      <c r="R16" s="67">
        <v>42.6</v>
      </c>
      <c r="S16" s="67">
        <v>42.6</v>
      </c>
      <c r="T16" s="67">
        <v>37.74</v>
      </c>
      <c r="U16" s="68">
        <f t="shared" si="0"/>
        <v>88.591549295774655</v>
      </c>
    </row>
    <row r="17" spans="1:22" ht="75" customHeight="1" thickTop="1" x14ac:dyDescent="0.2">
      <c r="A17" s="60"/>
      <c r="B17" s="61" t="s">
        <v>64</v>
      </c>
      <c r="C17" s="62" t="s">
        <v>314</v>
      </c>
      <c r="D17" s="62"/>
      <c r="E17" s="62"/>
      <c r="F17" s="62"/>
      <c r="G17" s="62"/>
      <c r="H17" s="62"/>
      <c r="I17" s="62" t="s">
        <v>315</v>
      </c>
      <c r="J17" s="62"/>
      <c r="K17" s="62"/>
      <c r="L17" s="62" t="s">
        <v>316</v>
      </c>
      <c r="M17" s="62"/>
      <c r="N17" s="62"/>
      <c r="O17" s="62"/>
      <c r="P17" s="63" t="s">
        <v>317</v>
      </c>
      <c r="Q17" s="63" t="s">
        <v>318</v>
      </c>
      <c r="R17" s="63">
        <v>1658.48</v>
      </c>
      <c r="S17" s="63">
        <v>1658.48</v>
      </c>
      <c r="T17" s="63">
        <v>2622.1</v>
      </c>
      <c r="U17" s="64">
        <f t="shared" si="0"/>
        <v>158.10259997105783</v>
      </c>
    </row>
    <row r="18" spans="1:22" ht="75" customHeight="1" x14ac:dyDescent="0.2">
      <c r="A18" s="60"/>
      <c r="B18" s="65" t="s">
        <v>55</v>
      </c>
      <c r="C18" s="66" t="s">
        <v>319</v>
      </c>
      <c r="D18" s="66"/>
      <c r="E18" s="66"/>
      <c r="F18" s="66"/>
      <c r="G18" s="66"/>
      <c r="H18" s="66"/>
      <c r="I18" s="66" t="s">
        <v>320</v>
      </c>
      <c r="J18" s="66"/>
      <c r="K18" s="66"/>
      <c r="L18" s="66" t="s">
        <v>321</v>
      </c>
      <c r="M18" s="66"/>
      <c r="N18" s="66"/>
      <c r="O18" s="66"/>
      <c r="P18" s="67" t="s">
        <v>43</v>
      </c>
      <c r="Q18" s="67" t="s">
        <v>318</v>
      </c>
      <c r="R18" s="67">
        <v>13.93</v>
      </c>
      <c r="S18" s="67">
        <v>13.93</v>
      </c>
      <c r="T18" s="67">
        <v>6.33</v>
      </c>
      <c r="U18" s="68">
        <f t="shared" si="0"/>
        <v>45.441493180186647</v>
      </c>
    </row>
    <row r="19" spans="1:22" ht="75" customHeight="1" x14ac:dyDescent="0.2">
      <c r="A19" s="60"/>
      <c r="B19" s="65" t="s">
        <v>55</v>
      </c>
      <c r="C19" s="66" t="s">
        <v>322</v>
      </c>
      <c r="D19" s="66"/>
      <c r="E19" s="66"/>
      <c r="F19" s="66"/>
      <c r="G19" s="66"/>
      <c r="H19" s="66"/>
      <c r="I19" s="66" t="s">
        <v>323</v>
      </c>
      <c r="J19" s="66"/>
      <c r="K19" s="66"/>
      <c r="L19" s="66" t="s">
        <v>324</v>
      </c>
      <c r="M19" s="66"/>
      <c r="N19" s="66"/>
      <c r="O19" s="66"/>
      <c r="P19" s="67" t="s">
        <v>43</v>
      </c>
      <c r="Q19" s="67" t="s">
        <v>325</v>
      </c>
      <c r="R19" s="67">
        <v>5.68</v>
      </c>
      <c r="S19" s="67">
        <v>5.68</v>
      </c>
      <c r="T19" s="67">
        <v>45.9</v>
      </c>
      <c r="U19" s="68">
        <f t="shared" si="0"/>
        <v>808.09859154929575</v>
      </c>
    </row>
    <row r="20" spans="1:22" ht="75" customHeight="1" thickBot="1" x14ac:dyDescent="0.25">
      <c r="A20" s="60"/>
      <c r="B20" s="65" t="s">
        <v>55</v>
      </c>
      <c r="C20" s="66" t="s">
        <v>326</v>
      </c>
      <c r="D20" s="66"/>
      <c r="E20" s="66"/>
      <c r="F20" s="66"/>
      <c r="G20" s="66"/>
      <c r="H20" s="66"/>
      <c r="I20" s="66" t="s">
        <v>320</v>
      </c>
      <c r="J20" s="66"/>
      <c r="K20" s="66"/>
      <c r="L20" s="66" t="s">
        <v>327</v>
      </c>
      <c r="M20" s="66"/>
      <c r="N20" s="66"/>
      <c r="O20" s="66"/>
      <c r="P20" s="67" t="s">
        <v>43</v>
      </c>
      <c r="Q20" s="67" t="s">
        <v>318</v>
      </c>
      <c r="R20" s="67">
        <v>19.2</v>
      </c>
      <c r="S20" s="67">
        <v>19.2</v>
      </c>
      <c r="T20" s="67">
        <v>12.33</v>
      </c>
      <c r="U20" s="68">
        <f t="shared" si="0"/>
        <v>64.21875</v>
      </c>
    </row>
    <row r="21" spans="1:22" ht="22.5" customHeight="1" thickTop="1" thickBot="1" x14ac:dyDescent="0.25">
      <c r="B21" s="13" t="s">
        <v>93</v>
      </c>
      <c r="C21" s="14"/>
      <c r="D21" s="14"/>
      <c r="E21" s="14"/>
      <c r="F21" s="14"/>
      <c r="G21" s="14"/>
      <c r="H21" s="15"/>
      <c r="I21" s="15"/>
      <c r="J21" s="15"/>
      <c r="K21" s="15"/>
      <c r="L21" s="15"/>
      <c r="M21" s="15"/>
      <c r="N21" s="15"/>
      <c r="O21" s="15"/>
      <c r="P21" s="15"/>
      <c r="Q21" s="15"/>
      <c r="R21" s="15"/>
      <c r="S21" s="15"/>
      <c r="T21" s="15"/>
      <c r="U21" s="16"/>
      <c r="V21" s="69"/>
    </row>
    <row r="22" spans="1:22" ht="26.25" customHeight="1" thickTop="1" x14ac:dyDescent="0.2">
      <c r="B22" s="70"/>
      <c r="C22" s="71"/>
      <c r="D22" s="71"/>
      <c r="E22" s="71"/>
      <c r="F22" s="71"/>
      <c r="G22" s="71"/>
      <c r="H22" s="72"/>
      <c r="I22" s="72"/>
      <c r="J22" s="72"/>
      <c r="K22" s="72"/>
      <c r="L22" s="72"/>
      <c r="M22" s="72"/>
      <c r="N22" s="72"/>
      <c r="O22" s="72"/>
      <c r="P22" s="73"/>
      <c r="Q22" s="74"/>
      <c r="R22" s="75" t="s">
        <v>94</v>
      </c>
      <c r="S22" s="44" t="s">
        <v>95</v>
      </c>
      <c r="T22" s="75" t="s">
        <v>96</v>
      </c>
      <c r="U22" s="44" t="s">
        <v>97</v>
      </c>
    </row>
    <row r="23" spans="1:22" ht="26.25" customHeight="1" thickBot="1" x14ac:dyDescent="0.25">
      <c r="B23" s="76"/>
      <c r="C23" s="77"/>
      <c r="D23" s="77"/>
      <c r="E23" s="77"/>
      <c r="F23" s="77"/>
      <c r="G23" s="77"/>
      <c r="H23" s="78"/>
      <c r="I23" s="78"/>
      <c r="J23" s="78"/>
      <c r="K23" s="78"/>
      <c r="L23" s="78"/>
      <c r="M23" s="78"/>
      <c r="N23" s="78"/>
      <c r="O23" s="78"/>
      <c r="P23" s="79"/>
      <c r="Q23" s="80"/>
      <c r="R23" s="81" t="s">
        <v>98</v>
      </c>
      <c r="S23" s="80" t="s">
        <v>98</v>
      </c>
      <c r="T23" s="80" t="s">
        <v>98</v>
      </c>
      <c r="U23" s="80" t="s">
        <v>99</v>
      </c>
    </row>
    <row r="24" spans="1:22" ht="13.5" customHeight="1" thickBot="1" x14ac:dyDescent="0.25">
      <c r="B24" s="82" t="s">
        <v>100</v>
      </c>
      <c r="C24" s="83"/>
      <c r="D24" s="83"/>
      <c r="E24" s="84"/>
      <c r="F24" s="84"/>
      <c r="G24" s="84"/>
      <c r="H24" s="85"/>
      <c r="I24" s="85"/>
      <c r="J24" s="85"/>
      <c r="K24" s="85"/>
      <c r="L24" s="85"/>
      <c r="M24" s="85"/>
      <c r="N24" s="85"/>
      <c r="O24" s="85"/>
      <c r="P24" s="86"/>
      <c r="Q24" s="86"/>
      <c r="R24" s="87">
        <f>1265</f>
        <v>1265</v>
      </c>
      <c r="S24" s="87">
        <f>1265</f>
        <v>1265</v>
      </c>
      <c r="T24" s="87">
        <f>1524.12084288</f>
        <v>1524.1208428800001</v>
      </c>
      <c r="U24" s="88">
        <f>+IF(ISERR(T24/S24*100),"N/A",T24/S24*100)</f>
        <v>120.48386109723322</v>
      </c>
    </row>
    <row r="25" spans="1:22" ht="13.5" customHeight="1" thickBot="1" x14ac:dyDescent="0.25">
      <c r="B25" s="89" t="s">
        <v>101</v>
      </c>
      <c r="C25" s="90"/>
      <c r="D25" s="90"/>
      <c r="E25" s="91"/>
      <c r="F25" s="91"/>
      <c r="G25" s="91"/>
      <c r="H25" s="92"/>
      <c r="I25" s="92"/>
      <c r="J25" s="92"/>
      <c r="K25" s="92"/>
      <c r="L25" s="92"/>
      <c r="M25" s="92"/>
      <c r="N25" s="92"/>
      <c r="O25" s="92"/>
      <c r="P25" s="93"/>
      <c r="Q25" s="93"/>
      <c r="R25" s="87">
        <f>1489.8980841</f>
        <v>1489.8980841</v>
      </c>
      <c r="S25" s="87">
        <f>1489.8980841</f>
        <v>1489.8980841</v>
      </c>
      <c r="T25" s="87">
        <f>1524.12084288</f>
        <v>1524.1208428800001</v>
      </c>
      <c r="U25" s="88">
        <f>+IF(ISERR(T25/S25*100),"N/A",T25/S25*100)</f>
        <v>102.29698656204884</v>
      </c>
    </row>
    <row r="26" spans="1:22" ht="14.85" customHeight="1" thickTop="1" thickBot="1" x14ac:dyDescent="0.25">
      <c r="B26" s="13" t="s">
        <v>102</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2">
      <c r="B27" s="94" t="s">
        <v>103</v>
      </c>
      <c r="C27" s="96"/>
      <c r="D27" s="96"/>
      <c r="E27" s="96"/>
      <c r="F27" s="96"/>
      <c r="G27" s="96"/>
      <c r="H27" s="96"/>
      <c r="I27" s="96"/>
      <c r="J27" s="96"/>
      <c r="K27" s="96"/>
      <c r="L27" s="96"/>
      <c r="M27" s="96"/>
      <c r="N27" s="96"/>
      <c r="O27" s="96"/>
      <c r="P27" s="96"/>
      <c r="Q27" s="96"/>
      <c r="R27" s="96"/>
      <c r="S27" s="96"/>
      <c r="T27" s="96"/>
      <c r="U27" s="95"/>
    </row>
    <row r="28" spans="1:22" ht="77.25" customHeight="1" x14ac:dyDescent="0.2">
      <c r="B28" s="97" t="s">
        <v>328</v>
      </c>
      <c r="C28" s="99"/>
      <c r="D28" s="99"/>
      <c r="E28" s="99"/>
      <c r="F28" s="99"/>
      <c r="G28" s="99"/>
      <c r="H28" s="99"/>
      <c r="I28" s="99"/>
      <c r="J28" s="99"/>
      <c r="K28" s="99"/>
      <c r="L28" s="99"/>
      <c r="M28" s="99"/>
      <c r="N28" s="99"/>
      <c r="O28" s="99"/>
      <c r="P28" s="99"/>
      <c r="Q28" s="99"/>
      <c r="R28" s="99"/>
      <c r="S28" s="99"/>
      <c r="T28" s="99"/>
      <c r="U28" s="98"/>
    </row>
    <row r="29" spans="1:22" ht="44.25" customHeight="1" x14ac:dyDescent="0.2">
      <c r="B29" s="97" t="s">
        <v>329</v>
      </c>
      <c r="C29" s="99"/>
      <c r="D29" s="99"/>
      <c r="E29" s="99"/>
      <c r="F29" s="99"/>
      <c r="G29" s="99"/>
      <c r="H29" s="99"/>
      <c r="I29" s="99"/>
      <c r="J29" s="99"/>
      <c r="K29" s="99"/>
      <c r="L29" s="99"/>
      <c r="M29" s="99"/>
      <c r="N29" s="99"/>
      <c r="O29" s="99"/>
      <c r="P29" s="99"/>
      <c r="Q29" s="99"/>
      <c r="R29" s="99"/>
      <c r="S29" s="99"/>
      <c r="T29" s="99"/>
      <c r="U29" s="98"/>
    </row>
    <row r="30" spans="1:22" ht="44.25" customHeight="1" x14ac:dyDescent="0.2">
      <c r="B30" s="97" t="s">
        <v>330</v>
      </c>
      <c r="C30" s="99"/>
      <c r="D30" s="99"/>
      <c r="E30" s="99"/>
      <c r="F30" s="99"/>
      <c r="G30" s="99"/>
      <c r="H30" s="99"/>
      <c r="I30" s="99"/>
      <c r="J30" s="99"/>
      <c r="K30" s="99"/>
      <c r="L30" s="99"/>
      <c r="M30" s="99"/>
      <c r="N30" s="99"/>
      <c r="O30" s="99"/>
      <c r="P30" s="99"/>
      <c r="Q30" s="99"/>
      <c r="R30" s="99"/>
      <c r="S30" s="99"/>
      <c r="T30" s="99"/>
      <c r="U30" s="98"/>
    </row>
    <row r="31" spans="1:22" ht="47.25" customHeight="1" x14ac:dyDescent="0.2">
      <c r="B31" s="97" t="s">
        <v>331</v>
      </c>
      <c r="C31" s="99"/>
      <c r="D31" s="99"/>
      <c r="E31" s="99"/>
      <c r="F31" s="99"/>
      <c r="G31" s="99"/>
      <c r="H31" s="99"/>
      <c r="I31" s="99"/>
      <c r="J31" s="99"/>
      <c r="K31" s="99"/>
      <c r="L31" s="99"/>
      <c r="M31" s="99"/>
      <c r="N31" s="99"/>
      <c r="O31" s="99"/>
      <c r="P31" s="99"/>
      <c r="Q31" s="99"/>
      <c r="R31" s="99"/>
      <c r="S31" s="99"/>
      <c r="T31" s="99"/>
      <c r="U31" s="98"/>
    </row>
    <row r="32" spans="1:22" ht="44.25" customHeight="1" x14ac:dyDescent="0.2">
      <c r="B32" s="97" t="s">
        <v>332</v>
      </c>
      <c r="C32" s="99"/>
      <c r="D32" s="99"/>
      <c r="E32" s="99"/>
      <c r="F32" s="99"/>
      <c r="G32" s="99"/>
      <c r="H32" s="99"/>
      <c r="I32" s="99"/>
      <c r="J32" s="99"/>
      <c r="K32" s="99"/>
      <c r="L32" s="99"/>
      <c r="M32" s="99"/>
      <c r="N32" s="99"/>
      <c r="O32" s="99"/>
      <c r="P32" s="99"/>
      <c r="Q32" s="99"/>
      <c r="R32" s="99"/>
      <c r="S32" s="99"/>
      <c r="T32" s="99"/>
      <c r="U32" s="98"/>
    </row>
    <row r="33" spans="2:21" ht="59.25" customHeight="1" x14ac:dyDescent="0.2">
      <c r="B33" s="97" t="s">
        <v>333</v>
      </c>
      <c r="C33" s="99"/>
      <c r="D33" s="99"/>
      <c r="E33" s="99"/>
      <c r="F33" s="99"/>
      <c r="G33" s="99"/>
      <c r="H33" s="99"/>
      <c r="I33" s="99"/>
      <c r="J33" s="99"/>
      <c r="K33" s="99"/>
      <c r="L33" s="99"/>
      <c r="M33" s="99"/>
      <c r="N33" s="99"/>
      <c r="O33" s="99"/>
      <c r="P33" s="99"/>
      <c r="Q33" s="99"/>
      <c r="R33" s="99"/>
      <c r="S33" s="99"/>
      <c r="T33" s="99"/>
      <c r="U33" s="98"/>
    </row>
    <row r="34" spans="2:21" ht="44.25" customHeight="1" x14ac:dyDescent="0.2">
      <c r="B34" s="97" t="s">
        <v>334</v>
      </c>
      <c r="C34" s="99"/>
      <c r="D34" s="99"/>
      <c r="E34" s="99"/>
      <c r="F34" s="99"/>
      <c r="G34" s="99"/>
      <c r="H34" s="99"/>
      <c r="I34" s="99"/>
      <c r="J34" s="99"/>
      <c r="K34" s="99"/>
      <c r="L34" s="99"/>
      <c r="M34" s="99"/>
      <c r="N34" s="99"/>
      <c r="O34" s="99"/>
      <c r="P34" s="99"/>
      <c r="Q34" s="99"/>
      <c r="R34" s="99"/>
      <c r="S34" s="99"/>
      <c r="T34" s="99"/>
      <c r="U34" s="98"/>
    </row>
    <row r="35" spans="2:21" ht="44.25" customHeight="1" x14ac:dyDescent="0.2">
      <c r="B35" s="97" t="s">
        <v>335</v>
      </c>
      <c r="C35" s="99"/>
      <c r="D35" s="99"/>
      <c r="E35" s="99"/>
      <c r="F35" s="99"/>
      <c r="G35" s="99"/>
      <c r="H35" s="99"/>
      <c r="I35" s="99"/>
      <c r="J35" s="99"/>
      <c r="K35" s="99"/>
      <c r="L35" s="99"/>
      <c r="M35" s="99"/>
      <c r="N35" s="99"/>
      <c r="O35" s="99"/>
      <c r="P35" s="99"/>
      <c r="Q35" s="99"/>
      <c r="R35" s="99"/>
      <c r="S35" s="99"/>
      <c r="T35" s="99"/>
      <c r="U35" s="98"/>
    </row>
    <row r="36" spans="2:21" ht="44.25" customHeight="1" x14ac:dyDescent="0.2">
      <c r="B36" s="97" t="s">
        <v>336</v>
      </c>
      <c r="C36" s="99"/>
      <c r="D36" s="99"/>
      <c r="E36" s="99"/>
      <c r="F36" s="99"/>
      <c r="G36" s="99"/>
      <c r="H36" s="99"/>
      <c r="I36" s="99"/>
      <c r="J36" s="99"/>
      <c r="K36" s="99"/>
      <c r="L36" s="99"/>
      <c r="M36" s="99"/>
      <c r="N36" s="99"/>
      <c r="O36" s="99"/>
      <c r="P36" s="99"/>
      <c r="Q36" s="99"/>
      <c r="R36" s="99"/>
      <c r="S36" s="99"/>
      <c r="T36" s="99"/>
      <c r="U36" s="98"/>
    </row>
    <row r="37" spans="2:21" ht="44.25" customHeight="1" thickBot="1" x14ac:dyDescent="0.25">
      <c r="B37" s="100" t="s">
        <v>337</v>
      </c>
      <c r="C37" s="102"/>
      <c r="D37" s="102"/>
      <c r="E37" s="102"/>
      <c r="F37" s="102"/>
      <c r="G37" s="102"/>
      <c r="H37" s="102"/>
      <c r="I37" s="102"/>
      <c r="J37" s="102"/>
      <c r="K37" s="102"/>
      <c r="L37" s="102"/>
      <c r="M37" s="102"/>
      <c r="N37" s="102"/>
      <c r="O37" s="102"/>
      <c r="P37" s="102"/>
      <c r="Q37" s="102"/>
      <c r="R37" s="102"/>
      <c r="S37" s="102"/>
      <c r="T37" s="102"/>
      <c r="U37" s="101"/>
    </row>
  </sheetData>
  <mergeCells count="64">
    <mergeCell ref="B34:U34"/>
    <mergeCell ref="B35:U35"/>
    <mergeCell ref="B36:U36"/>
    <mergeCell ref="B37:U37"/>
    <mergeCell ref="B28:U28"/>
    <mergeCell ref="B29:U29"/>
    <mergeCell ref="B30:U30"/>
    <mergeCell ref="B31:U31"/>
    <mergeCell ref="B32:U32"/>
    <mergeCell ref="B33:U33"/>
    <mergeCell ref="C20:H20"/>
    <mergeCell ref="I20:K20"/>
    <mergeCell ref="L20:O20"/>
    <mergeCell ref="B24:D24"/>
    <mergeCell ref="B25:D25"/>
    <mergeCell ref="B27:U27"/>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1"/>
  <sheetViews>
    <sheetView view="pageBreakPreview" topLeftCell="M22" zoomScale="80" zoomScaleNormal="80" zoomScaleSheetLayoutView="80" workbookViewId="0">
      <selection activeCell="R20" sqref="R20"/>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 style="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338</v>
      </c>
      <c r="D4" s="19" t="s">
        <v>339</v>
      </c>
      <c r="E4" s="19"/>
      <c r="F4" s="19"/>
      <c r="G4" s="19"/>
      <c r="H4" s="19"/>
      <c r="I4" s="20"/>
      <c r="J4" s="21" t="s">
        <v>10</v>
      </c>
      <c r="K4" s="22" t="s">
        <v>11</v>
      </c>
      <c r="L4" s="23" t="s">
        <v>12</v>
      </c>
      <c r="M4" s="23"/>
      <c r="N4" s="23"/>
      <c r="O4" s="23"/>
      <c r="P4" s="21" t="s">
        <v>13</v>
      </c>
      <c r="Q4" s="23" t="s">
        <v>297</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7.5" customHeight="1" thickBot="1" x14ac:dyDescent="0.25">
      <c r="B6" s="28" t="s">
        <v>17</v>
      </c>
      <c r="C6" s="29" t="s">
        <v>195</v>
      </c>
      <c r="D6" s="29"/>
      <c r="E6" s="29"/>
      <c r="F6" s="29"/>
      <c r="G6" s="29"/>
      <c r="H6" s="30"/>
      <c r="I6" s="30"/>
      <c r="J6" s="30" t="s">
        <v>19</v>
      </c>
      <c r="K6" s="29" t="s">
        <v>196</v>
      </c>
      <c r="L6" s="29"/>
      <c r="M6" s="29"/>
      <c r="N6" s="31"/>
      <c r="O6" s="32" t="s">
        <v>21</v>
      </c>
      <c r="P6" s="29" t="s">
        <v>197</v>
      </c>
      <c r="Q6" s="29"/>
      <c r="R6" s="33"/>
      <c r="S6" s="32" t="s">
        <v>23</v>
      </c>
      <c r="T6" s="29" t="s">
        <v>298</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x14ac:dyDescent="0.2">
      <c r="A11" s="60"/>
      <c r="B11" s="61" t="s">
        <v>39</v>
      </c>
      <c r="C11" s="62" t="s">
        <v>299</v>
      </c>
      <c r="D11" s="62"/>
      <c r="E11" s="62"/>
      <c r="F11" s="62"/>
      <c r="G11" s="62"/>
      <c r="H11" s="62"/>
      <c r="I11" s="62" t="s">
        <v>340</v>
      </c>
      <c r="J11" s="62"/>
      <c r="K11" s="62"/>
      <c r="L11" s="62" t="s">
        <v>341</v>
      </c>
      <c r="M11" s="62"/>
      <c r="N11" s="62"/>
      <c r="O11" s="62"/>
      <c r="P11" s="63" t="s">
        <v>43</v>
      </c>
      <c r="Q11" s="63" t="s">
        <v>44</v>
      </c>
      <c r="R11" s="63">
        <v>50.7</v>
      </c>
      <c r="S11" s="63">
        <v>50.7</v>
      </c>
      <c r="T11" s="63">
        <v>63.02</v>
      </c>
      <c r="U11" s="64">
        <f t="shared" ref="U11:U17" si="0">IF(ISERR(T11/S11*100),"N/A",T11/S11*100)</f>
        <v>124.29980276134123</v>
      </c>
    </row>
    <row r="12" spans="1:34" ht="105" customHeight="1" thickBot="1" x14ac:dyDescent="0.25">
      <c r="A12" s="60"/>
      <c r="B12" s="65" t="s">
        <v>55</v>
      </c>
      <c r="C12" s="66" t="s">
        <v>55</v>
      </c>
      <c r="D12" s="66"/>
      <c r="E12" s="66"/>
      <c r="F12" s="66"/>
      <c r="G12" s="66"/>
      <c r="H12" s="66"/>
      <c r="I12" s="66" t="s">
        <v>342</v>
      </c>
      <c r="J12" s="66"/>
      <c r="K12" s="66"/>
      <c r="L12" s="66" t="s">
        <v>343</v>
      </c>
      <c r="M12" s="66"/>
      <c r="N12" s="66"/>
      <c r="O12" s="66"/>
      <c r="P12" s="67" t="s">
        <v>43</v>
      </c>
      <c r="Q12" s="67" t="s">
        <v>44</v>
      </c>
      <c r="R12" s="67">
        <v>65.83</v>
      </c>
      <c r="S12" s="67">
        <v>65.83</v>
      </c>
      <c r="T12" s="67">
        <v>95.69</v>
      </c>
      <c r="U12" s="68">
        <f t="shared" si="0"/>
        <v>145.35925869664288</v>
      </c>
    </row>
    <row r="13" spans="1:34" ht="107.25" customHeight="1" thickTop="1" x14ac:dyDescent="0.2">
      <c r="A13" s="60"/>
      <c r="B13" s="61" t="s">
        <v>45</v>
      </c>
      <c r="C13" s="62" t="s">
        <v>344</v>
      </c>
      <c r="D13" s="62"/>
      <c r="E13" s="62"/>
      <c r="F13" s="62"/>
      <c r="G13" s="62"/>
      <c r="H13" s="62"/>
      <c r="I13" s="62" t="s">
        <v>345</v>
      </c>
      <c r="J13" s="62"/>
      <c r="K13" s="62"/>
      <c r="L13" s="62" t="s">
        <v>346</v>
      </c>
      <c r="M13" s="62"/>
      <c r="N13" s="62"/>
      <c r="O13" s="62"/>
      <c r="P13" s="63" t="s">
        <v>43</v>
      </c>
      <c r="Q13" s="63" t="s">
        <v>44</v>
      </c>
      <c r="R13" s="63">
        <v>58.6</v>
      </c>
      <c r="S13" s="63">
        <v>58.6</v>
      </c>
      <c r="T13" s="63">
        <v>115.7</v>
      </c>
      <c r="U13" s="64">
        <f t="shared" si="0"/>
        <v>197.44027303754265</v>
      </c>
    </row>
    <row r="14" spans="1:34" ht="103.5" customHeight="1" x14ac:dyDescent="0.2">
      <c r="A14" s="60"/>
      <c r="B14" s="65" t="s">
        <v>55</v>
      </c>
      <c r="C14" s="66" t="s">
        <v>55</v>
      </c>
      <c r="D14" s="66"/>
      <c r="E14" s="66"/>
      <c r="F14" s="66"/>
      <c r="G14" s="66"/>
      <c r="H14" s="66"/>
      <c r="I14" s="66" t="s">
        <v>347</v>
      </c>
      <c r="J14" s="66"/>
      <c r="K14" s="66"/>
      <c r="L14" s="66" t="s">
        <v>348</v>
      </c>
      <c r="M14" s="66"/>
      <c r="N14" s="66"/>
      <c r="O14" s="66"/>
      <c r="P14" s="67" t="s">
        <v>43</v>
      </c>
      <c r="Q14" s="67" t="s">
        <v>44</v>
      </c>
      <c r="R14" s="67">
        <v>98.4</v>
      </c>
      <c r="S14" s="67">
        <v>98.4</v>
      </c>
      <c r="T14" s="67">
        <v>141.69999999999999</v>
      </c>
      <c r="U14" s="68">
        <f t="shared" si="0"/>
        <v>144.0040650406504</v>
      </c>
    </row>
    <row r="15" spans="1:34" ht="75" customHeight="1" thickBot="1" x14ac:dyDescent="0.25">
      <c r="A15" s="60"/>
      <c r="B15" s="65" t="s">
        <v>55</v>
      </c>
      <c r="C15" s="66" t="s">
        <v>55</v>
      </c>
      <c r="D15" s="66"/>
      <c r="E15" s="66"/>
      <c r="F15" s="66"/>
      <c r="G15" s="66"/>
      <c r="H15" s="66"/>
      <c r="I15" s="66" t="s">
        <v>349</v>
      </c>
      <c r="J15" s="66"/>
      <c r="K15" s="66"/>
      <c r="L15" s="66" t="s">
        <v>350</v>
      </c>
      <c r="M15" s="66"/>
      <c r="N15" s="66"/>
      <c r="O15" s="66"/>
      <c r="P15" s="67" t="s">
        <v>43</v>
      </c>
      <c r="Q15" s="67" t="s">
        <v>351</v>
      </c>
      <c r="R15" s="67">
        <v>89.5</v>
      </c>
      <c r="S15" s="67">
        <v>89.5</v>
      </c>
      <c r="T15" s="67">
        <v>97.78</v>
      </c>
      <c r="U15" s="68">
        <f t="shared" si="0"/>
        <v>109.25139664804469</v>
      </c>
    </row>
    <row r="16" spans="1:34" ht="75" customHeight="1" thickTop="1" x14ac:dyDescent="0.2">
      <c r="A16" s="60"/>
      <c r="B16" s="61" t="s">
        <v>50</v>
      </c>
      <c r="C16" s="62" t="s">
        <v>352</v>
      </c>
      <c r="D16" s="62"/>
      <c r="E16" s="62"/>
      <c r="F16" s="62"/>
      <c r="G16" s="62"/>
      <c r="H16" s="62"/>
      <c r="I16" s="62" t="s">
        <v>353</v>
      </c>
      <c r="J16" s="62"/>
      <c r="K16" s="62"/>
      <c r="L16" s="62" t="s">
        <v>354</v>
      </c>
      <c r="M16" s="62"/>
      <c r="N16" s="62"/>
      <c r="O16" s="62"/>
      <c r="P16" s="63" t="s">
        <v>43</v>
      </c>
      <c r="Q16" s="63" t="s">
        <v>325</v>
      </c>
      <c r="R16" s="63">
        <v>100</v>
      </c>
      <c r="S16" s="63">
        <v>100</v>
      </c>
      <c r="T16" s="63">
        <v>89.38</v>
      </c>
      <c r="U16" s="64">
        <f t="shared" si="0"/>
        <v>89.38</v>
      </c>
    </row>
    <row r="17" spans="1:22" ht="75" customHeight="1" x14ac:dyDescent="0.2">
      <c r="A17" s="60"/>
      <c r="B17" s="65" t="s">
        <v>55</v>
      </c>
      <c r="C17" s="66" t="s">
        <v>55</v>
      </c>
      <c r="D17" s="66"/>
      <c r="E17" s="66"/>
      <c r="F17" s="66"/>
      <c r="G17" s="66"/>
      <c r="H17" s="66"/>
      <c r="I17" s="66" t="s">
        <v>355</v>
      </c>
      <c r="J17" s="66"/>
      <c r="K17" s="66"/>
      <c r="L17" s="66" t="s">
        <v>356</v>
      </c>
      <c r="M17" s="66"/>
      <c r="N17" s="66"/>
      <c r="O17" s="66"/>
      <c r="P17" s="67" t="s">
        <v>43</v>
      </c>
      <c r="Q17" s="67" t="s">
        <v>325</v>
      </c>
      <c r="R17" s="67">
        <v>100</v>
      </c>
      <c r="S17" s="67">
        <v>100</v>
      </c>
      <c r="T17" s="67">
        <v>100</v>
      </c>
      <c r="U17" s="68">
        <f t="shared" si="0"/>
        <v>100</v>
      </c>
    </row>
    <row r="18" spans="1:22" ht="75" customHeight="1" x14ac:dyDescent="0.2">
      <c r="A18" s="60"/>
      <c r="B18" s="65" t="s">
        <v>55</v>
      </c>
      <c r="C18" s="66" t="s">
        <v>55</v>
      </c>
      <c r="D18" s="66"/>
      <c r="E18" s="66"/>
      <c r="F18" s="66"/>
      <c r="G18" s="66"/>
      <c r="H18" s="66"/>
      <c r="I18" s="66" t="s">
        <v>357</v>
      </c>
      <c r="J18" s="66"/>
      <c r="K18" s="66"/>
      <c r="L18" s="66" t="s">
        <v>358</v>
      </c>
      <c r="M18" s="66"/>
      <c r="N18" s="66"/>
      <c r="O18" s="66"/>
      <c r="P18" s="67" t="s">
        <v>359</v>
      </c>
      <c r="Q18" s="67" t="s">
        <v>318</v>
      </c>
      <c r="R18" s="67">
        <v>9712.5</v>
      </c>
      <c r="S18" s="67">
        <v>9712.5</v>
      </c>
      <c r="T18" s="67">
        <v>16004.5</v>
      </c>
      <c r="U18" s="68">
        <f>IF(ISERR((S18-T18)*100/S18+100),"N/A",(S18-T18)*100/S18+100)</f>
        <v>35.217503217503221</v>
      </c>
    </row>
    <row r="19" spans="1:22" ht="75" customHeight="1" thickBot="1" x14ac:dyDescent="0.25">
      <c r="A19" s="60"/>
      <c r="B19" s="65" t="s">
        <v>55</v>
      </c>
      <c r="C19" s="66" t="s">
        <v>55</v>
      </c>
      <c r="D19" s="66"/>
      <c r="E19" s="66"/>
      <c r="F19" s="66"/>
      <c r="G19" s="66"/>
      <c r="H19" s="66"/>
      <c r="I19" s="66" t="s">
        <v>360</v>
      </c>
      <c r="J19" s="66"/>
      <c r="K19" s="66"/>
      <c r="L19" s="66" t="s">
        <v>361</v>
      </c>
      <c r="M19" s="66"/>
      <c r="N19" s="66"/>
      <c r="O19" s="66"/>
      <c r="P19" s="67" t="s">
        <v>359</v>
      </c>
      <c r="Q19" s="67" t="s">
        <v>318</v>
      </c>
      <c r="R19" s="67">
        <v>17754</v>
      </c>
      <c r="S19" s="67">
        <v>17754</v>
      </c>
      <c r="T19" s="67">
        <v>113758.7</v>
      </c>
      <c r="U19" s="68">
        <f>IF(ISERR((S19-T19)*100/S19+100),"N/A",(S19-T19)*100/S19+100)</f>
        <v>-440.74969021065681</v>
      </c>
    </row>
    <row r="20" spans="1:22" ht="75" customHeight="1" thickTop="1" x14ac:dyDescent="0.2">
      <c r="A20" s="60"/>
      <c r="B20" s="61" t="s">
        <v>64</v>
      </c>
      <c r="C20" s="62" t="s">
        <v>362</v>
      </c>
      <c r="D20" s="62"/>
      <c r="E20" s="62"/>
      <c r="F20" s="62"/>
      <c r="G20" s="62"/>
      <c r="H20" s="62"/>
      <c r="I20" s="62" t="s">
        <v>363</v>
      </c>
      <c r="J20" s="62"/>
      <c r="K20" s="62"/>
      <c r="L20" s="62" t="s">
        <v>364</v>
      </c>
      <c r="M20" s="62"/>
      <c r="N20" s="62"/>
      <c r="O20" s="62"/>
      <c r="P20" s="63" t="s">
        <v>317</v>
      </c>
      <c r="Q20" s="63" t="s">
        <v>318</v>
      </c>
      <c r="R20" s="63">
        <v>2.25</v>
      </c>
      <c r="S20" s="63">
        <v>2.25</v>
      </c>
      <c r="T20" s="63">
        <v>24.5</v>
      </c>
      <c r="U20" s="64">
        <f>IF(ISERR((S20-T20)*100/S20+100),"N/A",(S20-T20)*100/S20+100)</f>
        <v>-888.88888888888891</v>
      </c>
    </row>
    <row r="21" spans="1:22" ht="75" customHeight="1" x14ac:dyDescent="0.2">
      <c r="A21" s="60"/>
      <c r="B21" s="65" t="s">
        <v>55</v>
      </c>
      <c r="C21" s="66" t="s">
        <v>365</v>
      </c>
      <c r="D21" s="66"/>
      <c r="E21" s="66"/>
      <c r="F21" s="66"/>
      <c r="G21" s="66"/>
      <c r="H21" s="66"/>
      <c r="I21" s="66" t="s">
        <v>366</v>
      </c>
      <c r="J21" s="66"/>
      <c r="K21" s="66"/>
      <c r="L21" s="66" t="s">
        <v>367</v>
      </c>
      <c r="M21" s="66"/>
      <c r="N21" s="66"/>
      <c r="O21" s="66"/>
      <c r="P21" s="67" t="s">
        <v>43</v>
      </c>
      <c r="Q21" s="67" t="s">
        <v>318</v>
      </c>
      <c r="R21" s="67">
        <v>100</v>
      </c>
      <c r="S21" s="67">
        <v>100</v>
      </c>
      <c r="T21" s="67">
        <v>6.67</v>
      </c>
      <c r="U21" s="68">
        <f>IF(ISERR(T21/S21*100),"N/A",T21/S21*100)</f>
        <v>6.67</v>
      </c>
    </row>
    <row r="22" spans="1:22" ht="75" customHeight="1" x14ac:dyDescent="0.2">
      <c r="A22" s="60"/>
      <c r="B22" s="65" t="s">
        <v>55</v>
      </c>
      <c r="C22" s="66" t="s">
        <v>368</v>
      </c>
      <c r="D22" s="66"/>
      <c r="E22" s="66"/>
      <c r="F22" s="66"/>
      <c r="G22" s="66"/>
      <c r="H22" s="66"/>
      <c r="I22" s="66" t="s">
        <v>366</v>
      </c>
      <c r="J22" s="66"/>
      <c r="K22" s="66"/>
      <c r="L22" s="66" t="s">
        <v>369</v>
      </c>
      <c r="M22" s="66"/>
      <c r="N22" s="66"/>
      <c r="O22" s="66"/>
      <c r="P22" s="67" t="s">
        <v>43</v>
      </c>
      <c r="Q22" s="67" t="s">
        <v>318</v>
      </c>
      <c r="R22" s="67">
        <v>100</v>
      </c>
      <c r="S22" s="67">
        <v>100</v>
      </c>
      <c r="T22" s="67">
        <v>13.33</v>
      </c>
      <c r="U22" s="68">
        <f>IF(ISERR(T22/S22*100),"N/A",T22/S22*100)</f>
        <v>13.33</v>
      </c>
    </row>
    <row r="23" spans="1:22" ht="75" customHeight="1" x14ac:dyDescent="0.2">
      <c r="A23" s="60"/>
      <c r="B23" s="65" t="s">
        <v>55</v>
      </c>
      <c r="C23" s="66" t="s">
        <v>370</v>
      </c>
      <c r="D23" s="66"/>
      <c r="E23" s="66"/>
      <c r="F23" s="66"/>
      <c r="G23" s="66"/>
      <c r="H23" s="66"/>
      <c r="I23" s="66" t="s">
        <v>371</v>
      </c>
      <c r="J23" s="66"/>
      <c r="K23" s="66"/>
      <c r="L23" s="66" t="s">
        <v>372</v>
      </c>
      <c r="M23" s="66"/>
      <c r="N23" s="66"/>
      <c r="O23" s="66"/>
      <c r="P23" s="67" t="s">
        <v>43</v>
      </c>
      <c r="Q23" s="67" t="s">
        <v>318</v>
      </c>
      <c r="R23" s="67">
        <v>10</v>
      </c>
      <c r="S23" s="67">
        <v>10</v>
      </c>
      <c r="T23" s="67">
        <v>0</v>
      </c>
      <c r="U23" s="68">
        <f>IF(ISERR(T23/S23*100),"N/A",T23/S23*100)</f>
        <v>0</v>
      </c>
    </row>
    <row r="24" spans="1:22" ht="75" customHeight="1" x14ac:dyDescent="0.2">
      <c r="A24" s="60"/>
      <c r="B24" s="65" t="s">
        <v>55</v>
      </c>
      <c r="C24" s="66" t="s">
        <v>373</v>
      </c>
      <c r="D24" s="66"/>
      <c r="E24" s="66"/>
      <c r="F24" s="66"/>
      <c r="G24" s="66"/>
      <c r="H24" s="66"/>
      <c r="I24" s="66" t="s">
        <v>374</v>
      </c>
      <c r="J24" s="66"/>
      <c r="K24" s="66"/>
      <c r="L24" s="66" t="s">
        <v>364</v>
      </c>
      <c r="M24" s="66"/>
      <c r="N24" s="66"/>
      <c r="O24" s="66"/>
      <c r="P24" s="67" t="s">
        <v>317</v>
      </c>
      <c r="Q24" s="67" t="s">
        <v>318</v>
      </c>
      <c r="R24" s="67">
        <v>0.2</v>
      </c>
      <c r="S24" s="67">
        <v>0.2</v>
      </c>
      <c r="T24" s="67">
        <v>24.5</v>
      </c>
      <c r="U24" s="68">
        <f>IF(ISERR((S24-T24)*100/S24+100),"N/A",(S24-T24)*100/S24+100)</f>
        <v>-12050</v>
      </c>
    </row>
    <row r="25" spans="1:22" ht="75" customHeight="1" x14ac:dyDescent="0.2">
      <c r="A25" s="60"/>
      <c r="B25" s="65" t="s">
        <v>55</v>
      </c>
      <c r="C25" s="66" t="s">
        <v>375</v>
      </c>
      <c r="D25" s="66"/>
      <c r="E25" s="66"/>
      <c r="F25" s="66"/>
      <c r="G25" s="66"/>
      <c r="H25" s="66"/>
      <c r="I25" s="66" t="s">
        <v>366</v>
      </c>
      <c r="J25" s="66"/>
      <c r="K25" s="66"/>
      <c r="L25" s="66" t="s">
        <v>376</v>
      </c>
      <c r="M25" s="66"/>
      <c r="N25" s="66"/>
      <c r="O25" s="66"/>
      <c r="P25" s="67" t="s">
        <v>43</v>
      </c>
      <c r="Q25" s="67" t="s">
        <v>318</v>
      </c>
      <c r="R25" s="67">
        <v>100</v>
      </c>
      <c r="S25" s="67">
        <v>100</v>
      </c>
      <c r="T25" s="67">
        <v>20</v>
      </c>
      <c r="U25" s="68">
        <f>IF(ISERR(T25/S25*100),"N/A",T25/S25*100)</f>
        <v>20</v>
      </c>
    </row>
    <row r="26" spans="1:22" ht="75" customHeight="1" x14ac:dyDescent="0.2">
      <c r="A26" s="60"/>
      <c r="B26" s="65" t="s">
        <v>55</v>
      </c>
      <c r="C26" s="66" t="s">
        <v>377</v>
      </c>
      <c r="D26" s="66"/>
      <c r="E26" s="66"/>
      <c r="F26" s="66"/>
      <c r="G26" s="66"/>
      <c r="H26" s="66"/>
      <c r="I26" s="66" t="s">
        <v>378</v>
      </c>
      <c r="J26" s="66"/>
      <c r="K26" s="66"/>
      <c r="L26" s="66" t="s">
        <v>369</v>
      </c>
      <c r="M26" s="66"/>
      <c r="N26" s="66"/>
      <c r="O26" s="66"/>
      <c r="P26" s="67" t="s">
        <v>43</v>
      </c>
      <c r="Q26" s="67" t="s">
        <v>318</v>
      </c>
      <c r="R26" s="67">
        <v>100</v>
      </c>
      <c r="S26" s="67">
        <v>100</v>
      </c>
      <c r="T26" s="67">
        <v>20</v>
      </c>
      <c r="U26" s="68">
        <f>IF(ISERR(T26/S26*100),"N/A",T26/S26*100)</f>
        <v>20</v>
      </c>
    </row>
    <row r="27" spans="1:22" ht="75" customHeight="1" thickBot="1" x14ac:dyDescent="0.25">
      <c r="A27" s="60"/>
      <c r="B27" s="65" t="s">
        <v>55</v>
      </c>
      <c r="C27" s="66" t="s">
        <v>379</v>
      </c>
      <c r="D27" s="66"/>
      <c r="E27" s="66"/>
      <c r="F27" s="66"/>
      <c r="G27" s="66"/>
      <c r="H27" s="66"/>
      <c r="I27" s="66" t="s">
        <v>380</v>
      </c>
      <c r="J27" s="66"/>
      <c r="K27" s="66"/>
      <c r="L27" s="66" t="s">
        <v>381</v>
      </c>
      <c r="M27" s="66"/>
      <c r="N27" s="66"/>
      <c r="O27" s="66"/>
      <c r="P27" s="67" t="s">
        <v>43</v>
      </c>
      <c r="Q27" s="67" t="s">
        <v>318</v>
      </c>
      <c r="R27" s="67">
        <v>40</v>
      </c>
      <c r="S27" s="67">
        <v>40</v>
      </c>
      <c r="T27" s="67">
        <v>0</v>
      </c>
      <c r="U27" s="68">
        <f>IF(ISERR(T27/S27*100),"N/A",T27/S27*100)</f>
        <v>0</v>
      </c>
    </row>
    <row r="28" spans="1:22" ht="22.5" customHeight="1" thickTop="1" thickBot="1" x14ac:dyDescent="0.25">
      <c r="B28" s="13" t="s">
        <v>93</v>
      </c>
      <c r="C28" s="14"/>
      <c r="D28" s="14"/>
      <c r="E28" s="14"/>
      <c r="F28" s="14"/>
      <c r="G28" s="14"/>
      <c r="H28" s="15"/>
      <c r="I28" s="15"/>
      <c r="J28" s="15"/>
      <c r="K28" s="15"/>
      <c r="L28" s="15"/>
      <c r="M28" s="15"/>
      <c r="N28" s="15"/>
      <c r="O28" s="15"/>
      <c r="P28" s="15"/>
      <c r="Q28" s="15"/>
      <c r="R28" s="15"/>
      <c r="S28" s="15"/>
      <c r="T28" s="15"/>
      <c r="U28" s="16"/>
      <c r="V28" s="69"/>
    </row>
    <row r="29" spans="1:22" ht="26.25" customHeight="1" thickTop="1" x14ac:dyDescent="0.2">
      <c r="B29" s="70"/>
      <c r="C29" s="71"/>
      <c r="D29" s="71"/>
      <c r="E29" s="71"/>
      <c r="F29" s="71"/>
      <c r="G29" s="71"/>
      <c r="H29" s="72"/>
      <c r="I29" s="72"/>
      <c r="J29" s="72"/>
      <c r="K29" s="72"/>
      <c r="L29" s="72"/>
      <c r="M29" s="72"/>
      <c r="N29" s="72"/>
      <c r="O29" s="72"/>
      <c r="P29" s="73"/>
      <c r="Q29" s="74"/>
      <c r="R29" s="75" t="s">
        <v>94</v>
      </c>
      <c r="S29" s="44" t="s">
        <v>95</v>
      </c>
      <c r="T29" s="75" t="s">
        <v>96</v>
      </c>
      <c r="U29" s="44" t="s">
        <v>97</v>
      </c>
    </row>
    <row r="30" spans="1:22" ht="26.25" customHeight="1" thickBot="1" x14ac:dyDescent="0.25">
      <c r="B30" s="76"/>
      <c r="C30" s="77"/>
      <c r="D30" s="77"/>
      <c r="E30" s="77"/>
      <c r="F30" s="77"/>
      <c r="G30" s="77"/>
      <c r="H30" s="78"/>
      <c r="I30" s="78"/>
      <c r="J30" s="78"/>
      <c r="K30" s="78"/>
      <c r="L30" s="78"/>
      <c r="M30" s="78"/>
      <c r="N30" s="78"/>
      <c r="O30" s="78"/>
      <c r="P30" s="79"/>
      <c r="Q30" s="80"/>
      <c r="R30" s="81" t="s">
        <v>98</v>
      </c>
      <c r="S30" s="80" t="s">
        <v>98</v>
      </c>
      <c r="T30" s="80" t="s">
        <v>98</v>
      </c>
      <c r="U30" s="80" t="s">
        <v>99</v>
      </c>
    </row>
    <row r="31" spans="1:22" ht="13.5" customHeight="1" thickBot="1" x14ac:dyDescent="0.25">
      <c r="B31" s="82" t="s">
        <v>100</v>
      </c>
      <c r="C31" s="83"/>
      <c r="D31" s="83"/>
      <c r="E31" s="84"/>
      <c r="F31" s="84"/>
      <c r="G31" s="84"/>
      <c r="H31" s="85"/>
      <c r="I31" s="85"/>
      <c r="J31" s="85"/>
      <c r="K31" s="85"/>
      <c r="L31" s="85"/>
      <c r="M31" s="85"/>
      <c r="N31" s="85"/>
      <c r="O31" s="85"/>
      <c r="P31" s="86"/>
      <c r="Q31" s="86"/>
      <c r="R31" s="87">
        <f>150</f>
        <v>150</v>
      </c>
      <c r="S31" s="87">
        <f>150</f>
        <v>150</v>
      </c>
      <c r="T31" s="87">
        <f>150</f>
        <v>150</v>
      </c>
      <c r="U31" s="88">
        <f>+IF(ISERR(T31/S31*100),"N/A",T31/S31*100)</f>
        <v>100</v>
      </c>
    </row>
    <row r="32" spans="1:22" ht="13.5" customHeight="1" thickBot="1" x14ac:dyDescent="0.25">
      <c r="B32" s="89" t="s">
        <v>101</v>
      </c>
      <c r="C32" s="90"/>
      <c r="D32" s="90"/>
      <c r="E32" s="91"/>
      <c r="F32" s="91"/>
      <c r="G32" s="91"/>
      <c r="H32" s="92"/>
      <c r="I32" s="92"/>
      <c r="J32" s="92"/>
      <c r="K32" s="92"/>
      <c r="L32" s="92"/>
      <c r="M32" s="92"/>
      <c r="N32" s="92"/>
      <c r="O32" s="92"/>
      <c r="P32" s="93"/>
      <c r="Q32" s="93"/>
      <c r="R32" s="87">
        <f>114.882726069999</f>
        <v>114.88272606999899</v>
      </c>
      <c r="S32" s="87">
        <f>114.882726069999</f>
        <v>114.88272606999899</v>
      </c>
      <c r="T32" s="87">
        <f>150</f>
        <v>150</v>
      </c>
      <c r="U32" s="88">
        <f>+IF(ISERR(T32/S32*100),"N/A",T32/S32*100)</f>
        <v>130.56793230046068</v>
      </c>
    </row>
    <row r="33" spans="2:21" ht="14.85" customHeight="1" thickTop="1" thickBot="1" x14ac:dyDescent="0.25">
      <c r="B33" s="13" t="s">
        <v>102</v>
      </c>
      <c r="C33" s="14"/>
      <c r="D33" s="14"/>
      <c r="E33" s="14"/>
      <c r="F33" s="14"/>
      <c r="G33" s="14"/>
      <c r="H33" s="15"/>
      <c r="I33" s="15"/>
      <c r="J33" s="15"/>
      <c r="K33" s="15"/>
      <c r="L33" s="15"/>
      <c r="M33" s="15"/>
      <c r="N33" s="15"/>
      <c r="O33" s="15"/>
      <c r="P33" s="15"/>
      <c r="Q33" s="15"/>
      <c r="R33" s="15"/>
      <c r="S33" s="15"/>
      <c r="T33" s="15"/>
      <c r="U33" s="16"/>
    </row>
    <row r="34" spans="2:21" ht="44.25" customHeight="1" thickTop="1" x14ac:dyDescent="0.2">
      <c r="B34" s="94" t="s">
        <v>103</v>
      </c>
      <c r="C34" s="96"/>
      <c r="D34" s="96"/>
      <c r="E34" s="96"/>
      <c r="F34" s="96"/>
      <c r="G34" s="96"/>
      <c r="H34" s="96"/>
      <c r="I34" s="96"/>
      <c r="J34" s="96"/>
      <c r="K34" s="96"/>
      <c r="L34" s="96"/>
      <c r="M34" s="96"/>
      <c r="N34" s="96"/>
      <c r="O34" s="96"/>
      <c r="P34" s="96"/>
      <c r="Q34" s="96"/>
      <c r="R34" s="96"/>
      <c r="S34" s="96"/>
      <c r="T34" s="96"/>
      <c r="U34" s="95"/>
    </row>
    <row r="35" spans="2:21" ht="45.75" customHeight="1" x14ac:dyDescent="0.2">
      <c r="B35" s="97" t="s">
        <v>382</v>
      </c>
      <c r="C35" s="99"/>
      <c r="D35" s="99"/>
      <c r="E35" s="99"/>
      <c r="F35" s="99"/>
      <c r="G35" s="99"/>
      <c r="H35" s="99"/>
      <c r="I35" s="99"/>
      <c r="J35" s="99"/>
      <c r="K35" s="99"/>
      <c r="L35" s="99"/>
      <c r="M35" s="99"/>
      <c r="N35" s="99"/>
      <c r="O35" s="99"/>
      <c r="P35" s="99"/>
      <c r="Q35" s="99"/>
      <c r="R35" s="99"/>
      <c r="S35" s="99"/>
      <c r="T35" s="99"/>
      <c r="U35" s="98"/>
    </row>
    <row r="36" spans="2:21" ht="45.75" customHeight="1" x14ac:dyDescent="0.2">
      <c r="B36" s="97" t="s">
        <v>383</v>
      </c>
      <c r="C36" s="99"/>
      <c r="D36" s="99"/>
      <c r="E36" s="99"/>
      <c r="F36" s="99"/>
      <c r="G36" s="99"/>
      <c r="H36" s="99"/>
      <c r="I36" s="99"/>
      <c r="J36" s="99"/>
      <c r="K36" s="99"/>
      <c r="L36" s="99"/>
      <c r="M36" s="99"/>
      <c r="N36" s="99"/>
      <c r="O36" s="99"/>
      <c r="P36" s="99"/>
      <c r="Q36" s="99"/>
      <c r="R36" s="99"/>
      <c r="S36" s="99"/>
      <c r="T36" s="99"/>
      <c r="U36" s="98"/>
    </row>
    <row r="37" spans="2:21" ht="45.75" customHeight="1" x14ac:dyDescent="0.2">
      <c r="B37" s="97" t="s">
        <v>384</v>
      </c>
      <c r="C37" s="99"/>
      <c r="D37" s="99"/>
      <c r="E37" s="99"/>
      <c r="F37" s="99"/>
      <c r="G37" s="99"/>
      <c r="H37" s="99"/>
      <c r="I37" s="99"/>
      <c r="J37" s="99"/>
      <c r="K37" s="99"/>
      <c r="L37" s="99"/>
      <c r="M37" s="99"/>
      <c r="N37" s="99"/>
      <c r="O37" s="99"/>
      <c r="P37" s="99"/>
      <c r="Q37" s="99"/>
      <c r="R37" s="99"/>
      <c r="S37" s="99"/>
      <c r="T37" s="99"/>
      <c r="U37" s="98"/>
    </row>
    <row r="38" spans="2:21" ht="45.75" customHeight="1" x14ac:dyDescent="0.2">
      <c r="B38" s="97" t="s">
        <v>385</v>
      </c>
      <c r="C38" s="99"/>
      <c r="D38" s="99"/>
      <c r="E38" s="99"/>
      <c r="F38" s="99"/>
      <c r="G38" s="99"/>
      <c r="H38" s="99"/>
      <c r="I38" s="99"/>
      <c r="J38" s="99"/>
      <c r="K38" s="99"/>
      <c r="L38" s="99"/>
      <c r="M38" s="99"/>
      <c r="N38" s="99"/>
      <c r="O38" s="99"/>
      <c r="P38" s="99"/>
      <c r="Q38" s="99"/>
      <c r="R38" s="99"/>
      <c r="S38" s="99"/>
      <c r="T38" s="99"/>
      <c r="U38" s="98"/>
    </row>
    <row r="39" spans="2:21" ht="45.75" customHeight="1" x14ac:dyDescent="0.2">
      <c r="B39" s="97" t="s">
        <v>386</v>
      </c>
      <c r="C39" s="99"/>
      <c r="D39" s="99"/>
      <c r="E39" s="99"/>
      <c r="F39" s="99"/>
      <c r="G39" s="99"/>
      <c r="H39" s="99"/>
      <c r="I39" s="99"/>
      <c r="J39" s="99"/>
      <c r="K39" s="99"/>
      <c r="L39" s="99"/>
      <c r="M39" s="99"/>
      <c r="N39" s="99"/>
      <c r="O39" s="99"/>
      <c r="P39" s="99"/>
      <c r="Q39" s="99"/>
      <c r="R39" s="99"/>
      <c r="S39" s="99"/>
      <c r="T39" s="99"/>
      <c r="U39" s="98"/>
    </row>
    <row r="40" spans="2:21" ht="45.75" customHeight="1" x14ac:dyDescent="0.2">
      <c r="B40" s="97" t="s">
        <v>387</v>
      </c>
      <c r="C40" s="99"/>
      <c r="D40" s="99"/>
      <c r="E40" s="99"/>
      <c r="F40" s="99"/>
      <c r="G40" s="99"/>
      <c r="H40" s="99"/>
      <c r="I40" s="99"/>
      <c r="J40" s="99"/>
      <c r="K40" s="99"/>
      <c r="L40" s="99"/>
      <c r="M40" s="99"/>
      <c r="N40" s="99"/>
      <c r="O40" s="99"/>
      <c r="P40" s="99"/>
      <c r="Q40" s="99"/>
      <c r="R40" s="99"/>
      <c r="S40" s="99"/>
      <c r="T40" s="99"/>
      <c r="U40" s="98"/>
    </row>
    <row r="41" spans="2:21" ht="45.75" customHeight="1" x14ac:dyDescent="0.2">
      <c r="B41" s="97" t="s">
        <v>388</v>
      </c>
      <c r="C41" s="99"/>
      <c r="D41" s="99"/>
      <c r="E41" s="99"/>
      <c r="F41" s="99"/>
      <c r="G41" s="99"/>
      <c r="H41" s="99"/>
      <c r="I41" s="99"/>
      <c r="J41" s="99"/>
      <c r="K41" s="99"/>
      <c r="L41" s="99"/>
      <c r="M41" s="99"/>
      <c r="N41" s="99"/>
      <c r="O41" s="99"/>
      <c r="P41" s="99"/>
      <c r="Q41" s="99"/>
      <c r="R41" s="99"/>
      <c r="S41" s="99"/>
      <c r="T41" s="99"/>
      <c r="U41" s="98"/>
    </row>
    <row r="42" spans="2:21" ht="45.75" customHeight="1" x14ac:dyDescent="0.2">
      <c r="B42" s="97" t="s">
        <v>389</v>
      </c>
      <c r="C42" s="99"/>
      <c r="D42" s="99"/>
      <c r="E42" s="99"/>
      <c r="F42" s="99"/>
      <c r="G42" s="99"/>
      <c r="H42" s="99"/>
      <c r="I42" s="99"/>
      <c r="J42" s="99"/>
      <c r="K42" s="99"/>
      <c r="L42" s="99"/>
      <c r="M42" s="99"/>
      <c r="N42" s="99"/>
      <c r="O42" s="99"/>
      <c r="P42" s="99"/>
      <c r="Q42" s="99"/>
      <c r="R42" s="99"/>
      <c r="S42" s="99"/>
      <c r="T42" s="99"/>
      <c r="U42" s="98"/>
    </row>
    <row r="43" spans="2:21" ht="45.75" customHeight="1" x14ac:dyDescent="0.2">
      <c r="B43" s="97" t="s">
        <v>390</v>
      </c>
      <c r="C43" s="99"/>
      <c r="D43" s="99"/>
      <c r="E43" s="99"/>
      <c r="F43" s="99"/>
      <c r="G43" s="99"/>
      <c r="H43" s="99"/>
      <c r="I43" s="99"/>
      <c r="J43" s="99"/>
      <c r="K43" s="99"/>
      <c r="L43" s="99"/>
      <c r="M43" s="99"/>
      <c r="N43" s="99"/>
      <c r="O43" s="99"/>
      <c r="P43" s="99"/>
      <c r="Q43" s="99"/>
      <c r="R43" s="99"/>
      <c r="S43" s="99"/>
      <c r="T43" s="99"/>
      <c r="U43" s="98"/>
    </row>
    <row r="44" spans="2:21" ht="45.75" customHeight="1" x14ac:dyDescent="0.2">
      <c r="B44" s="97" t="s">
        <v>391</v>
      </c>
      <c r="C44" s="99"/>
      <c r="D44" s="99"/>
      <c r="E44" s="99"/>
      <c r="F44" s="99"/>
      <c r="G44" s="99"/>
      <c r="H44" s="99"/>
      <c r="I44" s="99"/>
      <c r="J44" s="99"/>
      <c r="K44" s="99"/>
      <c r="L44" s="99"/>
      <c r="M44" s="99"/>
      <c r="N44" s="99"/>
      <c r="O44" s="99"/>
      <c r="P44" s="99"/>
      <c r="Q44" s="99"/>
      <c r="R44" s="99"/>
      <c r="S44" s="99"/>
      <c r="T44" s="99"/>
      <c r="U44" s="98"/>
    </row>
    <row r="45" spans="2:21" ht="45.75" customHeight="1" x14ac:dyDescent="0.2">
      <c r="B45" s="97" t="s">
        <v>392</v>
      </c>
      <c r="C45" s="99"/>
      <c r="D45" s="99"/>
      <c r="E45" s="99"/>
      <c r="F45" s="99"/>
      <c r="G45" s="99"/>
      <c r="H45" s="99"/>
      <c r="I45" s="99"/>
      <c r="J45" s="99"/>
      <c r="K45" s="99"/>
      <c r="L45" s="99"/>
      <c r="M45" s="99"/>
      <c r="N45" s="99"/>
      <c r="O45" s="99"/>
      <c r="P45" s="99"/>
      <c r="Q45" s="99"/>
      <c r="R45" s="99"/>
      <c r="S45" s="99"/>
      <c r="T45" s="99"/>
      <c r="U45" s="98"/>
    </row>
    <row r="46" spans="2:21" ht="45.75" customHeight="1" x14ac:dyDescent="0.2">
      <c r="B46" s="97" t="s">
        <v>393</v>
      </c>
      <c r="C46" s="99"/>
      <c r="D46" s="99"/>
      <c r="E46" s="99"/>
      <c r="F46" s="99"/>
      <c r="G46" s="99"/>
      <c r="H46" s="99"/>
      <c r="I46" s="99"/>
      <c r="J46" s="99"/>
      <c r="K46" s="99"/>
      <c r="L46" s="99"/>
      <c r="M46" s="99"/>
      <c r="N46" s="99"/>
      <c r="O46" s="99"/>
      <c r="P46" s="99"/>
      <c r="Q46" s="99"/>
      <c r="R46" s="99"/>
      <c r="S46" s="99"/>
      <c r="T46" s="99"/>
      <c r="U46" s="98"/>
    </row>
    <row r="47" spans="2:21" ht="45.75" customHeight="1" x14ac:dyDescent="0.2">
      <c r="B47" s="97" t="s">
        <v>394</v>
      </c>
      <c r="C47" s="99"/>
      <c r="D47" s="99"/>
      <c r="E47" s="99"/>
      <c r="F47" s="99"/>
      <c r="G47" s="99"/>
      <c r="H47" s="99"/>
      <c r="I47" s="99"/>
      <c r="J47" s="99"/>
      <c r="K47" s="99"/>
      <c r="L47" s="99"/>
      <c r="M47" s="99"/>
      <c r="N47" s="99"/>
      <c r="O47" s="99"/>
      <c r="P47" s="99"/>
      <c r="Q47" s="99"/>
      <c r="R47" s="99"/>
      <c r="S47" s="99"/>
      <c r="T47" s="99"/>
      <c r="U47" s="98"/>
    </row>
    <row r="48" spans="2:21" ht="45.75" customHeight="1" x14ac:dyDescent="0.2">
      <c r="B48" s="97" t="s">
        <v>395</v>
      </c>
      <c r="C48" s="99"/>
      <c r="D48" s="99"/>
      <c r="E48" s="99"/>
      <c r="F48" s="99"/>
      <c r="G48" s="99"/>
      <c r="H48" s="99"/>
      <c r="I48" s="99"/>
      <c r="J48" s="99"/>
      <c r="K48" s="99"/>
      <c r="L48" s="99"/>
      <c r="M48" s="99"/>
      <c r="N48" s="99"/>
      <c r="O48" s="99"/>
      <c r="P48" s="99"/>
      <c r="Q48" s="99"/>
      <c r="R48" s="99"/>
      <c r="S48" s="99"/>
      <c r="T48" s="99"/>
      <c r="U48" s="98"/>
    </row>
    <row r="49" spans="2:21" ht="45.75" customHeight="1" x14ac:dyDescent="0.2">
      <c r="B49" s="97" t="s">
        <v>396</v>
      </c>
      <c r="C49" s="99"/>
      <c r="D49" s="99"/>
      <c r="E49" s="99"/>
      <c r="F49" s="99"/>
      <c r="G49" s="99"/>
      <c r="H49" s="99"/>
      <c r="I49" s="99"/>
      <c r="J49" s="99"/>
      <c r="K49" s="99"/>
      <c r="L49" s="99"/>
      <c r="M49" s="99"/>
      <c r="N49" s="99"/>
      <c r="O49" s="99"/>
      <c r="P49" s="99"/>
      <c r="Q49" s="99"/>
      <c r="R49" s="99"/>
      <c r="S49" s="99"/>
      <c r="T49" s="99"/>
      <c r="U49" s="98"/>
    </row>
    <row r="50" spans="2:21" ht="45.75" customHeight="1" x14ac:dyDescent="0.2">
      <c r="B50" s="97" t="s">
        <v>397</v>
      </c>
      <c r="C50" s="99"/>
      <c r="D50" s="99"/>
      <c r="E50" s="99"/>
      <c r="F50" s="99"/>
      <c r="G50" s="99"/>
      <c r="H50" s="99"/>
      <c r="I50" s="99"/>
      <c r="J50" s="99"/>
      <c r="K50" s="99"/>
      <c r="L50" s="99"/>
      <c r="M50" s="99"/>
      <c r="N50" s="99"/>
      <c r="O50" s="99"/>
      <c r="P50" s="99"/>
      <c r="Q50" s="99"/>
      <c r="R50" s="99"/>
      <c r="S50" s="99"/>
      <c r="T50" s="99"/>
      <c r="U50" s="98"/>
    </row>
    <row r="51" spans="2:21" ht="45.75" customHeight="1" thickBot="1" x14ac:dyDescent="0.25">
      <c r="B51" s="100" t="s">
        <v>398</v>
      </c>
      <c r="C51" s="102"/>
      <c r="D51" s="102"/>
      <c r="E51" s="102"/>
      <c r="F51" s="102"/>
      <c r="G51" s="102"/>
      <c r="H51" s="102"/>
      <c r="I51" s="102"/>
      <c r="J51" s="102"/>
      <c r="K51" s="102"/>
      <c r="L51" s="102"/>
      <c r="M51" s="102"/>
      <c r="N51" s="102"/>
      <c r="O51" s="102"/>
      <c r="P51" s="102"/>
      <c r="Q51" s="102"/>
      <c r="R51" s="102"/>
      <c r="S51" s="102"/>
      <c r="T51" s="102"/>
      <c r="U51" s="101"/>
    </row>
  </sheetData>
  <mergeCells count="92">
    <mergeCell ref="B50:U50"/>
    <mergeCell ref="B51:U51"/>
    <mergeCell ref="B44:U44"/>
    <mergeCell ref="B45:U45"/>
    <mergeCell ref="B46:U46"/>
    <mergeCell ref="B47:U47"/>
    <mergeCell ref="B48:U48"/>
    <mergeCell ref="B49:U49"/>
    <mergeCell ref="B38:U38"/>
    <mergeCell ref="B39:U39"/>
    <mergeCell ref="B40:U40"/>
    <mergeCell ref="B41:U41"/>
    <mergeCell ref="B42:U42"/>
    <mergeCell ref="B43:U43"/>
    <mergeCell ref="B31:D31"/>
    <mergeCell ref="B32:D32"/>
    <mergeCell ref="B34:U34"/>
    <mergeCell ref="B35:U35"/>
    <mergeCell ref="B36:U36"/>
    <mergeCell ref="B37:U37"/>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5"/>
  <sheetViews>
    <sheetView view="pageBreakPreview" topLeftCell="M25" zoomScale="80" zoomScaleNormal="80" zoomScaleSheetLayoutView="80" workbookViewId="0">
      <selection activeCell="R23" sqref="R2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399</v>
      </c>
      <c r="D4" s="19" t="s">
        <v>400</v>
      </c>
      <c r="E4" s="19"/>
      <c r="F4" s="19"/>
      <c r="G4" s="19"/>
      <c r="H4" s="19"/>
      <c r="I4" s="20"/>
      <c r="J4" s="21" t="s">
        <v>10</v>
      </c>
      <c r="K4" s="22" t="s">
        <v>11</v>
      </c>
      <c r="L4" s="23" t="s">
        <v>12</v>
      </c>
      <c r="M4" s="23"/>
      <c r="N4" s="23"/>
      <c r="O4" s="23"/>
      <c r="P4" s="21" t="s">
        <v>13</v>
      </c>
      <c r="Q4" s="23" t="s">
        <v>401</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75.75" customHeight="1" thickBot="1" x14ac:dyDescent="0.25">
      <c r="B6" s="28" t="s">
        <v>17</v>
      </c>
      <c r="C6" s="29" t="s">
        <v>226</v>
      </c>
      <c r="D6" s="29"/>
      <c r="E6" s="29"/>
      <c r="F6" s="29"/>
      <c r="G6" s="29"/>
      <c r="H6" s="30"/>
      <c r="I6" s="30"/>
      <c r="J6" s="30" t="s">
        <v>19</v>
      </c>
      <c r="K6" s="29" t="s">
        <v>402</v>
      </c>
      <c r="L6" s="29"/>
      <c r="M6" s="29"/>
      <c r="N6" s="31"/>
      <c r="O6" s="32" t="s">
        <v>21</v>
      </c>
      <c r="P6" s="29" t="s">
        <v>403</v>
      </c>
      <c r="Q6" s="29"/>
      <c r="R6" s="33"/>
      <c r="S6" s="32" t="s">
        <v>23</v>
      </c>
      <c r="T6" s="29" t="s">
        <v>404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02" customHeight="1" thickTop="1" x14ac:dyDescent="0.2">
      <c r="A11" s="60"/>
      <c r="B11" s="61" t="s">
        <v>39</v>
      </c>
      <c r="C11" s="62" t="s">
        <v>405</v>
      </c>
      <c r="D11" s="62"/>
      <c r="E11" s="62"/>
      <c r="F11" s="62"/>
      <c r="G11" s="62"/>
      <c r="H11" s="62"/>
      <c r="I11" s="62" t="s">
        <v>406</v>
      </c>
      <c r="J11" s="62"/>
      <c r="K11" s="62"/>
      <c r="L11" s="62" t="s">
        <v>407</v>
      </c>
      <c r="M11" s="62"/>
      <c r="N11" s="62"/>
      <c r="O11" s="62"/>
      <c r="P11" s="63" t="s">
        <v>43</v>
      </c>
      <c r="Q11" s="63" t="s">
        <v>408</v>
      </c>
      <c r="R11" s="63">
        <v>88.6</v>
      </c>
      <c r="S11" s="63">
        <v>88.6</v>
      </c>
      <c r="T11" s="63">
        <v>90.51</v>
      </c>
      <c r="U11" s="64">
        <f t="shared" ref="U11:U29" si="0">IF(ISERR(T11/S11*100),"N/A",T11/S11*100)</f>
        <v>102.15575620767497</v>
      </c>
    </row>
    <row r="12" spans="1:34" ht="75" customHeight="1" x14ac:dyDescent="0.2">
      <c r="A12" s="60"/>
      <c r="B12" s="65" t="s">
        <v>55</v>
      </c>
      <c r="C12" s="66" t="s">
        <v>55</v>
      </c>
      <c r="D12" s="66"/>
      <c r="E12" s="66"/>
      <c r="F12" s="66"/>
      <c r="G12" s="66"/>
      <c r="H12" s="66"/>
      <c r="I12" s="66" t="s">
        <v>409</v>
      </c>
      <c r="J12" s="66"/>
      <c r="K12" s="66"/>
      <c r="L12" s="66" t="s">
        <v>410</v>
      </c>
      <c r="M12" s="66"/>
      <c r="N12" s="66"/>
      <c r="O12" s="66"/>
      <c r="P12" s="67" t="s">
        <v>43</v>
      </c>
      <c r="Q12" s="67" t="s">
        <v>408</v>
      </c>
      <c r="R12" s="67">
        <v>61.75</v>
      </c>
      <c r="S12" s="67">
        <v>61.75</v>
      </c>
      <c r="T12" s="67">
        <v>37.54</v>
      </c>
      <c r="U12" s="68">
        <f t="shared" si="0"/>
        <v>60.793522267206477</v>
      </c>
    </row>
    <row r="13" spans="1:34" ht="75" customHeight="1" x14ac:dyDescent="0.2">
      <c r="A13" s="60"/>
      <c r="B13" s="65" t="s">
        <v>55</v>
      </c>
      <c r="C13" s="66" t="s">
        <v>55</v>
      </c>
      <c r="D13" s="66"/>
      <c r="E13" s="66"/>
      <c r="F13" s="66"/>
      <c r="G13" s="66"/>
      <c r="H13" s="66"/>
      <c r="I13" s="66" t="s">
        <v>411</v>
      </c>
      <c r="J13" s="66"/>
      <c r="K13" s="66"/>
      <c r="L13" s="66" t="s">
        <v>412</v>
      </c>
      <c r="M13" s="66"/>
      <c r="N13" s="66"/>
      <c r="O13" s="66"/>
      <c r="P13" s="67" t="s">
        <v>43</v>
      </c>
      <c r="Q13" s="67" t="s">
        <v>408</v>
      </c>
      <c r="R13" s="67">
        <v>64.819999999999993</v>
      </c>
      <c r="S13" s="67">
        <v>64.819999999999993</v>
      </c>
      <c r="T13" s="67">
        <v>65.2</v>
      </c>
      <c r="U13" s="68">
        <f t="shared" si="0"/>
        <v>100.58623881518052</v>
      </c>
    </row>
    <row r="14" spans="1:34" ht="75" customHeight="1" thickBot="1" x14ac:dyDescent="0.25">
      <c r="A14" s="60"/>
      <c r="B14" s="65" t="s">
        <v>55</v>
      </c>
      <c r="C14" s="66" t="s">
        <v>55</v>
      </c>
      <c r="D14" s="66"/>
      <c r="E14" s="66"/>
      <c r="F14" s="66"/>
      <c r="G14" s="66"/>
      <c r="H14" s="66"/>
      <c r="I14" s="66" t="s">
        <v>413</v>
      </c>
      <c r="J14" s="66"/>
      <c r="K14" s="66"/>
      <c r="L14" s="66" t="s">
        <v>414</v>
      </c>
      <c r="M14" s="66"/>
      <c r="N14" s="66"/>
      <c r="O14" s="66"/>
      <c r="P14" s="67" t="s">
        <v>43</v>
      </c>
      <c r="Q14" s="67" t="s">
        <v>408</v>
      </c>
      <c r="R14" s="67">
        <v>36.840000000000003</v>
      </c>
      <c r="S14" s="67">
        <v>36.840000000000003</v>
      </c>
      <c r="T14" s="67">
        <v>48.26</v>
      </c>
      <c r="U14" s="68">
        <f t="shared" si="0"/>
        <v>130.99891422366991</v>
      </c>
    </row>
    <row r="15" spans="1:34" ht="75" customHeight="1" thickTop="1" x14ac:dyDescent="0.2">
      <c r="A15" s="60"/>
      <c r="B15" s="61" t="s">
        <v>45</v>
      </c>
      <c r="C15" s="62" t="s">
        <v>415</v>
      </c>
      <c r="D15" s="62"/>
      <c r="E15" s="62"/>
      <c r="F15" s="62"/>
      <c r="G15" s="62"/>
      <c r="H15" s="62"/>
      <c r="I15" s="62" t="s">
        <v>416</v>
      </c>
      <c r="J15" s="62"/>
      <c r="K15" s="62"/>
      <c r="L15" s="62" t="s">
        <v>417</v>
      </c>
      <c r="M15" s="62"/>
      <c r="N15" s="62"/>
      <c r="O15" s="62"/>
      <c r="P15" s="63" t="s">
        <v>43</v>
      </c>
      <c r="Q15" s="63" t="s">
        <v>44</v>
      </c>
      <c r="R15" s="63">
        <v>5.68</v>
      </c>
      <c r="S15" s="63">
        <v>5.68</v>
      </c>
      <c r="T15" s="63">
        <v>5.87</v>
      </c>
      <c r="U15" s="64">
        <f t="shared" si="0"/>
        <v>103.34507042253523</v>
      </c>
    </row>
    <row r="16" spans="1:34" ht="75" customHeight="1" x14ac:dyDescent="0.2">
      <c r="A16" s="60"/>
      <c r="B16" s="65" t="s">
        <v>55</v>
      </c>
      <c r="C16" s="66" t="s">
        <v>55</v>
      </c>
      <c r="D16" s="66"/>
      <c r="E16" s="66"/>
      <c r="F16" s="66"/>
      <c r="G16" s="66"/>
      <c r="H16" s="66"/>
      <c r="I16" s="66" t="s">
        <v>418</v>
      </c>
      <c r="J16" s="66"/>
      <c r="K16" s="66"/>
      <c r="L16" s="66" t="s">
        <v>419</v>
      </c>
      <c r="M16" s="66"/>
      <c r="N16" s="66"/>
      <c r="O16" s="66"/>
      <c r="P16" s="67" t="s">
        <v>43</v>
      </c>
      <c r="Q16" s="67" t="s">
        <v>351</v>
      </c>
      <c r="R16" s="67">
        <v>58.18</v>
      </c>
      <c r="S16" s="67">
        <v>58.18</v>
      </c>
      <c r="T16" s="67">
        <v>79.510000000000005</v>
      </c>
      <c r="U16" s="68">
        <f t="shared" si="0"/>
        <v>136.66208319009968</v>
      </c>
    </row>
    <row r="17" spans="1:22" ht="75" customHeight="1" x14ac:dyDescent="0.2">
      <c r="A17" s="60"/>
      <c r="B17" s="65" t="s">
        <v>55</v>
      </c>
      <c r="C17" s="66" t="s">
        <v>55</v>
      </c>
      <c r="D17" s="66"/>
      <c r="E17" s="66"/>
      <c r="F17" s="66"/>
      <c r="G17" s="66"/>
      <c r="H17" s="66"/>
      <c r="I17" s="66" t="s">
        <v>420</v>
      </c>
      <c r="J17" s="66"/>
      <c r="K17" s="66"/>
      <c r="L17" s="66" t="s">
        <v>421</v>
      </c>
      <c r="M17" s="66"/>
      <c r="N17" s="66"/>
      <c r="O17" s="66"/>
      <c r="P17" s="67" t="s">
        <v>43</v>
      </c>
      <c r="Q17" s="67" t="s">
        <v>44</v>
      </c>
      <c r="R17" s="67">
        <v>8.5500000000000007</v>
      </c>
      <c r="S17" s="67">
        <v>8.5500000000000007</v>
      </c>
      <c r="T17" s="67">
        <v>8.82</v>
      </c>
      <c r="U17" s="68">
        <f t="shared" si="0"/>
        <v>103.1578947368421</v>
      </c>
    </row>
    <row r="18" spans="1:22" ht="75" customHeight="1" thickBot="1" x14ac:dyDescent="0.25">
      <c r="A18" s="60"/>
      <c r="B18" s="65" t="s">
        <v>55</v>
      </c>
      <c r="C18" s="66" t="s">
        <v>55</v>
      </c>
      <c r="D18" s="66"/>
      <c r="E18" s="66"/>
      <c r="F18" s="66"/>
      <c r="G18" s="66"/>
      <c r="H18" s="66"/>
      <c r="I18" s="66" t="s">
        <v>422</v>
      </c>
      <c r="J18" s="66"/>
      <c r="K18" s="66"/>
      <c r="L18" s="66" t="s">
        <v>423</v>
      </c>
      <c r="M18" s="66"/>
      <c r="N18" s="66"/>
      <c r="O18" s="66"/>
      <c r="P18" s="67" t="s">
        <v>43</v>
      </c>
      <c r="Q18" s="67" t="s">
        <v>44</v>
      </c>
      <c r="R18" s="67">
        <v>13.74</v>
      </c>
      <c r="S18" s="67">
        <v>13.74</v>
      </c>
      <c r="T18" s="67">
        <v>15.64</v>
      </c>
      <c r="U18" s="68">
        <f t="shared" si="0"/>
        <v>113.82823871906842</v>
      </c>
    </row>
    <row r="19" spans="1:22" ht="75" customHeight="1" thickTop="1" x14ac:dyDescent="0.2">
      <c r="A19" s="60"/>
      <c r="B19" s="61" t="s">
        <v>50</v>
      </c>
      <c r="C19" s="62" t="s">
        <v>424</v>
      </c>
      <c r="D19" s="62"/>
      <c r="E19" s="62"/>
      <c r="F19" s="62"/>
      <c r="G19" s="62"/>
      <c r="H19" s="62"/>
      <c r="I19" s="62" t="s">
        <v>425</v>
      </c>
      <c r="J19" s="62"/>
      <c r="K19" s="62"/>
      <c r="L19" s="62" t="s">
        <v>426</v>
      </c>
      <c r="M19" s="62"/>
      <c r="N19" s="62"/>
      <c r="O19" s="62"/>
      <c r="P19" s="63" t="s">
        <v>43</v>
      </c>
      <c r="Q19" s="63" t="s">
        <v>75</v>
      </c>
      <c r="R19" s="63">
        <v>1.87</v>
      </c>
      <c r="S19" s="63">
        <v>1.87</v>
      </c>
      <c r="T19" s="63">
        <v>3.04</v>
      </c>
      <c r="U19" s="64">
        <f t="shared" si="0"/>
        <v>162.56684491978609</v>
      </c>
    </row>
    <row r="20" spans="1:22" ht="75" customHeight="1" x14ac:dyDescent="0.2">
      <c r="A20" s="60"/>
      <c r="B20" s="65" t="s">
        <v>55</v>
      </c>
      <c r="C20" s="66" t="s">
        <v>55</v>
      </c>
      <c r="D20" s="66"/>
      <c r="E20" s="66"/>
      <c r="F20" s="66"/>
      <c r="G20" s="66"/>
      <c r="H20" s="66"/>
      <c r="I20" s="66" t="s">
        <v>427</v>
      </c>
      <c r="J20" s="66"/>
      <c r="K20" s="66"/>
      <c r="L20" s="66" t="s">
        <v>428</v>
      </c>
      <c r="M20" s="66"/>
      <c r="N20" s="66"/>
      <c r="O20" s="66"/>
      <c r="P20" s="67" t="s">
        <v>43</v>
      </c>
      <c r="Q20" s="67" t="s">
        <v>75</v>
      </c>
      <c r="R20" s="67">
        <v>1.33</v>
      </c>
      <c r="S20" s="67">
        <v>1.33</v>
      </c>
      <c r="T20" s="67">
        <v>1.3</v>
      </c>
      <c r="U20" s="68">
        <f t="shared" si="0"/>
        <v>97.744360902255636</v>
      </c>
    </row>
    <row r="21" spans="1:22" ht="75" customHeight="1" x14ac:dyDescent="0.2">
      <c r="A21" s="60"/>
      <c r="B21" s="65" t="s">
        <v>55</v>
      </c>
      <c r="C21" s="66" t="s">
        <v>55</v>
      </c>
      <c r="D21" s="66"/>
      <c r="E21" s="66"/>
      <c r="F21" s="66"/>
      <c r="G21" s="66"/>
      <c r="H21" s="66"/>
      <c r="I21" s="66" t="s">
        <v>429</v>
      </c>
      <c r="J21" s="66"/>
      <c r="K21" s="66"/>
      <c r="L21" s="66" t="s">
        <v>430</v>
      </c>
      <c r="M21" s="66"/>
      <c r="N21" s="66"/>
      <c r="O21" s="66"/>
      <c r="P21" s="67" t="s">
        <v>43</v>
      </c>
      <c r="Q21" s="67" t="s">
        <v>75</v>
      </c>
      <c r="R21" s="67">
        <v>3.87</v>
      </c>
      <c r="S21" s="67">
        <v>3.87</v>
      </c>
      <c r="T21" s="67">
        <v>4.16</v>
      </c>
      <c r="U21" s="68">
        <f t="shared" si="0"/>
        <v>107.49354005167959</v>
      </c>
    </row>
    <row r="22" spans="1:22" ht="75" customHeight="1" thickBot="1" x14ac:dyDescent="0.25">
      <c r="A22" s="60"/>
      <c r="B22" s="65" t="s">
        <v>55</v>
      </c>
      <c r="C22" s="66" t="s">
        <v>55</v>
      </c>
      <c r="D22" s="66"/>
      <c r="E22" s="66"/>
      <c r="F22" s="66"/>
      <c r="G22" s="66"/>
      <c r="H22" s="66"/>
      <c r="I22" s="66" t="s">
        <v>431</v>
      </c>
      <c r="J22" s="66"/>
      <c r="K22" s="66"/>
      <c r="L22" s="66" t="s">
        <v>432</v>
      </c>
      <c r="M22" s="66"/>
      <c r="N22" s="66"/>
      <c r="O22" s="66"/>
      <c r="P22" s="67" t="s">
        <v>43</v>
      </c>
      <c r="Q22" s="67" t="s">
        <v>75</v>
      </c>
      <c r="R22" s="67">
        <v>2.5299999999999998</v>
      </c>
      <c r="S22" s="67">
        <v>2.5299999999999998</v>
      </c>
      <c r="T22" s="67">
        <v>3.12</v>
      </c>
      <c r="U22" s="68">
        <f t="shared" si="0"/>
        <v>123.32015810276683</v>
      </c>
    </row>
    <row r="23" spans="1:22" ht="75" customHeight="1" thickTop="1" x14ac:dyDescent="0.2">
      <c r="A23" s="60"/>
      <c r="B23" s="61" t="s">
        <v>64</v>
      </c>
      <c r="C23" s="62" t="s">
        <v>433</v>
      </c>
      <c r="D23" s="62"/>
      <c r="E23" s="62"/>
      <c r="F23" s="62"/>
      <c r="G23" s="62"/>
      <c r="H23" s="62"/>
      <c r="I23" s="62" t="s">
        <v>434</v>
      </c>
      <c r="J23" s="62"/>
      <c r="K23" s="62"/>
      <c r="L23" s="62" t="s">
        <v>435</v>
      </c>
      <c r="M23" s="62"/>
      <c r="N23" s="62"/>
      <c r="O23" s="62"/>
      <c r="P23" s="63" t="s">
        <v>43</v>
      </c>
      <c r="Q23" s="63" t="s">
        <v>436</v>
      </c>
      <c r="R23" s="63">
        <v>100</v>
      </c>
      <c r="S23" s="63">
        <v>100</v>
      </c>
      <c r="T23" s="63">
        <v>100</v>
      </c>
      <c r="U23" s="64">
        <f t="shared" si="0"/>
        <v>100</v>
      </c>
    </row>
    <row r="24" spans="1:22" ht="75" customHeight="1" x14ac:dyDescent="0.2">
      <c r="A24" s="60"/>
      <c r="B24" s="65" t="s">
        <v>55</v>
      </c>
      <c r="C24" s="66" t="s">
        <v>55</v>
      </c>
      <c r="D24" s="66"/>
      <c r="E24" s="66"/>
      <c r="F24" s="66"/>
      <c r="G24" s="66"/>
      <c r="H24" s="66"/>
      <c r="I24" s="66" t="s">
        <v>437</v>
      </c>
      <c r="J24" s="66"/>
      <c r="K24" s="66"/>
      <c r="L24" s="66" t="s">
        <v>438</v>
      </c>
      <c r="M24" s="66"/>
      <c r="N24" s="66"/>
      <c r="O24" s="66"/>
      <c r="P24" s="67" t="s">
        <v>43</v>
      </c>
      <c r="Q24" s="67" t="s">
        <v>75</v>
      </c>
      <c r="R24" s="67">
        <v>100</v>
      </c>
      <c r="S24" s="67">
        <v>100</v>
      </c>
      <c r="T24" s="67">
        <v>107.05</v>
      </c>
      <c r="U24" s="68">
        <f t="shared" si="0"/>
        <v>107.05</v>
      </c>
    </row>
    <row r="25" spans="1:22" ht="75" customHeight="1" x14ac:dyDescent="0.2">
      <c r="A25" s="60"/>
      <c r="B25" s="65" t="s">
        <v>55</v>
      </c>
      <c r="C25" s="66" t="s">
        <v>55</v>
      </c>
      <c r="D25" s="66"/>
      <c r="E25" s="66"/>
      <c r="F25" s="66"/>
      <c r="G25" s="66"/>
      <c r="H25" s="66"/>
      <c r="I25" s="66" t="s">
        <v>439</v>
      </c>
      <c r="J25" s="66"/>
      <c r="K25" s="66"/>
      <c r="L25" s="66" t="s">
        <v>440</v>
      </c>
      <c r="M25" s="66"/>
      <c r="N25" s="66"/>
      <c r="O25" s="66"/>
      <c r="P25" s="67" t="s">
        <v>43</v>
      </c>
      <c r="Q25" s="67" t="s">
        <v>325</v>
      </c>
      <c r="R25" s="67">
        <v>100</v>
      </c>
      <c r="S25" s="67">
        <v>100</v>
      </c>
      <c r="T25" s="67">
        <v>100</v>
      </c>
      <c r="U25" s="68">
        <f t="shared" si="0"/>
        <v>100</v>
      </c>
    </row>
    <row r="26" spans="1:22" ht="75" customHeight="1" x14ac:dyDescent="0.2">
      <c r="A26" s="60"/>
      <c r="B26" s="65" t="s">
        <v>55</v>
      </c>
      <c r="C26" s="66" t="s">
        <v>441</v>
      </c>
      <c r="D26" s="66"/>
      <c r="E26" s="66"/>
      <c r="F26" s="66"/>
      <c r="G26" s="66"/>
      <c r="H26" s="66"/>
      <c r="I26" s="66" t="s">
        <v>442</v>
      </c>
      <c r="J26" s="66"/>
      <c r="K26" s="66"/>
      <c r="L26" s="66" t="s">
        <v>443</v>
      </c>
      <c r="M26" s="66"/>
      <c r="N26" s="66"/>
      <c r="O26" s="66"/>
      <c r="P26" s="67" t="s">
        <v>444</v>
      </c>
      <c r="Q26" s="67" t="s">
        <v>168</v>
      </c>
      <c r="R26" s="67">
        <v>0.3</v>
      </c>
      <c r="S26" s="67">
        <v>0.3</v>
      </c>
      <c r="T26" s="67">
        <v>0.22</v>
      </c>
      <c r="U26" s="68">
        <f t="shared" si="0"/>
        <v>73.333333333333343</v>
      </c>
    </row>
    <row r="27" spans="1:22" ht="75" customHeight="1" x14ac:dyDescent="0.2">
      <c r="A27" s="60"/>
      <c r="B27" s="65" t="s">
        <v>55</v>
      </c>
      <c r="C27" s="66" t="s">
        <v>445</v>
      </c>
      <c r="D27" s="66"/>
      <c r="E27" s="66"/>
      <c r="F27" s="66"/>
      <c r="G27" s="66"/>
      <c r="H27" s="66"/>
      <c r="I27" s="66" t="s">
        <v>446</v>
      </c>
      <c r="J27" s="66"/>
      <c r="K27" s="66"/>
      <c r="L27" s="66" t="s">
        <v>447</v>
      </c>
      <c r="M27" s="66"/>
      <c r="N27" s="66"/>
      <c r="O27" s="66"/>
      <c r="P27" s="67" t="s">
        <v>43</v>
      </c>
      <c r="Q27" s="67" t="s">
        <v>68</v>
      </c>
      <c r="R27" s="67">
        <v>100</v>
      </c>
      <c r="S27" s="67">
        <v>100</v>
      </c>
      <c r="T27" s="67">
        <v>100</v>
      </c>
      <c r="U27" s="68">
        <f t="shared" si="0"/>
        <v>100</v>
      </c>
    </row>
    <row r="28" spans="1:22" ht="75" customHeight="1" x14ac:dyDescent="0.2">
      <c r="A28" s="60"/>
      <c r="B28" s="65" t="s">
        <v>55</v>
      </c>
      <c r="C28" s="66" t="s">
        <v>55</v>
      </c>
      <c r="D28" s="66"/>
      <c r="E28" s="66"/>
      <c r="F28" s="66"/>
      <c r="G28" s="66"/>
      <c r="H28" s="66"/>
      <c r="I28" s="66" t="s">
        <v>448</v>
      </c>
      <c r="J28" s="66"/>
      <c r="K28" s="66"/>
      <c r="L28" s="66" t="s">
        <v>449</v>
      </c>
      <c r="M28" s="66"/>
      <c r="N28" s="66"/>
      <c r="O28" s="66"/>
      <c r="P28" s="67" t="s">
        <v>43</v>
      </c>
      <c r="Q28" s="67" t="s">
        <v>436</v>
      </c>
      <c r="R28" s="67">
        <v>100</v>
      </c>
      <c r="S28" s="67">
        <v>100</v>
      </c>
      <c r="T28" s="67">
        <v>100</v>
      </c>
      <c r="U28" s="68">
        <f t="shared" si="0"/>
        <v>100</v>
      </c>
    </row>
    <row r="29" spans="1:22" ht="75" customHeight="1" thickBot="1" x14ac:dyDescent="0.25">
      <c r="A29" s="60"/>
      <c r="B29" s="65" t="s">
        <v>55</v>
      </c>
      <c r="C29" s="66" t="s">
        <v>55</v>
      </c>
      <c r="D29" s="66"/>
      <c r="E29" s="66"/>
      <c r="F29" s="66"/>
      <c r="G29" s="66"/>
      <c r="H29" s="66"/>
      <c r="I29" s="66" t="s">
        <v>450</v>
      </c>
      <c r="J29" s="66"/>
      <c r="K29" s="66"/>
      <c r="L29" s="66" t="s">
        <v>451</v>
      </c>
      <c r="M29" s="66"/>
      <c r="N29" s="66"/>
      <c r="O29" s="66"/>
      <c r="P29" s="67" t="s">
        <v>43</v>
      </c>
      <c r="Q29" s="67" t="s">
        <v>75</v>
      </c>
      <c r="R29" s="67">
        <v>100</v>
      </c>
      <c r="S29" s="67">
        <v>100</v>
      </c>
      <c r="T29" s="67">
        <v>120.08</v>
      </c>
      <c r="U29" s="68">
        <f t="shared" si="0"/>
        <v>120.08000000000001</v>
      </c>
    </row>
    <row r="30" spans="1:22" ht="22.5" customHeight="1" thickTop="1" thickBot="1" x14ac:dyDescent="0.25">
      <c r="B30" s="13" t="s">
        <v>93</v>
      </c>
      <c r="C30" s="14"/>
      <c r="D30" s="14"/>
      <c r="E30" s="14"/>
      <c r="F30" s="14"/>
      <c r="G30" s="14"/>
      <c r="H30" s="15"/>
      <c r="I30" s="15"/>
      <c r="J30" s="15"/>
      <c r="K30" s="15"/>
      <c r="L30" s="15"/>
      <c r="M30" s="15"/>
      <c r="N30" s="15"/>
      <c r="O30" s="15"/>
      <c r="P30" s="15"/>
      <c r="Q30" s="15"/>
      <c r="R30" s="15"/>
      <c r="S30" s="15"/>
      <c r="T30" s="15"/>
      <c r="U30" s="16"/>
      <c r="V30" s="69"/>
    </row>
    <row r="31" spans="1:22" ht="26.25" customHeight="1" thickTop="1" x14ac:dyDescent="0.2">
      <c r="B31" s="70"/>
      <c r="C31" s="71"/>
      <c r="D31" s="71"/>
      <c r="E31" s="71"/>
      <c r="F31" s="71"/>
      <c r="G31" s="71"/>
      <c r="H31" s="72"/>
      <c r="I31" s="72"/>
      <c r="J31" s="72"/>
      <c r="K31" s="72"/>
      <c r="L31" s="72"/>
      <c r="M31" s="72"/>
      <c r="N31" s="72"/>
      <c r="O31" s="72"/>
      <c r="P31" s="73"/>
      <c r="Q31" s="74"/>
      <c r="R31" s="75" t="s">
        <v>94</v>
      </c>
      <c r="S31" s="44" t="s">
        <v>95</v>
      </c>
      <c r="T31" s="75" t="s">
        <v>96</v>
      </c>
      <c r="U31" s="44" t="s">
        <v>97</v>
      </c>
    </row>
    <row r="32" spans="1:22" ht="26.25" customHeight="1" thickBot="1" x14ac:dyDescent="0.25">
      <c r="B32" s="76"/>
      <c r="C32" s="77"/>
      <c r="D32" s="77"/>
      <c r="E32" s="77"/>
      <c r="F32" s="77"/>
      <c r="G32" s="77"/>
      <c r="H32" s="78"/>
      <c r="I32" s="78"/>
      <c r="J32" s="78"/>
      <c r="K32" s="78"/>
      <c r="L32" s="78"/>
      <c r="M32" s="78"/>
      <c r="N32" s="78"/>
      <c r="O32" s="78"/>
      <c r="P32" s="79"/>
      <c r="Q32" s="80"/>
      <c r="R32" s="81" t="s">
        <v>98</v>
      </c>
      <c r="S32" s="80" t="s">
        <v>98</v>
      </c>
      <c r="T32" s="80" t="s">
        <v>98</v>
      </c>
      <c r="U32" s="80" t="s">
        <v>99</v>
      </c>
    </row>
    <row r="33" spans="2:21" ht="13.5" customHeight="1" thickBot="1" x14ac:dyDescent="0.25">
      <c r="B33" s="82" t="s">
        <v>100</v>
      </c>
      <c r="C33" s="83"/>
      <c r="D33" s="83"/>
      <c r="E33" s="84"/>
      <c r="F33" s="84"/>
      <c r="G33" s="84"/>
      <c r="H33" s="85"/>
      <c r="I33" s="85"/>
      <c r="J33" s="85"/>
      <c r="K33" s="85"/>
      <c r="L33" s="85"/>
      <c r="M33" s="85"/>
      <c r="N33" s="85"/>
      <c r="O33" s="85"/>
      <c r="P33" s="86"/>
      <c r="Q33" s="86"/>
      <c r="R33" s="87">
        <f>6225.685</f>
        <v>6225.6850000000004</v>
      </c>
      <c r="S33" s="87">
        <f>6225.685</f>
        <v>6225.6850000000004</v>
      </c>
      <c r="T33" s="87">
        <f>5985.2268248</f>
        <v>5985.2268248</v>
      </c>
      <c r="U33" s="88">
        <f>+IF(ISERR(T33/S33*100),"N/A",T33/S33*100)</f>
        <v>96.137643083451849</v>
      </c>
    </row>
    <row r="34" spans="2:21" ht="13.5" customHeight="1" thickBot="1" x14ac:dyDescent="0.25">
      <c r="B34" s="89" t="s">
        <v>101</v>
      </c>
      <c r="C34" s="90"/>
      <c r="D34" s="90"/>
      <c r="E34" s="91"/>
      <c r="F34" s="91"/>
      <c r="G34" s="91"/>
      <c r="H34" s="92"/>
      <c r="I34" s="92"/>
      <c r="J34" s="92"/>
      <c r="K34" s="92"/>
      <c r="L34" s="92"/>
      <c r="M34" s="92"/>
      <c r="N34" s="92"/>
      <c r="O34" s="92"/>
      <c r="P34" s="93"/>
      <c r="Q34" s="93"/>
      <c r="R34" s="87">
        <f>5971.21065235</f>
        <v>5971.2106523499997</v>
      </c>
      <c r="S34" s="87">
        <f>5971.21065235</f>
        <v>5971.2106523499997</v>
      </c>
      <c r="T34" s="87">
        <f>5985.2268248</f>
        <v>5985.2268248</v>
      </c>
      <c r="U34" s="88">
        <f>+IF(ISERR(T34/S34*100),"N/A",T34/S34*100)</f>
        <v>100.23472915738594</v>
      </c>
    </row>
    <row r="35" spans="2:21" ht="14.85" customHeight="1" thickTop="1" thickBot="1" x14ac:dyDescent="0.25">
      <c r="B35" s="13" t="s">
        <v>102</v>
      </c>
      <c r="C35" s="14"/>
      <c r="D35" s="14"/>
      <c r="E35" s="14"/>
      <c r="F35" s="14"/>
      <c r="G35" s="14"/>
      <c r="H35" s="15"/>
      <c r="I35" s="15"/>
      <c r="J35" s="15"/>
      <c r="K35" s="15"/>
      <c r="L35" s="15"/>
      <c r="M35" s="15"/>
      <c r="N35" s="15"/>
      <c r="O35" s="15"/>
      <c r="P35" s="15"/>
      <c r="Q35" s="15"/>
      <c r="R35" s="15"/>
      <c r="S35" s="15"/>
      <c r="T35" s="15"/>
      <c r="U35" s="16"/>
    </row>
    <row r="36" spans="2:21" ht="44.25" customHeight="1" thickTop="1" x14ac:dyDescent="0.2">
      <c r="B36" s="94" t="s">
        <v>103</v>
      </c>
      <c r="C36" s="96"/>
      <c r="D36" s="96"/>
      <c r="E36" s="96"/>
      <c r="F36" s="96"/>
      <c r="G36" s="96"/>
      <c r="H36" s="96"/>
      <c r="I36" s="96"/>
      <c r="J36" s="96"/>
      <c r="K36" s="96"/>
      <c r="L36" s="96"/>
      <c r="M36" s="96"/>
      <c r="N36" s="96"/>
      <c r="O36" s="96"/>
      <c r="P36" s="96"/>
      <c r="Q36" s="96"/>
      <c r="R36" s="96"/>
      <c r="S36" s="96"/>
      <c r="T36" s="96"/>
      <c r="U36" s="95"/>
    </row>
    <row r="37" spans="2:21" ht="85.5" customHeight="1" x14ac:dyDescent="0.2">
      <c r="B37" s="97" t="s">
        <v>452</v>
      </c>
      <c r="C37" s="99"/>
      <c r="D37" s="99"/>
      <c r="E37" s="99"/>
      <c r="F37" s="99"/>
      <c r="G37" s="99"/>
      <c r="H37" s="99"/>
      <c r="I37" s="99"/>
      <c r="J37" s="99"/>
      <c r="K37" s="99"/>
      <c r="L37" s="99"/>
      <c r="M37" s="99"/>
      <c r="N37" s="99"/>
      <c r="O37" s="99"/>
      <c r="P37" s="99"/>
      <c r="Q37" s="99"/>
      <c r="R37" s="99"/>
      <c r="S37" s="99"/>
      <c r="T37" s="99"/>
      <c r="U37" s="98"/>
    </row>
    <row r="38" spans="2:21" ht="130.5" customHeight="1" x14ac:dyDescent="0.2">
      <c r="B38" s="97" t="s">
        <v>453</v>
      </c>
      <c r="C38" s="99"/>
      <c r="D38" s="99"/>
      <c r="E38" s="99"/>
      <c r="F38" s="99"/>
      <c r="G38" s="99"/>
      <c r="H38" s="99"/>
      <c r="I38" s="99"/>
      <c r="J38" s="99"/>
      <c r="K38" s="99"/>
      <c r="L38" s="99"/>
      <c r="M38" s="99"/>
      <c r="N38" s="99"/>
      <c r="O38" s="99"/>
      <c r="P38" s="99"/>
      <c r="Q38" s="99"/>
      <c r="R38" s="99"/>
      <c r="S38" s="99"/>
      <c r="T38" s="99"/>
      <c r="U38" s="98"/>
    </row>
    <row r="39" spans="2:21" ht="85.5" customHeight="1" x14ac:dyDescent="0.2">
      <c r="B39" s="97" t="s">
        <v>454</v>
      </c>
      <c r="C39" s="99"/>
      <c r="D39" s="99"/>
      <c r="E39" s="99"/>
      <c r="F39" s="99"/>
      <c r="G39" s="99"/>
      <c r="H39" s="99"/>
      <c r="I39" s="99"/>
      <c r="J39" s="99"/>
      <c r="K39" s="99"/>
      <c r="L39" s="99"/>
      <c r="M39" s="99"/>
      <c r="N39" s="99"/>
      <c r="O39" s="99"/>
      <c r="P39" s="99"/>
      <c r="Q39" s="99"/>
      <c r="R39" s="99"/>
      <c r="S39" s="99"/>
      <c r="T39" s="99"/>
      <c r="U39" s="98"/>
    </row>
    <row r="40" spans="2:21" ht="85.5" customHeight="1" x14ac:dyDescent="0.2">
      <c r="B40" s="97" t="s">
        <v>455</v>
      </c>
      <c r="C40" s="99"/>
      <c r="D40" s="99"/>
      <c r="E40" s="99"/>
      <c r="F40" s="99"/>
      <c r="G40" s="99"/>
      <c r="H40" s="99"/>
      <c r="I40" s="99"/>
      <c r="J40" s="99"/>
      <c r="K40" s="99"/>
      <c r="L40" s="99"/>
      <c r="M40" s="99"/>
      <c r="N40" s="99"/>
      <c r="O40" s="99"/>
      <c r="P40" s="99"/>
      <c r="Q40" s="99"/>
      <c r="R40" s="99"/>
      <c r="S40" s="99"/>
      <c r="T40" s="99"/>
      <c r="U40" s="98"/>
    </row>
    <row r="41" spans="2:21" ht="134.25" customHeight="1" x14ac:dyDescent="0.2">
      <c r="B41" s="97" t="s">
        <v>456</v>
      </c>
      <c r="C41" s="99"/>
      <c r="D41" s="99"/>
      <c r="E41" s="99"/>
      <c r="F41" s="99"/>
      <c r="G41" s="99"/>
      <c r="H41" s="99"/>
      <c r="I41" s="99"/>
      <c r="J41" s="99"/>
      <c r="K41" s="99"/>
      <c r="L41" s="99"/>
      <c r="M41" s="99"/>
      <c r="N41" s="99"/>
      <c r="O41" s="99"/>
      <c r="P41" s="99"/>
      <c r="Q41" s="99"/>
      <c r="R41" s="99"/>
      <c r="S41" s="99"/>
      <c r="T41" s="99"/>
      <c r="U41" s="98"/>
    </row>
    <row r="42" spans="2:21" ht="114.75" customHeight="1" x14ac:dyDescent="0.2">
      <c r="B42" s="97" t="s">
        <v>457</v>
      </c>
      <c r="C42" s="99"/>
      <c r="D42" s="99"/>
      <c r="E42" s="99"/>
      <c r="F42" s="99"/>
      <c r="G42" s="99"/>
      <c r="H42" s="99"/>
      <c r="I42" s="99"/>
      <c r="J42" s="99"/>
      <c r="K42" s="99"/>
      <c r="L42" s="99"/>
      <c r="M42" s="99"/>
      <c r="N42" s="99"/>
      <c r="O42" s="99"/>
      <c r="P42" s="99"/>
      <c r="Q42" s="99"/>
      <c r="R42" s="99"/>
      <c r="S42" s="99"/>
      <c r="T42" s="99"/>
      <c r="U42" s="98"/>
    </row>
    <row r="43" spans="2:21" ht="112.5" customHeight="1" x14ac:dyDescent="0.2">
      <c r="B43" s="97" t="s">
        <v>458</v>
      </c>
      <c r="C43" s="99"/>
      <c r="D43" s="99"/>
      <c r="E43" s="99"/>
      <c r="F43" s="99"/>
      <c r="G43" s="99"/>
      <c r="H43" s="99"/>
      <c r="I43" s="99"/>
      <c r="J43" s="99"/>
      <c r="K43" s="99"/>
      <c r="L43" s="99"/>
      <c r="M43" s="99"/>
      <c r="N43" s="99"/>
      <c r="O43" s="99"/>
      <c r="P43" s="99"/>
      <c r="Q43" s="99"/>
      <c r="R43" s="99"/>
      <c r="S43" s="99"/>
      <c r="T43" s="99"/>
      <c r="U43" s="98"/>
    </row>
    <row r="44" spans="2:21" ht="120" customHeight="1" x14ac:dyDescent="0.2">
      <c r="B44" s="97" t="s">
        <v>459</v>
      </c>
      <c r="C44" s="99"/>
      <c r="D44" s="99"/>
      <c r="E44" s="99"/>
      <c r="F44" s="99"/>
      <c r="G44" s="99"/>
      <c r="H44" s="99"/>
      <c r="I44" s="99"/>
      <c r="J44" s="99"/>
      <c r="K44" s="99"/>
      <c r="L44" s="99"/>
      <c r="M44" s="99"/>
      <c r="N44" s="99"/>
      <c r="O44" s="99"/>
      <c r="P44" s="99"/>
      <c r="Q44" s="99"/>
      <c r="R44" s="99"/>
      <c r="S44" s="99"/>
      <c r="T44" s="99"/>
      <c r="U44" s="98"/>
    </row>
    <row r="45" spans="2:21" ht="123" customHeight="1" x14ac:dyDescent="0.2">
      <c r="B45" s="97" t="s">
        <v>460</v>
      </c>
      <c r="C45" s="99"/>
      <c r="D45" s="99"/>
      <c r="E45" s="99"/>
      <c r="F45" s="99"/>
      <c r="G45" s="99"/>
      <c r="H45" s="99"/>
      <c r="I45" s="99"/>
      <c r="J45" s="99"/>
      <c r="K45" s="99"/>
      <c r="L45" s="99"/>
      <c r="M45" s="99"/>
      <c r="N45" s="99"/>
      <c r="O45" s="99"/>
      <c r="P45" s="99"/>
      <c r="Q45" s="99"/>
      <c r="R45" s="99"/>
      <c r="S45" s="99"/>
      <c r="T45" s="99"/>
      <c r="U45" s="98"/>
    </row>
    <row r="46" spans="2:21" ht="85.5" customHeight="1" x14ac:dyDescent="0.2">
      <c r="B46" s="97" t="s">
        <v>461</v>
      </c>
      <c r="C46" s="99"/>
      <c r="D46" s="99"/>
      <c r="E46" s="99"/>
      <c r="F46" s="99"/>
      <c r="G46" s="99"/>
      <c r="H46" s="99"/>
      <c r="I46" s="99"/>
      <c r="J46" s="99"/>
      <c r="K46" s="99"/>
      <c r="L46" s="99"/>
      <c r="M46" s="99"/>
      <c r="N46" s="99"/>
      <c r="O46" s="99"/>
      <c r="P46" s="99"/>
      <c r="Q46" s="99"/>
      <c r="R46" s="99"/>
      <c r="S46" s="99"/>
      <c r="T46" s="99"/>
      <c r="U46" s="98"/>
    </row>
    <row r="47" spans="2:21" ht="85.5" customHeight="1" x14ac:dyDescent="0.2">
      <c r="B47" s="97" t="s">
        <v>462</v>
      </c>
      <c r="C47" s="99"/>
      <c r="D47" s="99"/>
      <c r="E47" s="99"/>
      <c r="F47" s="99"/>
      <c r="G47" s="99"/>
      <c r="H47" s="99"/>
      <c r="I47" s="99"/>
      <c r="J47" s="99"/>
      <c r="K47" s="99"/>
      <c r="L47" s="99"/>
      <c r="M47" s="99"/>
      <c r="N47" s="99"/>
      <c r="O47" s="99"/>
      <c r="P47" s="99"/>
      <c r="Q47" s="99"/>
      <c r="R47" s="99"/>
      <c r="S47" s="99"/>
      <c r="T47" s="99"/>
      <c r="U47" s="98"/>
    </row>
    <row r="48" spans="2:21" ht="101.25" customHeight="1" x14ac:dyDescent="0.2">
      <c r="B48" s="97" t="s">
        <v>463</v>
      </c>
      <c r="C48" s="99"/>
      <c r="D48" s="99"/>
      <c r="E48" s="99"/>
      <c r="F48" s="99"/>
      <c r="G48" s="99"/>
      <c r="H48" s="99"/>
      <c r="I48" s="99"/>
      <c r="J48" s="99"/>
      <c r="K48" s="99"/>
      <c r="L48" s="99"/>
      <c r="M48" s="99"/>
      <c r="N48" s="99"/>
      <c r="O48" s="99"/>
      <c r="P48" s="99"/>
      <c r="Q48" s="99"/>
      <c r="R48" s="99"/>
      <c r="S48" s="99"/>
      <c r="T48" s="99"/>
      <c r="U48" s="98"/>
    </row>
    <row r="49" spans="2:21" ht="85.5" customHeight="1" x14ac:dyDescent="0.2">
      <c r="B49" s="97" t="s">
        <v>464</v>
      </c>
      <c r="C49" s="99"/>
      <c r="D49" s="99"/>
      <c r="E49" s="99"/>
      <c r="F49" s="99"/>
      <c r="G49" s="99"/>
      <c r="H49" s="99"/>
      <c r="I49" s="99"/>
      <c r="J49" s="99"/>
      <c r="K49" s="99"/>
      <c r="L49" s="99"/>
      <c r="M49" s="99"/>
      <c r="N49" s="99"/>
      <c r="O49" s="99"/>
      <c r="P49" s="99"/>
      <c r="Q49" s="99"/>
      <c r="R49" s="99"/>
      <c r="S49" s="99"/>
      <c r="T49" s="99"/>
      <c r="U49" s="98"/>
    </row>
    <row r="50" spans="2:21" ht="85.5" customHeight="1" x14ac:dyDescent="0.2">
      <c r="B50" s="97" t="s">
        <v>465</v>
      </c>
      <c r="C50" s="99"/>
      <c r="D50" s="99"/>
      <c r="E50" s="99"/>
      <c r="F50" s="99"/>
      <c r="G50" s="99"/>
      <c r="H50" s="99"/>
      <c r="I50" s="99"/>
      <c r="J50" s="99"/>
      <c r="K50" s="99"/>
      <c r="L50" s="99"/>
      <c r="M50" s="99"/>
      <c r="N50" s="99"/>
      <c r="O50" s="99"/>
      <c r="P50" s="99"/>
      <c r="Q50" s="99"/>
      <c r="R50" s="99"/>
      <c r="S50" s="99"/>
      <c r="T50" s="99"/>
      <c r="U50" s="98"/>
    </row>
    <row r="51" spans="2:21" ht="85.5" customHeight="1" x14ac:dyDescent="0.2">
      <c r="B51" s="97" t="s">
        <v>466</v>
      </c>
      <c r="C51" s="99"/>
      <c r="D51" s="99"/>
      <c r="E51" s="99"/>
      <c r="F51" s="99"/>
      <c r="G51" s="99"/>
      <c r="H51" s="99"/>
      <c r="I51" s="99"/>
      <c r="J51" s="99"/>
      <c r="K51" s="99"/>
      <c r="L51" s="99"/>
      <c r="M51" s="99"/>
      <c r="N51" s="99"/>
      <c r="O51" s="99"/>
      <c r="P51" s="99"/>
      <c r="Q51" s="99"/>
      <c r="R51" s="99"/>
      <c r="S51" s="99"/>
      <c r="T51" s="99"/>
      <c r="U51" s="98"/>
    </row>
    <row r="52" spans="2:21" ht="85.5" customHeight="1" x14ac:dyDescent="0.2">
      <c r="B52" s="97" t="s">
        <v>467</v>
      </c>
      <c r="C52" s="99"/>
      <c r="D52" s="99"/>
      <c r="E52" s="99"/>
      <c r="F52" s="99"/>
      <c r="G52" s="99"/>
      <c r="H52" s="99"/>
      <c r="I52" s="99"/>
      <c r="J52" s="99"/>
      <c r="K52" s="99"/>
      <c r="L52" s="99"/>
      <c r="M52" s="99"/>
      <c r="N52" s="99"/>
      <c r="O52" s="99"/>
      <c r="P52" s="99"/>
      <c r="Q52" s="99"/>
      <c r="R52" s="99"/>
      <c r="S52" s="99"/>
      <c r="T52" s="99"/>
      <c r="U52" s="98"/>
    </row>
    <row r="53" spans="2:21" ht="85.5" customHeight="1" x14ac:dyDescent="0.2">
      <c r="B53" s="97" t="s">
        <v>468</v>
      </c>
      <c r="C53" s="99"/>
      <c r="D53" s="99"/>
      <c r="E53" s="99"/>
      <c r="F53" s="99"/>
      <c r="G53" s="99"/>
      <c r="H53" s="99"/>
      <c r="I53" s="99"/>
      <c r="J53" s="99"/>
      <c r="K53" s="99"/>
      <c r="L53" s="99"/>
      <c r="M53" s="99"/>
      <c r="N53" s="99"/>
      <c r="O53" s="99"/>
      <c r="P53" s="99"/>
      <c r="Q53" s="99"/>
      <c r="R53" s="99"/>
      <c r="S53" s="99"/>
      <c r="T53" s="99"/>
      <c r="U53" s="98"/>
    </row>
    <row r="54" spans="2:21" ht="85.5" customHeight="1" x14ac:dyDescent="0.2">
      <c r="B54" s="97" t="s">
        <v>469</v>
      </c>
      <c r="C54" s="99"/>
      <c r="D54" s="99"/>
      <c r="E54" s="99"/>
      <c r="F54" s="99"/>
      <c r="G54" s="99"/>
      <c r="H54" s="99"/>
      <c r="I54" s="99"/>
      <c r="J54" s="99"/>
      <c r="K54" s="99"/>
      <c r="L54" s="99"/>
      <c r="M54" s="99"/>
      <c r="N54" s="99"/>
      <c r="O54" s="99"/>
      <c r="P54" s="99"/>
      <c r="Q54" s="99"/>
      <c r="R54" s="99"/>
      <c r="S54" s="99"/>
      <c r="T54" s="99"/>
      <c r="U54" s="98"/>
    </row>
    <row r="55" spans="2:21" ht="85.5" customHeight="1" thickBot="1" x14ac:dyDescent="0.25">
      <c r="B55" s="100" t="s">
        <v>470</v>
      </c>
      <c r="C55" s="102"/>
      <c r="D55" s="102"/>
      <c r="E55" s="102"/>
      <c r="F55" s="102"/>
      <c r="G55" s="102"/>
      <c r="H55" s="102"/>
      <c r="I55" s="102"/>
      <c r="J55" s="102"/>
      <c r="K55" s="102"/>
      <c r="L55" s="102"/>
      <c r="M55" s="102"/>
      <c r="N55" s="102"/>
      <c r="O55" s="102"/>
      <c r="P55" s="102"/>
      <c r="Q55" s="102"/>
      <c r="R55" s="102"/>
      <c r="S55" s="102"/>
      <c r="T55" s="102"/>
      <c r="U55" s="101"/>
    </row>
  </sheetData>
  <mergeCells count="100">
    <mergeCell ref="B52:U52"/>
    <mergeCell ref="B53:U53"/>
    <mergeCell ref="B54:U54"/>
    <mergeCell ref="B55:U55"/>
    <mergeCell ref="B46:U46"/>
    <mergeCell ref="B47:U47"/>
    <mergeCell ref="B48:U48"/>
    <mergeCell ref="B49:U49"/>
    <mergeCell ref="B50:U50"/>
    <mergeCell ref="B51:U51"/>
    <mergeCell ref="B40:U40"/>
    <mergeCell ref="B41:U41"/>
    <mergeCell ref="B42:U42"/>
    <mergeCell ref="B43:U43"/>
    <mergeCell ref="B44:U44"/>
    <mergeCell ref="B45:U45"/>
    <mergeCell ref="B33:D33"/>
    <mergeCell ref="B34:D34"/>
    <mergeCell ref="B36:U36"/>
    <mergeCell ref="B37:U37"/>
    <mergeCell ref="B38:U38"/>
    <mergeCell ref="B39:U39"/>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0"/>
  <sheetViews>
    <sheetView view="pageBreakPreview" topLeftCell="K10" zoomScale="80" zoomScaleNormal="80" zoomScaleSheetLayoutView="80" workbookViewId="0">
      <selection activeCell="A25" sqref="A25:XFD30"/>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37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471</v>
      </c>
      <c r="D4" s="19" t="s">
        <v>472</v>
      </c>
      <c r="E4" s="19"/>
      <c r="F4" s="19"/>
      <c r="G4" s="19"/>
      <c r="H4" s="19"/>
      <c r="I4" s="20"/>
      <c r="J4" s="21" t="s">
        <v>10</v>
      </c>
      <c r="K4" s="22" t="s">
        <v>11</v>
      </c>
      <c r="L4" s="23" t="s">
        <v>12</v>
      </c>
      <c r="M4" s="23"/>
      <c r="N4" s="23"/>
      <c r="O4" s="23"/>
      <c r="P4" s="21" t="s">
        <v>13</v>
      </c>
      <c r="Q4" s="23" t="s">
        <v>401</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84.75" customHeight="1" thickBot="1" x14ac:dyDescent="0.25">
      <c r="B6" s="28" t="s">
        <v>17</v>
      </c>
      <c r="C6" s="29" t="s">
        <v>226</v>
      </c>
      <c r="D6" s="29"/>
      <c r="E6" s="29"/>
      <c r="F6" s="29"/>
      <c r="G6" s="29"/>
      <c r="H6" s="30"/>
      <c r="I6" s="30"/>
      <c r="J6" s="30" t="s">
        <v>19</v>
      </c>
      <c r="K6" s="29" t="s">
        <v>402</v>
      </c>
      <c r="L6" s="29"/>
      <c r="M6" s="29"/>
      <c r="N6" s="31"/>
      <c r="O6" s="32" t="s">
        <v>21</v>
      </c>
      <c r="P6" s="29" t="s">
        <v>403</v>
      </c>
      <c r="Q6" s="29"/>
      <c r="R6" s="33"/>
      <c r="S6" s="32" t="s">
        <v>23</v>
      </c>
      <c r="T6" s="29" t="s">
        <v>404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04.25" customHeight="1" thickTop="1" thickBot="1" x14ac:dyDescent="0.25">
      <c r="A11" s="60"/>
      <c r="B11" s="61" t="s">
        <v>39</v>
      </c>
      <c r="C11" s="62" t="s">
        <v>473</v>
      </c>
      <c r="D11" s="62"/>
      <c r="E11" s="62"/>
      <c r="F11" s="62"/>
      <c r="G11" s="62"/>
      <c r="H11" s="62"/>
      <c r="I11" s="62" t="s">
        <v>474</v>
      </c>
      <c r="J11" s="62"/>
      <c r="K11" s="62"/>
      <c r="L11" s="62" t="s">
        <v>475</v>
      </c>
      <c r="M11" s="62"/>
      <c r="N11" s="62"/>
      <c r="O11" s="62"/>
      <c r="P11" s="63" t="s">
        <v>43</v>
      </c>
      <c r="Q11" s="63" t="s">
        <v>476</v>
      </c>
      <c r="R11" s="63">
        <v>0</v>
      </c>
      <c r="S11" s="63">
        <v>0</v>
      </c>
      <c r="T11" s="63" t="s">
        <v>137</v>
      </c>
      <c r="U11" s="64" t="str">
        <f>IF(ISERR(T11/S11*100),"N/A",T11/S11*100)</f>
        <v>N/A</v>
      </c>
    </row>
    <row r="12" spans="1:34" ht="115.5" customHeight="1" thickTop="1" thickBot="1" x14ac:dyDescent="0.25">
      <c r="A12" s="60"/>
      <c r="B12" s="61" t="s">
        <v>45</v>
      </c>
      <c r="C12" s="62" t="s">
        <v>477</v>
      </c>
      <c r="D12" s="62"/>
      <c r="E12" s="62"/>
      <c r="F12" s="62"/>
      <c r="G12" s="62"/>
      <c r="H12" s="62"/>
      <c r="I12" s="62" t="s">
        <v>478</v>
      </c>
      <c r="J12" s="62"/>
      <c r="K12" s="62"/>
      <c r="L12" s="62" t="s">
        <v>479</v>
      </c>
      <c r="M12" s="62"/>
      <c r="N12" s="62"/>
      <c r="O12" s="62"/>
      <c r="P12" s="63" t="s">
        <v>43</v>
      </c>
      <c r="Q12" s="63" t="s">
        <v>44</v>
      </c>
      <c r="R12" s="63">
        <v>62</v>
      </c>
      <c r="S12" s="63">
        <v>62</v>
      </c>
      <c r="T12" s="63">
        <v>92.48</v>
      </c>
      <c r="U12" s="64">
        <f>IF(ISERR(T12/S12*100),"N/A",T12/S12*100)</f>
        <v>149.16129032258064</v>
      </c>
    </row>
    <row r="13" spans="1:34" ht="75" customHeight="1" thickTop="1" x14ac:dyDescent="0.2">
      <c r="A13" s="60"/>
      <c r="B13" s="61" t="s">
        <v>50</v>
      </c>
      <c r="C13" s="62" t="s">
        <v>480</v>
      </c>
      <c r="D13" s="62"/>
      <c r="E13" s="62"/>
      <c r="F13" s="62"/>
      <c r="G13" s="62"/>
      <c r="H13" s="62"/>
      <c r="I13" s="62" t="s">
        <v>481</v>
      </c>
      <c r="J13" s="62"/>
      <c r="K13" s="62"/>
      <c r="L13" s="62" t="s">
        <v>482</v>
      </c>
      <c r="M13" s="62"/>
      <c r="N13" s="62"/>
      <c r="O13" s="62"/>
      <c r="P13" s="63" t="s">
        <v>43</v>
      </c>
      <c r="Q13" s="63" t="s">
        <v>59</v>
      </c>
      <c r="R13" s="63">
        <v>92.01</v>
      </c>
      <c r="S13" s="63">
        <v>92.01</v>
      </c>
      <c r="T13" s="63">
        <v>110.44</v>
      </c>
      <c r="U13" s="64">
        <f>IF(ISERR(T13/S13*100),"N/A",T13/S13*100)</f>
        <v>120.03043147483967</v>
      </c>
    </row>
    <row r="14" spans="1:34" ht="75" customHeight="1" thickBot="1" x14ac:dyDescent="0.25">
      <c r="A14" s="60"/>
      <c r="B14" s="65" t="s">
        <v>55</v>
      </c>
      <c r="C14" s="66" t="s">
        <v>483</v>
      </c>
      <c r="D14" s="66"/>
      <c r="E14" s="66"/>
      <c r="F14" s="66"/>
      <c r="G14" s="66"/>
      <c r="H14" s="66"/>
      <c r="I14" s="66" t="s">
        <v>484</v>
      </c>
      <c r="J14" s="66"/>
      <c r="K14" s="66"/>
      <c r="L14" s="66" t="s">
        <v>485</v>
      </c>
      <c r="M14" s="66"/>
      <c r="N14" s="66"/>
      <c r="O14" s="66"/>
      <c r="P14" s="67" t="s">
        <v>43</v>
      </c>
      <c r="Q14" s="67" t="s">
        <v>54</v>
      </c>
      <c r="R14" s="67">
        <v>40</v>
      </c>
      <c r="S14" s="67">
        <v>40</v>
      </c>
      <c r="T14" s="67">
        <v>53.41</v>
      </c>
      <c r="U14" s="68">
        <f>IF(ISERR(T14/S14*100),"N/A",T14/S14*100)</f>
        <v>133.52499999999998</v>
      </c>
    </row>
    <row r="15" spans="1:34" ht="75" customHeight="1" thickTop="1" x14ac:dyDescent="0.2">
      <c r="A15" s="60"/>
      <c r="B15" s="61" t="s">
        <v>64</v>
      </c>
      <c r="C15" s="62" t="s">
        <v>486</v>
      </c>
      <c r="D15" s="62"/>
      <c r="E15" s="62"/>
      <c r="F15" s="62"/>
      <c r="G15" s="62"/>
      <c r="H15" s="62"/>
      <c r="I15" s="62" t="s">
        <v>487</v>
      </c>
      <c r="J15" s="62"/>
      <c r="K15" s="62"/>
      <c r="L15" s="62" t="s">
        <v>488</v>
      </c>
      <c r="M15" s="62"/>
      <c r="N15" s="62"/>
      <c r="O15" s="62"/>
      <c r="P15" s="63" t="s">
        <v>359</v>
      </c>
      <c r="Q15" s="63" t="s">
        <v>85</v>
      </c>
      <c r="R15" s="63">
        <v>98011.18</v>
      </c>
      <c r="S15" s="63">
        <v>98011.18</v>
      </c>
      <c r="T15" s="63">
        <v>103990.2</v>
      </c>
      <c r="U15" s="64">
        <f>IF(ISERR(T15/S15*100),"N/A",T15/S15*100)</f>
        <v>106.10034487902298</v>
      </c>
    </row>
    <row r="16" spans="1:34" ht="75" customHeight="1" x14ac:dyDescent="0.2">
      <c r="A16" s="60"/>
      <c r="B16" s="65" t="s">
        <v>55</v>
      </c>
      <c r="C16" s="66" t="s">
        <v>489</v>
      </c>
      <c r="D16" s="66"/>
      <c r="E16" s="66"/>
      <c r="F16" s="66"/>
      <c r="G16" s="66"/>
      <c r="H16" s="66"/>
      <c r="I16" s="66" t="s">
        <v>490</v>
      </c>
      <c r="J16" s="66"/>
      <c r="K16" s="66"/>
      <c r="L16" s="66" t="s">
        <v>491</v>
      </c>
      <c r="M16" s="66"/>
      <c r="N16" s="66"/>
      <c r="O16" s="66"/>
      <c r="P16" s="67" t="s">
        <v>492</v>
      </c>
      <c r="Q16" s="67" t="s">
        <v>85</v>
      </c>
      <c r="R16" s="104">
        <v>6.2</v>
      </c>
      <c r="S16" s="104">
        <v>6.2</v>
      </c>
      <c r="T16" s="104">
        <v>6.91</v>
      </c>
      <c r="U16" s="68">
        <f>IF(ISERR((S16-T16)*100/S16+100),"N/A",(S16-T16)*100/S16+100)</f>
        <v>88.548387096774192</v>
      </c>
    </row>
    <row r="17" spans="1:22" ht="75" customHeight="1" thickBot="1" x14ac:dyDescent="0.25">
      <c r="A17" s="60"/>
      <c r="B17" s="65" t="s">
        <v>55</v>
      </c>
      <c r="C17" s="66" t="s">
        <v>493</v>
      </c>
      <c r="D17" s="66"/>
      <c r="E17" s="66"/>
      <c r="F17" s="66"/>
      <c r="G17" s="66"/>
      <c r="H17" s="66"/>
      <c r="I17" s="66" t="s">
        <v>494</v>
      </c>
      <c r="J17" s="66"/>
      <c r="K17" s="66"/>
      <c r="L17" s="66" t="s">
        <v>495</v>
      </c>
      <c r="M17" s="66"/>
      <c r="N17" s="66"/>
      <c r="O17" s="66"/>
      <c r="P17" s="67" t="s">
        <v>496</v>
      </c>
      <c r="Q17" s="67" t="s">
        <v>75</v>
      </c>
      <c r="R17" s="104">
        <v>34290</v>
      </c>
      <c r="S17" s="104">
        <v>34290</v>
      </c>
      <c r="T17" s="104">
        <v>36758</v>
      </c>
      <c r="U17" s="68">
        <f>IF(ISERR(T17/S17*100),"N/A",T17/S17*100)</f>
        <v>107.19743365412657</v>
      </c>
    </row>
    <row r="18" spans="1:22" ht="22.5" customHeight="1" thickTop="1" thickBot="1" x14ac:dyDescent="0.25">
      <c r="B18" s="13" t="s">
        <v>93</v>
      </c>
      <c r="C18" s="14"/>
      <c r="D18" s="14"/>
      <c r="E18" s="14"/>
      <c r="F18" s="14"/>
      <c r="G18" s="14"/>
      <c r="H18" s="15"/>
      <c r="I18" s="15"/>
      <c r="J18" s="15"/>
      <c r="K18" s="15"/>
      <c r="L18" s="15"/>
      <c r="M18" s="15"/>
      <c r="N18" s="15"/>
      <c r="O18" s="15"/>
      <c r="P18" s="15"/>
      <c r="Q18" s="15"/>
      <c r="R18" s="15"/>
      <c r="S18" s="15"/>
      <c r="T18" s="15"/>
      <c r="U18" s="16"/>
      <c r="V18" s="69"/>
    </row>
    <row r="19" spans="1:22" ht="26.25" customHeight="1" thickTop="1" x14ac:dyDescent="0.2">
      <c r="B19" s="70"/>
      <c r="C19" s="71"/>
      <c r="D19" s="71"/>
      <c r="E19" s="71"/>
      <c r="F19" s="71"/>
      <c r="G19" s="71"/>
      <c r="H19" s="72"/>
      <c r="I19" s="72"/>
      <c r="J19" s="72"/>
      <c r="K19" s="72"/>
      <c r="L19" s="72"/>
      <c r="M19" s="72"/>
      <c r="N19" s="72"/>
      <c r="O19" s="72"/>
      <c r="P19" s="73"/>
      <c r="Q19" s="74"/>
      <c r="R19" s="75" t="s">
        <v>94</v>
      </c>
      <c r="S19" s="44" t="s">
        <v>95</v>
      </c>
      <c r="T19" s="75" t="s">
        <v>96</v>
      </c>
      <c r="U19" s="44" t="s">
        <v>97</v>
      </c>
    </row>
    <row r="20" spans="1:22" ht="26.25" customHeight="1" thickBot="1" x14ac:dyDescent="0.25">
      <c r="B20" s="76"/>
      <c r="C20" s="77"/>
      <c r="D20" s="77"/>
      <c r="E20" s="77"/>
      <c r="F20" s="77"/>
      <c r="G20" s="77"/>
      <c r="H20" s="78"/>
      <c r="I20" s="78"/>
      <c r="J20" s="78"/>
      <c r="K20" s="78"/>
      <c r="L20" s="78"/>
      <c r="M20" s="78"/>
      <c r="N20" s="78"/>
      <c r="O20" s="78"/>
      <c r="P20" s="79"/>
      <c r="Q20" s="80"/>
      <c r="R20" s="81" t="s">
        <v>98</v>
      </c>
      <c r="S20" s="80" t="s">
        <v>98</v>
      </c>
      <c r="T20" s="80" t="s">
        <v>98</v>
      </c>
      <c r="U20" s="80" t="s">
        <v>99</v>
      </c>
    </row>
    <row r="21" spans="1:22" ht="13.5" customHeight="1" thickBot="1" x14ac:dyDescent="0.25">
      <c r="B21" s="82" t="s">
        <v>100</v>
      </c>
      <c r="C21" s="83"/>
      <c r="D21" s="83"/>
      <c r="E21" s="84"/>
      <c r="F21" s="84"/>
      <c r="G21" s="84"/>
      <c r="H21" s="85"/>
      <c r="I21" s="85"/>
      <c r="J21" s="85"/>
      <c r="K21" s="85"/>
      <c r="L21" s="85"/>
      <c r="M21" s="85"/>
      <c r="N21" s="85"/>
      <c r="O21" s="85"/>
      <c r="P21" s="86"/>
      <c r="Q21" s="86"/>
      <c r="R21" s="87">
        <f>443.885</f>
        <v>443.88499999999999</v>
      </c>
      <c r="S21" s="87">
        <f>443.885</f>
        <v>443.88499999999999</v>
      </c>
      <c r="T21" s="87">
        <f>497.72841493</f>
        <v>497.72841492999999</v>
      </c>
      <c r="U21" s="88">
        <f>+IF(ISERR(T21/S21*100),"N/A",T21/S21*100)</f>
        <v>112.13003704337837</v>
      </c>
    </row>
    <row r="22" spans="1:22" ht="13.5" customHeight="1" thickBot="1" x14ac:dyDescent="0.25">
      <c r="B22" s="89" t="s">
        <v>101</v>
      </c>
      <c r="C22" s="90"/>
      <c r="D22" s="90"/>
      <c r="E22" s="91"/>
      <c r="F22" s="91"/>
      <c r="G22" s="91"/>
      <c r="H22" s="92"/>
      <c r="I22" s="92"/>
      <c r="J22" s="92"/>
      <c r="K22" s="92"/>
      <c r="L22" s="92"/>
      <c r="M22" s="92"/>
      <c r="N22" s="92"/>
      <c r="O22" s="92"/>
      <c r="P22" s="93"/>
      <c r="Q22" s="93"/>
      <c r="R22" s="87">
        <f>496.14213468</f>
        <v>496.14213468000003</v>
      </c>
      <c r="S22" s="87">
        <f>496.14213468</f>
        <v>496.14213468000003</v>
      </c>
      <c r="T22" s="87">
        <f>497.72841493</f>
        <v>497.72841492999999</v>
      </c>
      <c r="U22" s="88">
        <f>+IF(ISERR(T22/S22*100),"N/A",T22/S22*100)</f>
        <v>100.31972294613176</v>
      </c>
    </row>
    <row r="23" spans="1:22" ht="14.85" customHeight="1" thickTop="1" thickBot="1" x14ac:dyDescent="0.25">
      <c r="B23" s="13" t="s">
        <v>102</v>
      </c>
      <c r="C23" s="14"/>
      <c r="D23" s="14"/>
      <c r="E23" s="14"/>
      <c r="F23" s="14"/>
      <c r="G23" s="14"/>
      <c r="H23" s="15"/>
      <c r="I23" s="15"/>
      <c r="J23" s="15"/>
      <c r="K23" s="15"/>
      <c r="L23" s="15"/>
      <c r="M23" s="15"/>
      <c r="N23" s="15"/>
      <c r="O23" s="15"/>
      <c r="P23" s="15"/>
      <c r="Q23" s="15"/>
      <c r="R23" s="15"/>
      <c r="S23" s="15"/>
      <c r="T23" s="15"/>
      <c r="U23" s="16"/>
    </row>
    <row r="24" spans="1:22" ht="44.25" customHeight="1" thickTop="1" x14ac:dyDescent="0.2">
      <c r="B24" s="94" t="s">
        <v>103</v>
      </c>
      <c r="C24" s="96"/>
      <c r="D24" s="96"/>
      <c r="E24" s="96"/>
      <c r="F24" s="96"/>
      <c r="G24" s="96"/>
      <c r="H24" s="96"/>
      <c r="I24" s="96"/>
      <c r="J24" s="96"/>
      <c r="K24" s="96"/>
      <c r="L24" s="96"/>
      <c r="M24" s="96"/>
      <c r="N24" s="96"/>
      <c r="O24" s="96"/>
      <c r="P24" s="96"/>
      <c r="Q24" s="96"/>
      <c r="R24" s="96"/>
      <c r="S24" s="96"/>
      <c r="T24" s="96"/>
      <c r="U24" s="95"/>
    </row>
    <row r="25" spans="1:22" ht="64.5" customHeight="1" x14ac:dyDescent="0.2">
      <c r="B25" s="97" t="s">
        <v>497</v>
      </c>
      <c r="C25" s="99"/>
      <c r="D25" s="99"/>
      <c r="E25" s="99"/>
      <c r="F25" s="99"/>
      <c r="G25" s="99"/>
      <c r="H25" s="99"/>
      <c r="I25" s="99"/>
      <c r="J25" s="99"/>
      <c r="K25" s="99"/>
      <c r="L25" s="99"/>
      <c r="M25" s="99"/>
      <c r="N25" s="99"/>
      <c r="O25" s="99"/>
      <c r="P25" s="99"/>
      <c r="Q25" s="99"/>
      <c r="R25" s="99"/>
      <c r="S25" s="99"/>
      <c r="T25" s="99"/>
      <c r="U25" s="98"/>
    </row>
    <row r="26" spans="1:22" ht="64.5" customHeight="1" x14ac:dyDescent="0.2">
      <c r="B26" s="97" t="s">
        <v>498</v>
      </c>
      <c r="C26" s="99"/>
      <c r="D26" s="99"/>
      <c r="E26" s="99"/>
      <c r="F26" s="99"/>
      <c r="G26" s="99"/>
      <c r="H26" s="99"/>
      <c r="I26" s="99"/>
      <c r="J26" s="99"/>
      <c r="K26" s="99"/>
      <c r="L26" s="99"/>
      <c r="M26" s="99"/>
      <c r="N26" s="99"/>
      <c r="O26" s="99"/>
      <c r="P26" s="99"/>
      <c r="Q26" s="99"/>
      <c r="R26" s="99"/>
      <c r="S26" s="99"/>
      <c r="T26" s="99"/>
      <c r="U26" s="98"/>
    </row>
    <row r="27" spans="1:22" ht="64.5" customHeight="1" x14ac:dyDescent="0.2">
      <c r="B27" s="97" t="s">
        <v>499</v>
      </c>
      <c r="C27" s="99"/>
      <c r="D27" s="99"/>
      <c r="E27" s="99"/>
      <c r="F27" s="99"/>
      <c r="G27" s="99"/>
      <c r="H27" s="99"/>
      <c r="I27" s="99"/>
      <c r="J27" s="99"/>
      <c r="K27" s="99"/>
      <c r="L27" s="99"/>
      <c r="M27" s="99"/>
      <c r="N27" s="99"/>
      <c r="O27" s="99"/>
      <c r="P27" s="99"/>
      <c r="Q27" s="99"/>
      <c r="R27" s="99"/>
      <c r="S27" s="99"/>
      <c r="T27" s="99"/>
      <c r="U27" s="98"/>
    </row>
    <row r="28" spans="1:22" ht="64.5" customHeight="1" x14ac:dyDescent="0.2">
      <c r="B28" s="97" t="s">
        <v>500</v>
      </c>
      <c r="C28" s="99"/>
      <c r="D28" s="99"/>
      <c r="E28" s="99"/>
      <c r="F28" s="99"/>
      <c r="G28" s="99"/>
      <c r="H28" s="99"/>
      <c r="I28" s="99"/>
      <c r="J28" s="99"/>
      <c r="K28" s="99"/>
      <c r="L28" s="99"/>
      <c r="M28" s="99"/>
      <c r="N28" s="99"/>
      <c r="O28" s="99"/>
      <c r="P28" s="99"/>
      <c r="Q28" s="99"/>
      <c r="R28" s="99"/>
      <c r="S28" s="99"/>
      <c r="T28" s="99"/>
      <c r="U28" s="98"/>
    </row>
    <row r="29" spans="1:22" ht="64.5" customHeight="1" x14ac:dyDescent="0.2">
      <c r="B29" s="97" t="s">
        <v>501</v>
      </c>
      <c r="C29" s="99"/>
      <c r="D29" s="99"/>
      <c r="E29" s="99"/>
      <c r="F29" s="99"/>
      <c r="G29" s="99"/>
      <c r="H29" s="99"/>
      <c r="I29" s="99"/>
      <c r="J29" s="99"/>
      <c r="K29" s="99"/>
      <c r="L29" s="99"/>
      <c r="M29" s="99"/>
      <c r="N29" s="99"/>
      <c r="O29" s="99"/>
      <c r="P29" s="99"/>
      <c r="Q29" s="99"/>
      <c r="R29" s="99"/>
      <c r="S29" s="99"/>
      <c r="T29" s="99"/>
      <c r="U29" s="98"/>
    </row>
    <row r="30" spans="1:22" ht="64.5" customHeight="1" thickBot="1" x14ac:dyDescent="0.25">
      <c r="B30" s="100" t="s">
        <v>502</v>
      </c>
      <c r="C30" s="102"/>
      <c r="D30" s="102"/>
      <c r="E30" s="102"/>
      <c r="F30" s="102"/>
      <c r="G30" s="102"/>
      <c r="H30" s="102"/>
      <c r="I30" s="102"/>
      <c r="J30" s="102"/>
      <c r="K30" s="102"/>
      <c r="L30" s="102"/>
      <c r="M30" s="102"/>
      <c r="N30" s="102"/>
      <c r="O30" s="102"/>
      <c r="P30" s="102"/>
      <c r="Q30" s="102"/>
      <c r="R30" s="102"/>
      <c r="S30" s="102"/>
      <c r="T30" s="102"/>
      <c r="U30" s="101"/>
    </row>
  </sheetData>
  <mergeCells count="51">
    <mergeCell ref="B28:U28"/>
    <mergeCell ref="B29:U29"/>
    <mergeCell ref="B30:U30"/>
    <mergeCell ref="B21:D21"/>
    <mergeCell ref="B22:D22"/>
    <mergeCell ref="B24:U24"/>
    <mergeCell ref="B25:U25"/>
    <mergeCell ref="B26:U26"/>
    <mergeCell ref="B27:U27"/>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2"/>
  <sheetViews>
    <sheetView view="pageBreakPreview" topLeftCell="L16" zoomScale="80" zoomScaleNormal="80" zoomScaleSheetLayoutView="80" workbookViewId="0">
      <selection activeCell="R17" sqref="R17"/>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503</v>
      </c>
      <c r="D4" s="19" t="s">
        <v>504</v>
      </c>
      <c r="E4" s="19"/>
      <c r="F4" s="19"/>
      <c r="G4" s="19"/>
      <c r="H4" s="19"/>
      <c r="I4" s="20"/>
      <c r="J4" s="21" t="s">
        <v>10</v>
      </c>
      <c r="K4" s="22" t="s">
        <v>11</v>
      </c>
      <c r="L4" s="23" t="s">
        <v>12</v>
      </c>
      <c r="M4" s="23"/>
      <c r="N4" s="23"/>
      <c r="O4" s="23"/>
      <c r="P4" s="21" t="s">
        <v>13</v>
      </c>
      <c r="Q4" s="23" t="s">
        <v>401</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90" customHeight="1" thickBot="1" x14ac:dyDescent="0.25">
      <c r="B6" s="28" t="s">
        <v>17</v>
      </c>
      <c r="C6" s="29" t="s">
        <v>226</v>
      </c>
      <c r="D6" s="29"/>
      <c r="E6" s="29"/>
      <c r="F6" s="29"/>
      <c r="G6" s="29"/>
      <c r="H6" s="30"/>
      <c r="I6" s="30"/>
      <c r="J6" s="30" t="s">
        <v>19</v>
      </c>
      <c r="K6" s="29" t="s">
        <v>402</v>
      </c>
      <c r="L6" s="29"/>
      <c r="M6" s="29"/>
      <c r="N6" s="31"/>
      <c r="O6" s="32" t="s">
        <v>21</v>
      </c>
      <c r="P6" s="29" t="s">
        <v>403</v>
      </c>
      <c r="Q6" s="29"/>
      <c r="R6" s="33"/>
      <c r="S6" s="32" t="s">
        <v>23</v>
      </c>
      <c r="T6" s="29" t="s">
        <v>404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18.5" customHeight="1" thickTop="1" thickBot="1" x14ac:dyDescent="0.25">
      <c r="A11" s="60"/>
      <c r="B11" s="61" t="s">
        <v>39</v>
      </c>
      <c r="C11" s="62" t="s">
        <v>505</v>
      </c>
      <c r="D11" s="62"/>
      <c r="E11" s="62"/>
      <c r="F11" s="62"/>
      <c r="G11" s="62"/>
      <c r="H11" s="62"/>
      <c r="I11" s="62" t="s">
        <v>506</v>
      </c>
      <c r="J11" s="62"/>
      <c r="K11" s="62"/>
      <c r="L11" s="62" t="s">
        <v>507</v>
      </c>
      <c r="M11" s="62"/>
      <c r="N11" s="62"/>
      <c r="O11" s="62"/>
      <c r="P11" s="63" t="s">
        <v>43</v>
      </c>
      <c r="Q11" s="63" t="s">
        <v>476</v>
      </c>
      <c r="R11" s="63">
        <v>20</v>
      </c>
      <c r="S11" s="63">
        <v>20</v>
      </c>
      <c r="T11" s="63" t="s">
        <v>137</v>
      </c>
      <c r="U11" s="64" t="str">
        <f t="shared" ref="U11:U18" si="0">IF(ISERR(T11/S11*100),"N/A",T11/S11*100)</f>
        <v>N/A</v>
      </c>
    </row>
    <row r="12" spans="1:34" ht="306.75" customHeight="1" thickTop="1" thickBot="1" x14ac:dyDescent="0.25">
      <c r="A12" s="60"/>
      <c r="B12" s="61" t="s">
        <v>45</v>
      </c>
      <c r="C12" s="62" t="s">
        <v>508</v>
      </c>
      <c r="D12" s="62"/>
      <c r="E12" s="62"/>
      <c r="F12" s="62"/>
      <c r="G12" s="62"/>
      <c r="H12" s="62"/>
      <c r="I12" s="62" t="s">
        <v>509</v>
      </c>
      <c r="J12" s="62"/>
      <c r="K12" s="62"/>
      <c r="L12" s="62" t="s">
        <v>510</v>
      </c>
      <c r="M12" s="62"/>
      <c r="N12" s="62"/>
      <c r="O12" s="62"/>
      <c r="P12" s="63" t="s">
        <v>43</v>
      </c>
      <c r="Q12" s="63" t="s">
        <v>351</v>
      </c>
      <c r="R12" s="63">
        <v>60</v>
      </c>
      <c r="S12" s="63">
        <v>60</v>
      </c>
      <c r="T12" s="63">
        <v>92</v>
      </c>
      <c r="U12" s="64">
        <f t="shared" si="0"/>
        <v>153.33333333333334</v>
      </c>
    </row>
    <row r="13" spans="1:34" ht="124.5" customHeight="1" thickTop="1" x14ac:dyDescent="0.2">
      <c r="A13" s="60"/>
      <c r="B13" s="61" t="s">
        <v>50</v>
      </c>
      <c r="C13" s="62" t="s">
        <v>511</v>
      </c>
      <c r="D13" s="62"/>
      <c r="E13" s="62"/>
      <c r="F13" s="62"/>
      <c r="G13" s="62"/>
      <c r="H13" s="62"/>
      <c r="I13" s="62" t="s">
        <v>512</v>
      </c>
      <c r="J13" s="62"/>
      <c r="K13" s="62"/>
      <c r="L13" s="62" t="s">
        <v>513</v>
      </c>
      <c r="M13" s="62"/>
      <c r="N13" s="62"/>
      <c r="O13" s="62"/>
      <c r="P13" s="63" t="s">
        <v>43</v>
      </c>
      <c r="Q13" s="63" t="s">
        <v>59</v>
      </c>
      <c r="R13" s="63">
        <v>60</v>
      </c>
      <c r="S13" s="63">
        <v>60</v>
      </c>
      <c r="T13" s="63">
        <v>20</v>
      </c>
      <c r="U13" s="64">
        <f t="shared" si="0"/>
        <v>33.333333333333329</v>
      </c>
    </row>
    <row r="14" spans="1:34" ht="208.5" customHeight="1" thickBot="1" x14ac:dyDescent="0.25">
      <c r="A14" s="60"/>
      <c r="B14" s="65" t="s">
        <v>55</v>
      </c>
      <c r="C14" s="66" t="s">
        <v>514</v>
      </c>
      <c r="D14" s="66"/>
      <c r="E14" s="66"/>
      <c r="F14" s="66"/>
      <c r="G14" s="66"/>
      <c r="H14" s="66"/>
      <c r="I14" s="66" t="s">
        <v>515</v>
      </c>
      <c r="J14" s="66"/>
      <c r="K14" s="66"/>
      <c r="L14" s="66" t="s">
        <v>516</v>
      </c>
      <c r="M14" s="66"/>
      <c r="N14" s="66"/>
      <c r="O14" s="66"/>
      <c r="P14" s="67" t="s">
        <v>43</v>
      </c>
      <c r="Q14" s="67" t="s">
        <v>59</v>
      </c>
      <c r="R14" s="67">
        <v>66.67</v>
      </c>
      <c r="S14" s="67">
        <v>66.67</v>
      </c>
      <c r="T14" s="67">
        <v>64.22</v>
      </c>
      <c r="U14" s="68">
        <f t="shared" si="0"/>
        <v>96.32518374081296</v>
      </c>
    </row>
    <row r="15" spans="1:34" ht="135.75" customHeight="1" thickTop="1" x14ac:dyDescent="0.2">
      <c r="A15" s="60"/>
      <c r="B15" s="61" t="s">
        <v>64</v>
      </c>
      <c r="C15" s="62" t="s">
        <v>517</v>
      </c>
      <c r="D15" s="62"/>
      <c r="E15" s="62"/>
      <c r="F15" s="62"/>
      <c r="G15" s="62"/>
      <c r="H15" s="62"/>
      <c r="I15" s="62" t="s">
        <v>518</v>
      </c>
      <c r="J15" s="62"/>
      <c r="K15" s="62"/>
      <c r="L15" s="62" t="s">
        <v>519</v>
      </c>
      <c r="M15" s="62"/>
      <c r="N15" s="62"/>
      <c r="O15" s="62"/>
      <c r="P15" s="63" t="s">
        <v>43</v>
      </c>
      <c r="Q15" s="63" t="s">
        <v>68</v>
      </c>
      <c r="R15" s="63">
        <v>100</v>
      </c>
      <c r="S15" s="63">
        <v>100</v>
      </c>
      <c r="T15" s="63">
        <v>20</v>
      </c>
      <c r="U15" s="64">
        <f t="shared" si="0"/>
        <v>20</v>
      </c>
    </row>
    <row r="16" spans="1:34" ht="156" customHeight="1" x14ac:dyDescent="0.2">
      <c r="A16" s="60"/>
      <c r="B16" s="65" t="s">
        <v>55</v>
      </c>
      <c r="C16" s="66" t="s">
        <v>520</v>
      </c>
      <c r="D16" s="66"/>
      <c r="E16" s="66"/>
      <c r="F16" s="66"/>
      <c r="G16" s="66"/>
      <c r="H16" s="66"/>
      <c r="I16" s="66" t="s">
        <v>521</v>
      </c>
      <c r="J16" s="66"/>
      <c r="K16" s="66"/>
      <c r="L16" s="66" t="s">
        <v>522</v>
      </c>
      <c r="M16" s="66"/>
      <c r="N16" s="66"/>
      <c r="O16" s="66"/>
      <c r="P16" s="67" t="s">
        <v>43</v>
      </c>
      <c r="Q16" s="67" t="s">
        <v>75</v>
      </c>
      <c r="R16" s="67">
        <v>98.33</v>
      </c>
      <c r="S16" s="67">
        <v>98.33</v>
      </c>
      <c r="T16" s="67">
        <v>95.83</v>
      </c>
      <c r="U16" s="68">
        <f t="shared" si="0"/>
        <v>97.457540933590963</v>
      </c>
    </row>
    <row r="17" spans="1:22" ht="126" customHeight="1" x14ac:dyDescent="0.2">
      <c r="A17" s="60"/>
      <c r="B17" s="65" t="s">
        <v>55</v>
      </c>
      <c r="C17" s="66" t="s">
        <v>523</v>
      </c>
      <c r="D17" s="66"/>
      <c r="E17" s="66"/>
      <c r="F17" s="66"/>
      <c r="G17" s="66"/>
      <c r="H17" s="66"/>
      <c r="I17" s="66" t="s">
        <v>524</v>
      </c>
      <c r="J17" s="66"/>
      <c r="K17" s="66"/>
      <c r="L17" s="66" t="s">
        <v>525</v>
      </c>
      <c r="M17" s="66"/>
      <c r="N17" s="66"/>
      <c r="O17" s="66"/>
      <c r="P17" s="67" t="s">
        <v>43</v>
      </c>
      <c r="Q17" s="67" t="s">
        <v>75</v>
      </c>
      <c r="R17" s="67">
        <v>50</v>
      </c>
      <c r="S17" s="67">
        <v>50</v>
      </c>
      <c r="T17" s="67">
        <v>58.33</v>
      </c>
      <c r="U17" s="68">
        <f t="shared" si="0"/>
        <v>116.65999999999998</v>
      </c>
    </row>
    <row r="18" spans="1:22" ht="165.75" customHeight="1" thickBot="1" x14ac:dyDescent="0.25">
      <c r="A18" s="60"/>
      <c r="B18" s="65" t="s">
        <v>55</v>
      </c>
      <c r="C18" s="66" t="s">
        <v>526</v>
      </c>
      <c r="D18" s="66"/>
      <c r="E18" s="66"/>
      <c r="F18" s="66"/>
      <c r="G18" s="66"/>
      <c r="H18" s="66"/>
      <c r="I18" s="66" t="s">
        <v>527</v>
      </c>
      <c r="J18" s="66"/>
      <c r="K18" s="66"/>
      <c r="L18" s="66" t="s">
        <v>528</v>
      </c>
      <c r="M18" s="66"/>
      <c r="N18" s="66"/>
      <c r="O18" s="66"/>
      <c r="P18" s="67" t="s">
        <v>43</v>
      </c>
      <c r="Q18" s="67" t="s">
        <v>168</v>
      </c>
      <c r="R18" s="67">
        <v>98</v>
      </c>
      <c r="S18" s="67">
        <v>98</v>
      </c>
      <c r="T18" s="67">
        <v>99.71</v>
      </c>
      <c r="U18" s="68">
        <f t="shared" si="0"/>
        <v>101.74489795918366</v>
      </c>
    </row>
    <row r="19" spans="1:22" ht="22.5" customHeight="1" thickTop="1" thickBot="1" x14ac:dyDescent="0.25">
      <c r="B19" s="13" t="s">
        <v>93</v>
      </c>
      <c r="C19" s="14"/>
      <c r="D19" s="14"/>
      <c r="E19" s="14"/>
      <c r="F19" s="14"/>
      <c r="G19" s="14"/>
      <c r="H19" s="15"/>
      <c r="I19" s="15"/>
      <c r="J19" s="15"/>
      <c r="K19" s="15"/>
      <c r="L19" s="15"/>
      <c r="M19" s="15"/>
      <c r="N19" s="15"/>
      <c r="O19" s="15"/>
      <c r="P19" s="15"/>
      <c r="Q19" s="15"/>
      <c r="R19" s="15"/>
      <c r="S19" s="15"/>
      <c r="T19" s="15"/>
      <c r="U19" s="16"/>
      <c r="V19" s="69"/>
    </row>
    <row r="20" spans="1:22" ht="26.25" customHeight="1" thickTop="1" x14ac:dyDescent="0.2">
      <c r="B20" s="70"/>
      <c r="C20" s="71"/>
      <c r="D20" s="71"/>
      <c r="E20" s="71"/>
      <c r="F20" s="71"/>
      <c r="G20" s="71"/>
      <c r="H20" s="72"/>
      <c r="I20" s="72"/>
      <c r="J20" s="72"/>
      <c r="K20" s="72"/>
      <c r="L20" s="72"/>
      <c r="M20" s="72"/>
      <c r="N20" s="72"/>
      <c r="O20" s="72"/>
      <c r="P20" s="73"/>
      <c r="Q20" s="74"/>
      <c r="R20" s="75" t="s">
        <v>94</v>
      </c>
      <c r="S20" s="44" t="s">
        <v>95</v>
      </c>
      <c r="T20" s="75" t="s">
        <v>96</v>
      </c>
      <c r="U20" s="44" t="s">
        <v>97</v>
      </c>
    </row>
    <row r="21" spans="1:22" ht="26.25" customHeight="1" thickBot="1" x14ac:dyDescent="0.25">
      <c r="B21" s="76"/>
      <c r="C21" s="77"/>
      <c r="D21" s="77"/>
      <c r="E21" s="77"/>
      <c r="F21" s="77"/>
      <c r="G21" s="77"/>
      <c r="H21" s="78"/>
      <c r="I21" s="78"/>
      <c r="J21" s="78"/>
      <c r="K21" s="78"/>
      <c r="L21" s="78"/>
      <c r="M21" s="78"/>
      <c r="N21" s="78"/>
      <c r="O21" s="78"/>
      <c r="P21" s="79"/>
      <c r="Q21" s="80"/>
      <c r="R21" s="81" t="s">
        <v>98</v>
      </c>
      <c r="S21" s="80" t="s">
        <v>98</v>
      </c>
      <c r="T21" s="80" t="s">
        <v>98</v>
      </c>
      <c r="U21" s="80" t="s">
        <v>99</v>
      </c>
    </row>
    <row r="22" spans="1:22" ht="13.5" customHeight="1" thickBot="1" x14ac:dyDescent="0.25">
      <c r="B22" s="82" t="s">
        <v>100</v>
      </c>
      <c r="C22" s="83"/>
      <c r="D22" s="83"/>
      <c r="E22" s="84"/>
      <c r="F22" s="84"/>
      <c r="G22" s="84"/>
      <c r="H22" s="85"/>
      <c r="I22" s="85"/>
      <c r="J22" s="85"/>
      <c r="K22" s="85"/>
      <c r="L22" s="85"/>
      <c r="M22" s="85"/>
      <c r="N22" s="85"/>
      <c r="O22" s="85"/>
      <c r="P22" s="86"/>
      <c r="Q22" s="86"/>
      <c r="R22" s="87">
        <f>43.7</f>
        <v>43.7</v>
      </c>
      <c r="S22" s="87">
        <f>43.7</f>
        <v>43.7</v>
      </c>
      <c r="T22" s="87">
        <f>42.44622115</f>
        <v>42.44622115</v>
      </c>
      <c r="U22" s="88">
        <f>+IF(ISERR(T22/S22*100),"N/A",T22/S22*100)</f>
        <v>97.130940846681909</v>
      </c>
    </row>
    <row r="23" spans="1:22" ht="13.5" customHeight="1" thickBot="1" x14ac:dyDescent="0.25">
      <c r="B23" s="89" t="s">
        <v>101</v>
      </c>
      <c r="C23" s="90"/>
      <c r="D23" s="90"/>
      <c r="E23" s="91"/>
      <c r="F23" s="91"/>
      <c r="G23" s="91"/>
      <c r="H23" s="92"/>
      <c r="I23" s="92"/>
      <c r="J23" s="92"/>
      <c r="K23" s="92"/>
      <c r="L23" s="92"/>
      <c r="M23" s="92"/>
      <c r="N23" s="92"/>
      <c r="O23" s="92"/>
      <c r="P23" s="93"/>
      <c r="Q23" s="93"/>
      <c r="R23" s="87">
        <f>42.12815783</f>
        <v>42.128157829999999</v>
      </c>
      <c r="S23" s="87">
        <f>42.12815783</f>
        <v>42.128157829999999</v>
      </c>
      <c r="T23" s="87">
        <f>42.44622115</f>
        <v>42.44622115</v>
      </c>
      <c r="U23" s="88">
        <f>+IF(ISERR(T23/S23*100),"N/A",T23/S23*100)</f>
        <v>100.75498986042419</v>
      </c>
    </row>
    <row r="24" spans="1:22" ht="14.85" customHeight="1" thickTop="1" thickBot="1" x14ac:dyDescent="0.25">
      <c r="B24" s="13" t="s">
        <v>102</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2">
      <c r="B25" s="94" t="s">
        <v>103</v>
      </c>
      <c r="C25" s="96"/>
      <c r="D25" s="96"/>
      <c r="E25" s="96"/>
      <c r="F25" s="96"/>
      <c r="G25" s="96"/>
      <c r="H25" s="96"/>
      <c r="I25" s="96"/>
      <c r="J25" s="96"/>
      <c r="K25" s="96"/>
      <c r="L25" s="96"/>
      <c r="M25" s="96"/>
      <c r="N25" s="96"/>
      <c r="O25" s="96"/>
      <c r="P25" s="96"/>
      <c r="Q25" s="96"/>
      <c r="R25" s="96"/>
      <c r="S25" s="96"/>
      <c r="T25" s="96"/>
      <c r="U25" s="95"/>
    </row>
    <row r="26" spans="1:22" ht="96.75" customHeight="1" x14ac:dyDescent="0.2">
      <c r="B26" s="97" t="s">
        <v>529</v>
      </c>
      <c r="C26" s="99"/>
      <c r="D26" s="99"/>
      <c r="E26" s="99"/>
      <c r="F26" s="99"/>
      <c r="G26" s="99"/>
      <c r="H26" s="99"/>
      <c r="I26" s="99"/>
      <c r="J26" s="99"/>
      <c r="K26" s="99"/>
      <c r="L26" s="99"/>
      <c r="M26" s="99"/>
      <c r="N26" s="99"/>
      <c r="O26" s="99"/>
      <c r="P26" s="99"/>
      <c r="Q26" s="99"/>
      <c r="R26" s="99"/>
      <c r="S26" s="99"/>
      <c r="T26" s="99"/>
      <c r="U26" s="98"/>
    </row>
    <row r="27" spans="1:22" ht="83.25" customHeight="1" x14ac:dyDescent="0.2">
      <c r="B27" s="97" t="s">
        <v>530</v>
      </c>
      <c r="C27" s="99"/>
      <c r="D27" s="99"/>
      <c r="E27" s="99"/>
      <c r="F27" s="99"/>
      <c r="G27" s="99"/>
      <c r="H27" s="99"/>
      <c r="I27" s="99"/>
      <c r="J27" s="99"/>
      <c r="K27" s="99"/>
      <c r="L27" s="99"/>
      <c r="M27" s="99"/>
      <c r="N27" s="99"/>
      <c r="O27" s="99"/>
      <c r="P27" s="99"/>
      <c r="Q27" s="99"/>
      <c r="R27" s="99"/>
      <c r="S27" s="99"/>
      <c r="T27" s="99"/>
      <c r="U27" s="98"/>
    </row>
    <row r="28" spans="1:22" ht="102.75" customHeight="1" x14ac:dyDescent="0.2">
      <c r="B28" s="97" t="s">
        <v>531</v>
      </c>
      <c r="C28" s="99"/>
      <c r="D28" s="99"/>
      <c r="E28" s="99"/>
      <c r="F28" s="99"/>
      <c r="G28" s="99"/>
      <c r="H28" s="99"/>
      <c r="I28" s="99"/>
      <c r="J28" s="99"/>
      <c r="K28" s="99"/>
      <c r="L28" s="99"/>
      <c r="M28" s="99"/>
      <c r="N28" s="99"/>
      <c r="O28" s="99"/>
      <c r="P28" s="99"/>
      <c r="Q28" s="99"/>
      <c r="R28" s="99"/>
      <c r="S28" s="99"/>
      <c r="T28" s="99"/>
      <c r="U28" s="98"/>
    </row>
    <row r="29" spans="1:22" ht="83.25" customHeight="1" x14ac:dyDescent="0.2">
      <c r="B29" s="97" t="s">
        <v>532</v>
      </c>
      <c r="C29" s="99"/>
      <c r="D29" s="99"/>
      <c r="E29" s="99"/>
      <c r="F29" s="99"/>
      <c r="G29" s="99"/>
      <c r="H29" s="99"/>
      <c r="I29" s="99"/>
      <c r="J29" s="99"/>
      <c r="K29" s="99"/>
      <c r="L29" s="99"/>
      <c r="M29" s="99"/>
      <c r="N29" s="99"/>
      <c r="O29" s="99"/>
      <c r="P29" s="99"/>
      <c r="Q29" s="99"/>
      <c r="R29" s="99"/>
      <c r="S29" s="99"/>
      <c r="T29" s="99"/>
      <c r="U29" s="98"/>
    </row>
    <row r="30" spans="1:22" ht="83.25" customHeight="1" x14ac:dyDescent="0.2">
      <c r="B30" s="97" t="s">
        <v>533</v>
      </c>
      <c r="C30" s="99"/>
      <c r="D30" s="99"/>
      <c r="E30" s="99"/>
      <c r="F30" s="99"/>
      <c r="G30" s="99"/>
      <c r="H30" s="99"/>
      <c r="I30" s="99"/>
      <c r="J30" s="99"/>
      <c r="K30" s="99"/>
      <c r="L30" s="99"/>
      <c r="M30" s="99"/>
      <c r="N30" s="99"/>
      <c r="O30" s="99"/>
      <c r="P30" s="99"/>
      <c r="Q30" s="99"/>
      <c r="R30" s="99"/>
      <c r="S30" s="99"/>
      <c r="T30" s="99"/>
      <c r="U30" s="98"/>
    </row>
    <row r="31" spans="1:22" ht="83.25" customHeight="1" x14ac:dyDescent="0.2">
      <c r="B31" s="97" t="s">
        <v>534</v>
      </c>
      <c r="C31" s="99"/>
      <c r="D31" s="99"/>
      <c r="E31" s="99"/>
      <c r="F31" s="99"/>
      <c r="G31" s="99"/>
      <c r="H31" s="99"/>
      <c r="I31" s="99"/>
      <c r="J31" s="99"/>
      <c r="K31" s="99"/>
      <c r="L31" s="99"/>
      <c r="M31" s="99"/>
      <c r="N31" s="99"/>
      <c r="O31" s="99"/>
      <c r="P31" s="99"/>
      <c r="Q31" s="99"/>
      <c r="R31" s="99"/>
      <c r="S31" s="99"/>
      <c r="T31" s="99"/>
      <c r="U31" s="98"/>
    </row>
    <row r="32" spans="1:22" ht="83.25" customHeight="1" thickBot="1" x14ac:dyDescent="0.25">
      <c r="B32" s="100" t="s">
        <v>535</v>
      </c>
      <c r="C32" s="102"/>
      <c r="D32" s="102"/>
      <c r="E32" s="102"/>
      <c r="F32" s="102"/>
      <c r="G32" s="102"/>
      <c r="H32" s="102"/>
      <c r="I32" s="102"/>
      <c r="J32" s="102"/>
      <c r="K32" s="102"/>
      <c r="L32" s="102"/>
      <c r="M32" s="102"/>
      <c r="N32" s="102"/>
      <c r="O32" s="102"/>
      <c r="P32" s="102"/>
      <c r="Q32" s="102"/>
      <c r="R32" s="102"/>
      <c r="S32" s="102"/>
      <c r="T32" s="102"/>
      <c r="U32" s="101"/>
    </row>
  </sheetData>
  <mergeCells count="55">
    <mergeCell ref="B32:U32"/>
    <mergeCell ref="B26:U26"/>
    <mergeCell ref="B27:U27"/>
    <mergeCell ref="B28:U28"/>
    <mergeCell ref="B29:U29"/>
    <mergeCell ref="B30:U30"/>
    <mergeCell ref="B31:U31"/>
    <mergeCell ref="C18:H18"/>
    <mergeCell ref="I18:K18"/>
    <mergeCell ref="L18:O18"/>
    <mergeCell ref="B22:D22"/>
    <mergeCell ref="B23:D23"/>
    <mergeCell ref="B25:U25"/>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topLeftCell="L16" zoomScale="80" zoomScaleNormal="80" zoomScaleSheetLayoutView="80" workbookViewId="0">
      <selection activeCell="U19" sqref="U19"/>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536</v>
      </c>
      <c r="D4" s="19" t="s">
        <v>537</v>
      </c>
      <c r="E4" s="19"/>
      <c r="F4" s="19"/>
      <c r="G4" s="19"/>
      <c r="H4" s="19"/>
      <c r="I4" s="20"/>
      <c r="J4" s="21" t="s">
        <v>10</v>
      </c>
      <c r="K4" s="22" t="s">
        <v>11</v>
      </c>
      <c r="L4" s="23" t="s">
        <v>12</v>
      </c>
      <c r="M4" s="23"/>
      <c r="N4" s="23"/>
      <c r="O4" s="23"/>
      <c r="P4" s="21" t="s">
        <v>13</v>
      </c>
      <c r="Q4" s="23" t="s">
        <v>401</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74.25" customHeight="1" thickBot="1" x14ac:dyDescent="0.25">
      <c r="B6" s="28" t="s">
        <v>17</v>
      </c>
      <c r="C6" s="29" t="s">
        <v>226</v>
      </c>
      <c r="D6" s="29"/>
      <c r="E6" s="29"/>
      <c r="F6" s="29"/>
      <c r="G6" s="29"/>
      <c r="H6" s="30"/>
      <c r="I6" s="30"/>
      <c r="J6" s="30" t="s">
        <v>19</v>
      </c>
      <c r="K6" s="29" t="s">
        <v>402</v>
      </c>
      <c r="L6" s="29"/>
      <c r="M6" s="29"/>
      <c r="N6" s="31"/>
      <c r="O6" s="32" t="s">
        <v>21</v>
      </c>
      <c r="P6" s="29" t="s">
        <v>403</v>
      </c>
      <c r="Q6" s="29"/>
      <c r="R6" s="33"/>
      <c r="S6" s="32" t="s">
        <v>23</v>
      </c>
      <c r="T6" s="29" t="s">
        <v>404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00.5" customHeight="1" thickTop="1" thickBot="1" x14ac:dyDescent="0.25">
      <c r="A11" s="60"/>
      <c r="B11" s="61" t="s">
        <v>39</v>
      </c>
      <c r="C11" s="62" t="s">
        <v>538</v>
      </c>
      <c r="D11" s="62"/>
      <c r="E11" s="62"/>
      <c r="F11" s="62"/>
      <c r="G11" s="62"/>
      <c r="H11" s="62"/>
      <c r="I11" s="62" t="s">
        <v>539</v>
      </c>
      <c r="J11" s="62"/>
      <c r="K11" s="62"/>
      <c r="L11" s="62" t="s">
        <v>540</v>
      </c>
      <c r="M11" s="62"/>
      <c r="N11" s="62"/>
      <c r="O11" s="62"/>
      <c r="P11" s="63" t="s">
        <v>43</v>
      </c>
      <c r="Q11" s="63" t="s">
        <v>541</v>
      </c>
      <c r="R11" s="63">
        <v>0</v>
      </c>
      <c r="S11" s="63">
        <v>0</v>
      </c>
      <c r="T11" s="63">
        <v>90.82</v>
      </c>
      <c r="U11" s="64" t="str">
        <f t="shared" ref="U11:U19" si="0">IF(ISERR(T11/S11*100),"N/A",T11/S11*100)</f>
        <v>N/A</v>
      </c>
    </row>
    <row r="12" spans="1:34" ht="108.75" customHeight="1" thickTop="1" thickBot="1" x14ac:dyDescent="0.25">
      <c r="A12" s="60"/>
      <c r="B12" s="61" t="s">
        <v>45</v>
      </c>
      <c r="C12" s="62" t="s">
        <v>542</v>
      </c>
      <c r="D12" s="62"/>
      <c r="E12" s="62"/>
      <c r="F12" s="62"/>
      <c r="G12" s="62"/>
      <c r="H12" s="62"/>
      <c r="I12" s="62" t="s">
        <v>543</v>
      </c>
      <c r="J12" s="62"/>
      <c r="K12" s="62"/>
      <c r="L12" s="62" t="s">
        <v>544</v>
      </c>
      <c r="M12" s="62"/>
      <c r="N12" s="62"/>
      <c r="O12" s="62"/>
      <c r="P12" s="63" t="s">
        <v>43</v>
      </c>
      <c r="Q12" s="63" t="s">
        <v>44</v>
      </c>
      <c r="R12" s="63">
        <v>100</v>
      </c>
      <c r="S12" s="63">
        <v>100</v>
      </c>
      <c r="T12" s="63">
        <v>98.17</v>
      </c>
      <c r="U12" s="64">
        <f t="shared" si="0"/>
        <v>98.17</v>
      </c>
    </row>
    <row r="13" spans="1:34" ht="102.75" customHeight="1" thickTop="1" x14ac:dyDescent="0.2">
      <c r="A13" s="60"/>
      <c r="B13" s="61" t="s">
        <v>50</v>
      </c>
      <c r="C13" s="62" t="s">
        <v>545</v>
      </c>
      <c r="D13" s="62"/>
      <c r="E13" s="62"/>
      <c r="F13" s="62"/>
      <c r="G13" s="62"/>
      <c r="H13" s="62"/>
      <c r="I13" s="62" t="s">
        <v>546</v>
      </c>
      <c r="J13" s="62"/>
      <c r="K13" s="62"/>
      <c r="L13" s="62" t="s">
        <v>547</v>
      </c>
      <c r="M13" s="62"/>
      <c r="N13" s="62"/>
      <c r="O13" s="62"/>
      <c r="P13" s="63" t="s">
        <v>43</v>
      </c>
      <c r="Q13" s="63" t="s">
        <v>136</v>
      </c>
      <c r="R13" s="63">
        <v>100</v>
      </c>
      <c r="S13" s="63">
        <v>100</v>
      </c>
      <c r="T13" s="63">
        <v>99.47</v>
      </c>
      <c r="U13" s="64">
        <f t="shared" si="0"/>
        <v>99.47</v>
      </c>
    </row>
    <row r="14" spans="1:34" ht="97.5" customHeight="1" x14ac:dyDescent="0.2">
      <c r="A14" s="60"/>
      <c r="B14" s="65" t="s">
        <v>55</v>
      </c>
      <c r="C14" s="66" t="s">
        <v>548</v>
      </c>
      <c r="D14" s="66"/>
      <c r="E14" s="66"/>
      <c r="F14" s="66"/>
      <c r="G14" s="66"/>
      <c r="H14" s="66"/>
      <c r="I14" s="66" t="s">
        <v>549</v>
      </c>
      <c r="J14" s="66"/>
      <c r="K14" s="66"/>
      <c r="L14" s="66" t="s">
        <v>550</v>
      </c>
      <c r="M14" s="66"/>
      <c r="N14" s="66"/>
      <c r="O14" s="66"/>
      <c r="P14" s="67" t="s">
        <v>43</v>
      </c>
      <c r="Q14" s="67" t="s">
        <v>551</v>
      </c>
      <c r="R14" s="67">
        <v>25</v>
      </c>
      <c r="S14" s="67">
        <v>25</v>
      </c>
      <c r="T14" s="67">
        <v>281.82</v>
      </c>
      <c r="U14" s="68">
        <f t="shared" si="0"/>
        <v>1127.28</v>
      </c>
    </row>
    <row r="15" spans="1:34" ht="102" customHeight="1" thickBot="1" x14ac:dyDescent="0.25">
      <c r="A15" s="60"/>
      <c r="B15" s="65" t="s">
        <v>55</v>
      </c>
      <c r="C15" s="66" t="s">
        <v>552</v>
      </c>
      <c r="D15" s="66"/>
      <c r="E15" s="66"/>
      <c r="F15" s="66"/>
      <c r="G15" s="66"/>
      <c r="H15" s="66"/>
      <c r="I15" s="66" t="s">
        <v>553</v>
      </c>
      <c r="J15" s="66"/>
      <c r="K15" s="66"/>
      <c r="L15" s="66" t="s">
        <v>554</v>
      </c>
      <c r="M15" s="66"/>
      <c r="N15" s="66"/>
      <c r="O15" s="66"/>
      <c r="P15" s="67" t="s">
        <v>492</v>
      </c>
      <c r="Q15" s="67" t="s">
        <v>49</v>
      </c>
      <c r="R15" s="67">
        <v>100</v>
      </c>
      <c r="S15" s="67">
        <v>100</v>
      </c>
      <c r="T15" s="67">
        <v>39.61</v>
      </c>
      <c r="U15" s="68">
        <f t="shared" si="0"/>
        <v>39.61</v>
      </c>
    </row>
    <row r="16" spans="1:34" ht="94.5" customHeight="1" thickTop="1" x14ac:dyDescent="0.2">
      <c r="A16" s="60"/>
      <c r="B16" s="61" t="s">
        <v>64</v>
      </c>
      <c r="C16" s="62" t="s">
        <v>555</v>
      </c>
      <c r="D16" s="62"/>
      <c r="E16" s="62"/>
      <c r="F16" s="62"/>
      <c r="G16" s="62"/>
      <c r="H16" s="62"/>
      <c r="I16" s="62" t="s">
        <v>556</v>
      </c>
      <c r="J16" s="62"/>
      <c r="K16" s="62"/>
      <c r="L16" s="62" t="s">
        <v>557</v>
      </c>
      <c r="M16" s="62"/>
      <c r="N16" s="62"/>
      <c r="O16" s="62"/>
      <c r="P16" s="63" t="s">
        <v>43</v>
      </c>
      <c r="Q16" s="63" t="s">
        <v>75</v>
      </c>
      <c r="R16" s="63">
        <v>100</v>
      </c>
      <c r="S16" s="63">
        <v>100</v>
      </c>
      <c r="T16" s="63">
        <v>99.47</v>
      </c>
      <c r="U16" s="64">
        <f t="shared" si="0"/>
        <v>99.47</v>
      </c>
    </row>
    <row r="17" spans="1:22" ht="111.75" customHeight="1" x14ac:dyDescent="0.2">
      <c r="A17" s="60"/>
      <c r="B17" s="65" t="s">
        <v>55</v>
      </c>
      <c r="C17" s="66" t="s">
        <v>558</v>
      </c>
      <c r="D17" s="66"/>
      <c r="E17" s="66"/>
      <c r="F17" s="66"/>
      <c r="G17" s="66"/>
      <c r="H17" s="66"/>
      <c r="I17" s="66" t="s">
        <v>559</v>
      </c>
      <c r="J17" s="66"/>
      <c r="K17" s="66"/>
      <c r="L17" s="66" t="s">
        <v>560</v>
      </c>
      <c r="M17" s="66"/>
      <c r="N17" s="66"/>
      <c r="O17" s="66"/>
      <c r="P17" s="67" t="s">
        <v>43</v>
      </c>
      <c r="Q17" s="67" t="s">
        <v>75</v>
      </c>
      <c r="R17" s="67">
        <v>35</v>
      </c>
      <c r="S17" s="67">
        <v>35</v>
      </c>
      <c r="T17" s="67">
        <v>32.270000000000003</v>
      </c>
      <c r="U17" s="68">
        <f t="shared" si="0"/>
        <v>92.2</v>
      </c>
    </row>
    <row r="18" spans="1:22" ht="127.5" customHeight="1" x14ac:dyDescent="0.2">
      <c r="A18" s="60"/>
      <c r="B18" s="65" t="s">
        <v>55</v>
      </c>
      <c r="C18" s="66" t="s">
        <v>561</v>
      </c>
      <c r="D18" s="66"/>
      <c r="E18" s="66"/>
      <c r="F18" s="66"/>
      <c r="G18" s="66"/>
      <c r="H18" s="66"/>
      <c r="I18" s="66" t="s">
        <v>562</v>
      </c>
      <c r="J18" s="66"/>
      <c r="K18" s="66"/>
      <c r="L18" s="66" t="s">
        <v>563</v>
      </c>
      <c r="M18" s="66"/>
      <c r="N18" s="66"/>
      <c r="O18" s="66"/>
      <c r="P18" s="67" t="s">
        <v>43</v>
      </c>
      <c r="Q18" s="67" t="s">
        <v>75</v>
      </c>
      <c r="R18" s="67">
        <v>100</v>
      </c>
      <c r="S18" s="67">
        <v>100</v>
      </c>
      <c r="T18" s="67">
        <v>357.75</v>
      </c>
      <c r="U18" s="68">
        <f t="shared" si="0"/>
        <v>357.75</v>
      </c>
    </row>
    <row r="19" spans="1:22" ht="84.75" customHeight="1" thickBot="1" x14ac:dyDescent="0.25">
      <c r="A19" s="60"/>
      <c r="B19" s="65" t="s">
        <v>55</v>
      </c>
      <c r="C19" s="66" t="s">
        <v>564</v>
      </c>
      <c r="D19" s="66"/>
      <c r="E19" s="66"/>
      <c r="F19" s="66"/>
      <c r="G19" s="66"/>
      <c r="H19" s="66"/>
      <c r="I19" s="66" t="s">
        <v>565</v>
      </c>
      <c r="J19" s="66"/>
      <c r="K19" s="66"/>
      <c r="L19" s="66" t="s">
        <v>566</v>
      </c>
      <c r="M19" s="66"/>
      <c r="N19" s="66"/>
      <c r="O19" s="66"/>
      <c r="P19" s="67" t="s">
        <v>567</v>
      </c>
      <c r="Q19" s="67" t="s">
        <v>75</v>
      </c>
      <c r="R19" s="67">
        <v>100</v>
      </c>
      <c r="S19" s="67">
        <v>100</v>
      </c>
      <c r="T19" s="67">
        <v>100</v>
      </c>
      <c r="U19" s="68">
        <f t="shared" si="0"/>
        <v>100</v>
      </c>
    </row>
    <row r="20" spans="1:22" ht="22.5" customHeight="1" thickTop="1" thickBot="1" x14ac:dyDescent="0.25">
      <c r="B20" s="13" t="s">
        <v>93</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2">
      <c r="B21" s="70"/>
      <c r="C21" s="71"/>
      <c r="D21" s="71"/>
      <c r="E21" s="71"/>
      <c r="F21" s="71"/>
      <c r="G21" s="71"/>
      <c r="H21" s="72"/>
      <c r="I21" s="72"/>
      <c r="J21" s="72"/>
      <c r="K21" s="72"/>
      <c r="L21" s="72"/>
      <c r="M21" s="72"/>
      <c r="N21" s="72"/>
      <c r="O21" s="72"/>
      <c r="P21" s="73"/>
      <c r="Q21" s="74"/>
      <c r="R21" s="75" t="s">
        <v>94</v>
      </c>
      <c r="S21" s="44" t="s">
        <v>95</v>
      </c>
      <c r="T21" s="75" t="s">
        <v>96</v>
      </c>
      <c r="U21" s="44" t="s">
        <v>97</v>
      </c>
    </row>
    <row r="22" spans="1:22" ht="26.25" customHeight="1" thickBot="1" x14ac:dyDescent="0.25">
      <c r="B22" s="76"/>
      <c r="C22" s="77"/>
      <c r="D22" s="77"/>
      <c r="E22" s="77"/>
      <c r="F22" s="77"/>
      <c r="G22" s="77"/>
      <c r="H22" s="78"/>
      <c r="I22" s="78"/>
      <c r="J22" s="78"/>
      <c r="K22" s="78"/>
      <c r="L22" s="78"/>
      <c r="M22" s="78"/>
      <c r="N22" s="78"/>
      <c r="O22" s="78"/>
      <c r="P22" s="79"/>
      <c r="Q22" s="80"/>
      <c r="R22" s="81" t="s">
        <v>98</v>
      </c>
      <c r="S22" s="80" t="s">
        <v>98</v>
      </c>
      <c r="T22" s="80" t="s">
        <v>98</v>
      </c>
      <c r="U22" s="80" t="s">
        <v>99</v>
      </c>
    </row>
    <row r="23" spans="1:22" ht="13.5" customHeight="1" thickBot="1" x14ac:dyDescent="0.25">
      <c r="B23" s="82" t="s">
        <v>100</v>
      </c>
      <c r="C23" s="83"/>
      <c r="D23" s="83"/>
      <c r="E23" s="84"/>
      <c r="F23" s="84"/>
      <c r="G23" s="84"/>
      <c r="H23" s="85"/>
      <c r="I23" s="85"/>
      <c r="J23" s="85"/>
      <c r="K23" s="85"/>
      <c r="L23" s="85"/>
      <c r="M23" s="85"/>
      <c r="N23" s="85"/>
      <c r="O23" s="85"/>
      <c r="P23" s="86"/>
      <c r="Q23" s="86"/>
      <c r="R23" s="87">
        <f>55.7</f>
        <v>55.7</v>
      </c>
      <c r="S23" s="87">
        <f>55.7</f>
        <v>55.7</v>
      </c>
      <c r="T23" s="87">
        <f>55.30431916</f>
        <v>55.304319159999999</v>
      </c>
      <c r="U23" s="88">
        <f>+IF(ISERR(T23/S23*100),"N/A",T23/S23*100)</f>
        <v>99.289621472172342</v>
      </c>
    </row>
    <row r="24" spans="1:22" ht="13.5" customHeight="1" thickBot="1" x14ac:dyDescent="0.25">
      <c r="B24" s="89" t="s">
        <v>101</v>
      </c>
      <c r="C24" s="90"/>
      <c r="D24" s="90"/>
      <c r="E24" s="91"/>
      <c r="F24" s="91"/>
      <c r="G24" s="91"/>
      <c r="H24" s="92"/>
      <c r="I24" s="92"/>
      <c r="J24" s="92"/>
      <c r="K24" s="92"/>
      <c r="L24" s="92"/>
      <c r="M24" s="92"/>
      <c r="N24" s="92"/>
      <c r="O24" s="92"/>
      <c r="P24" s="93"/>
      <c r="Q24" s="93"/>
      <c r="R24" s="87">
        <f>55.1915455499999</f>
        <v>55.191545549999901</v>
      </c>
      <c r="S24" s="87">
        <f>55.1915455499999</f>
        <v>55.191545549999901</v>
      </c>
      <c r="T24" s="87">
        <f>55.30431916</f>
        <v>55.304319159999999</v>
      </c>
      <c r="U24" s="88">
        <f>+IF(ISERR(T24/S24*100),"N/A",T24/S24*100)</f>
        <v>100.20433131356674</v>
      </c>
    </row>
    <row r="25" spans="1:22" ht="14.85" customHeight="1" thickTop="1" thickBot="1" x14ac:dyDescent="0.25">
      <c r="B25" s="13" t="s">
        <v>102</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2">
      <c r="B26" s="94" t="s">
        <v>103</v>
      </c>
      <c r="C26" s="96"/>
      <c r="D26" s="96"/>
      <c r="E26" s="96"/>
      <c r="F26" s="96"/>
      <c r="G26" s="96"/>
      <c r="H26" s="96"/>
      <c r="I26" s="96"/>
      <c r="J26" s="96"/>
      <c r="K26" s="96"/>
      <c r="L26" s="96"/>
      <c r="M26" s="96"/>
      <c r="N26" s="96"/>
      <c r="O26" s="96"/>
      <c r="P26" s="96"/>
      <c r="Q26" s="96"/>
      <c r="R26" s="96"/>
      <c r="S26" s="96"/>
      <c r="T26" s="96"/>
      <c r="U26" s="95"/>
    </row>
    <row r="27" spans="1:22" ht="63" customHeight="1" x14ac:dyDescent="0.2">
      <c r="B27" s="97" t="s">
        <v>568</v>
      </c>
      <c r="C27" s="99"/>
      <c r="D27" s="99"/>
      <c r="E27" s="99"/>
      <c r="F27" s="99"/>
      <c r="G27" s="99"/>
      <c r="H27" s="99"/>
      <c r="I27" s="99"/>
      <c r="J27" s="99"/>
      <c r="K27" s="99"/>
      <c r="L27" s="99"/>
      <c r="M27" s="99"/>
      <c r="N27" s="99"/>
      <c r="O27" s="99"/>
      <c r="P27" s="99"/>
      <c r="Q27" s="99"/>
      <c r="R27" s="99"/>
      <c r="S27" s="99"/>
      <c r="T27" s="99"/>
      <c r="U27" s="98"/>
    </row>
    <row r="28" spans="1:22" ht="63" customHeight="1" x14ac:dyDescent="0.2">
      <c r="B28" s="97" t="s">
        <v>569</v>
      </c>
      <c r="C28" s="99"/>
      <c r="D28" s="99"/>
      <c r="E28" s="99"/>
      <c r="F28" s="99"/>
      <c r="G28" s="99"/>
      <c r="H28" s="99"/>
      <c r="I28" s="99"/>
      <c r="J28" s="99"/>
      <c r="K28" s="99"/>
      <c r="L28" s="99"/>
      <c r="M28" s="99"/>
      <c r="N28" s="99"/>
      <c r="O28" s="99"/>
      <c r="P28" s="99"/>
      <c r="Q28" s="99"/>
      <c r="R28" s="99"/>
      <c r="S28" s="99"/>
      <c r="T28" s="99"/>
      <c r="U28" s="98"/>
    </row>
    <row r="29" spans="1:22" ht="63" customHeight="1" x14ac:dyDescent="0.2">
      <c r="B29" s="97" t="s">
        <v>570</v>
      </c>
      <c r="C29" s="99"/>
      <c r="D29" s="99"/>
      <c r="E29" s="99"/>
      <c r="F29" s="99"/>
      <c r="G29" s="99"/>
      <c r="H29" s="99"/>
      <c r="I29" s="99"/>
      <c r="J29" s="99"/>
      <c r="K29" s="99"/>
      <c r="L29" s="99"/>
      <c r="M29" s="99"/>
      <c r="N29" s="99"/>
      <c r="O29" s="99"/>
      <c r="P29" s="99"/>
      <c r="Q29" s="99"/>
      <c r="R29" s="99"/>
      <c r="S29" s="99"/>
      <c r="T29" s="99"/>
      <c r="U29" s="98"/>
    </row>
    <row r="30" spans="1:22" ht="63" customHeight="1" x14ac:dyDescent="0.2">
      <c r="B30" s="97" t="s">
        <v>571</v>
      </c>
      <c r="C30" s="99"/>
      <c r="D30" s="99"/>
      <c r="E30" s="99"/>
      <c r="F30" s="99"/>
      <c r="G30" s="99"/>
      <c r="H30" s="99"/>
      <c r="I30" s="99"/>
      <c r="J30" s="99"/>
      <c r="K30" s="99"/>
      <c r="L30" s="99"/>
      <c r="M30" s="99"/>
      <c r="N30" s="99"/>
      <c r="O30" s="99"/>
      <c r="P30" s="99"/>
      <c r="Q30" s="99"/>
      <c r="R30" s="99"/>
      <c r="S30" s="99"/>
      <c r="T30" s="99"/>
      <c r="U30" s="98"/>
    </row>
    <row r="31" spans="1:22" ht="63" customHeight="1" x14ac:dyDescent="0.2">
      <c r="B31" s="97" t="s">
        <v>572</v>
      </c>
      <c r="C31" s="99"/>
      <c r="D31" s="99"/>
      <c r="E31" s="99"/>
      <c r="F31" s="99"/>
      <c r="G31" s="99"/>
      <c r="H31" s="99"/>
      <c r="I31" s="99"/>
      <c r="J31" s="99"/>
      <c r="K31" s="99"/>
      <c r="L31" s="99"/>
      <c r="M31" s="99"/>
      <c r="N31" s="99"/>
      <c r="O31" s="99"/>
      <c r="P31" s="99"/>
      <c r="Q31" s="99"/>
      <c r="R31" s="99"/>
      <c r="S31" s="99"/>
      <c r="T31" s="99"/>
      <c r="U31" s="98"/>
    </row>
    <row r="32" spans="1:22" ht="63" customHeight="1" x14ac:dyDescent="0.2">
      <c r="B32" s="97" t="s">
        <v>573</v>
      </c>
      <c r="C32" s="99"/>
      <c r="D32" s="99"/>
      <c r="E32" s="99"/>
      <c r="F32" s="99"/>
      <c r="G32" s="99"/>
      <c r="H32" s="99"/>
      <c r="I32" s="99"/>
      <c r="J32" s="99"/>
      <c r="K32" s="99"/>
      <c r="L32" s="99"/>
      <c r="M32" s="99"/>
      <c r="N32" s="99"/>
      <c r="O32" s="99"/>
      <c r="P32" s="99"/>
      <c r="Q32" s="99"/>
      <c r="R32" s="99"/>
      <c r="S32" s="99"/>
      <c r="T32" s="99"/>
      <c r="U32" s="98"/>
    </row>
    <row r="33" spans="2:21" ht="63" customHeight="1" x14ac:dyDescent="0.2">
      <c r="B33" s="97" t="s">
        <v>574</v>
      </c>
      <c r="C33" s="99"/>
      <c r="D33" s="99"/>
      <c r="E33" s="99"/>
      <c r="F33" s="99"/>
      <c r="G33" s="99"/>
      <c r="H33" s="99"/>
      <c r="I33" s="99"/>
      <c r="J33" s="99"/>
      <c r="K33" s="99"/>
      <c r="L33" s="99"/>
      <c r="M33" s="99"/>
      <c r="N33" s="99"/>
      <c r="O33" s="99"/>
      <c r="P33" s="99"/>
      <c r="Q33" s="99"/>
      <c r="R33" s="99"/>
      <c r="S33" s="99"/>
      <c r="T33" s="99"/>
      <c r="U33" s="98"/>
    </row>
    <row r="34" spans="2:21" ht="74.25" customHeight="1" x14ac:dyDescent="0.2">
      <c r="B34" s="97" t="s">
        <v>575</v>
      </c>
      <c r="C34" s="99"/>
      <c r="D34" s="99"/>
      <c r="E34" s="99"/>
      <c r="F34" s="99"/>
      <c r="G34" s="99"/>
      <c r="H34" s="99"/>
      <c r="I34" s="99"/>
      <c r="J34" s="99"/>
      <c r="K34" s="99"/>
      <c r="L34" s="99"/>
      <c r="M34" s="99"/>
      <c r="N34" s="99"/>
      <c r="O34" s="99"/>
      <c r="P34" s="99"/>
      <c r="Q34" s="99"/>
      <c r="R34" s="99"/>
      <c r="S34" s="99"/>
      <c r="T34" s="99"/>
      <c r="U34" s="98"/>
    </row>
    <row r="35" spans="2:21" ht="54.75" customHeight="1" thickBot="1" x14ac:dyDescent="0.25">
      <c r="B35" s="100" t="s">
        <v>576</v>
      </c>
      <c r="C35" s="102"/>
      <c r="D35" s="102"/>
      <c r="E35" s="102"/>
      <c r="F35" s="102"/>
      <c r="G35" s="102"/>
      <c r="H35" s="102"/>
      <c r="I35" s="102"/>
      <c r="J35" s="102"/>
      <c r="K35" s="102"/>
      <c r="L35" s="102"/>
      <c r="M35" s="102"/>
      <c r="N35" s="102"/>
      <c r="O35" s="102"/>
      <c r="P35" s="102"/>
      <c r="Q35" s="102"/>
      <c r="R35" s="102"/>
      <c r="S35" s="102"/>
      <c r="T35" s="102"/>
      <c r="U35" s="101"/>
    </row>
  </sheetData>
  <mergeCells count="60">
    <mergeCell ref="B30:U30"/>
    <mergeCell ref="B31:U31"/>
    <mergeCell ref="B32:U32"/>
    <mergeCell ref="B33:U33"/>
    <mergeCell ref="B34:U34"/>
    <mergeCell ref="B35:U35"/>
    <mergeCell ref="B23:D23"/>
    <mergeCell ref="B24:D24"/>
    <mergeCell ref="B26:U26"/>
    <mergeCell ref="B27:U27"/>
    <mergeCell ref="B28:U28"/>
    <mergeCell ref="B29:U29"/>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topLeftCell="L16" zoomScale="80" zoomScaleNormal="80" zoomScaleSheetLayoutView="80" workbookViewId="0">
      <selection activeCell="S17" sqref="S17"/>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577</v>
      </c>
      <c r="D4" s="19" t="s">
        <v>578</v>
      </c>
      <c r="E4" s="19"/>
      <c r="F4" s="19"/>
      <c r="G4" s="19"/>
      <c r="H4" s="19"/>
      <c r="I4" s="20"/>
      <c r="J4" s="21" t="s">
        <v>10</v>
      </c>
      <c r="K4" s="22" t="s">
        <v>11</v>
      </c>
      <c r="L4" s="23" t="s">
        <v>12</v>
      </c>
      <c r="M4" s="23"/>
      <c r="N4" s="23"/>
      <c r="O4" s="23"/>
      <c r="P4" s="21" t="s">
        <v>13</v>
      </c>
      <c r="Q4" s="23" t="s">
        <v>401</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80.25" customHeight="1" thickBot="1" x14ac:dyDescent="0.25">
      <c r="B6" s="28" t="s">
        <v>17</v>
      </c>
      <c r="C6" s="29" t="s">
        <v>226</v>
      </c>
      <c r="D6" s="29"/>
      <c r="E6" s="29"/>
      <c r="F6" s="29"/>
      <c r="G6" s="29"/>
      <c r="H6" s="30"/>
      <c r="I6" s="30"/>
      <c r="J6" s="30" t="s">
        <v>19</v>
      </c>
      <c r="K6" s="29" t="s">
        <v>402</v>
      </c>
      <c r="L6" s="29"/>
      <c r="M6" s="29"/>
      <c r="N6" s="31"/>
      <c r="O6" s="32" t="s">
        <v>21</v>
      </c>
      <c r="P6" s="29" t="s">
        <v>403</v>
      </c>
      <c r="Q6" s="29"/>
      <c r="R6" s="33"/>
      <c r="S6" s="32" t="s">
        <v>23</v>
      </c>
      <c r="T6" s="29" t="s">
        <v>404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14.75" customHeight="1" thickTop="1" thickBot="1" x14ac:dyDescent="0.25">
      <c r="A11" s="60"/>
      <c r="B11" s="61" t="s">
        <v>39</v>
      </c>
      <c r="C11" s="62" t="s">
        <v>579</v>
      </c>
      <c r="D11" s="62"/>
      <c r="E11" s="62"/>
      <c r="F11" s="62"/>
      <c r="G11" s="62"/>
      <c r="H11" s="62"/>
      <c r="I11" s="62" t="s">
        <v>580</v>
      </c>
      <c r="J11" s="62"/>
      <c r="K11" s="62"/>
      <c r="L11" s="62" t="s">
        <v>581</v>
      </c>
      <c r="M11" s="62"/>
      <c r="N11" s="62"/>
      <c r="O11" s="62"/>
      <c r="P11" s="63" t="s">
        <v>43</v>
      </c>
      <c r="Q11" s="63" t="s">
        <v>44</v>
      </c>
      <c r="R11" s="63">
        <v>79.95</v>
      </c>
      <c r="S11" s="63">
        <v>79.95</v>
      </c>
      <c r="T11" s="63">
        <v>26.29</v>
      </c>
      <c r="U11" s="64">
        <f t="shared" ref="U11:U19" si="0">IF(ISERR(T11/S11*100),"N/A",T11/S11*100)</f>
        <v>32.883051907442152</v>
      </c>
    </row>
    <row r="12" spans="1:34" ht="109.5" customHeight="1" thickTop="1" thickBot="1" x14ac:dyDescent="0.25">
      <c r="A12" s="60"/>
      <c r="B12" s="61" t="s">
        <v>45</v>
      </c>
      <c r="C12" s="62" t="s">
        <v>582</v>
      </c>
      <c r="D12" s="62"/>
      <c r="E12" s="62"/>
      <c r="F12" s="62"/>
      <c r="G12" s="62"/>
      <c r="H12" s="62"/>
      <c r="I12" s="62" t="s">
        <v>583</v>
      </c>
      <c r="J12" s="62"/>
      <c r="K12" s="62"/>
      <c r="L12" s="62" t="s">
        <v>584</v>
      </c>
      <c r="M12" s="62"/>
      <c r="N12" s="62"/>
      <c r="O12" s="62"/>
      <c r="P12" s="63" t="s">
        <v>43</v>
      </c>
      <c r="Q12" s="63" t="s">
        <v>44</v>
      </c>
      <c r="R12" s="63">
        <v>55.13</v>
      </c>
      <c r="S12" s="63">
        <v>55.13</v>
      </c>
      <c r="T12" s="63">
        <v>55.13</v>
      </c>
      <c r="U12" s="64">
        <f t="shared" si="0"/>
        <v>100</v>
      </c>
    </row>
    <row r="13" spans="1:34" ht="122.25" customHeight="1" thickTop="1" x14ac:dyDescent="0.2">
      <c r="A13" s="60"/>
      <c r="B13" s="61" t="s">
        <v>50</v>
      </c>
      <c r="C13" s="62" t="s">
        <v>585</v>
      </c>
      <c r="D13" s="62"/>
      <c r="E13" s="62"/>
      <c r="F13" s="62"/>
      <c r="G13" s="62"/>
      <c r="H13" s="62"/>
      <c r="I13" s="62" t="s">
        <v>586</v>
      </c>
      <c r="J13" s="62"/>
      <c r="K13" s="62"/>
      <c r="L13" s="62" t="s">
        <v>587</v>
      </c>
      <c r="M13" s="62"/>
      <c r="N13" s="62"/>
      <c r="O13" s="62"/>
      <c r="P13" s="63" t="s">
        <v>43</v>
      </c>
      <c r="Q13" s="63" t="s">
        <v>168</v>
      </c>
      <c r="R13" s="63">
        <v>110</v>
      </c>
      <c r="S13" s="63">
        <v>110</v>
      </c>
      <c r="T13" s="63">
        <v>90.05</v>
      </c>
      <c r="U13" s="64">
        <f t="shared" si="0"/>
        <v>81.86363636363636</v>
      </c>
    </row>
    <row r="14" spans="1:34" ht="123" customHeight="1" thickBot="1" x14ac:dyDescent="0.25">
      <c r="A14" s="60"/>
      <c r="B14" s="65" t="s">
        <v>55</v>
      </c>
      <c r="C14" s="66" t="s">
        <v>588</v>
      </c>
      <c r="D14" s="66"/>
      <c r="E14" s="66"/>
      <c r="F14" s="66"/>
      <c r="G14" s="66"/>
      <c r="H14" s="66"/>
      <c r="I14" s="66" t="s">
        <v>589</v>
      </c>
      <c r="J14" s="66"/>
      <c r="K14" s="66"/>
      <c r="L14" s="66" t="s">
        <v>590</v>
      </c>
      <c r="M14" s="66"/>
      <c r="N14" s="66"/>
      <c r="O14" s="66"/>
      <c r="P14" s="67" t="s">
        <v>43</v>
      </c>
      <c r="Q14" s="67" t="s">
        <v>49</v>
      </c>
      <c r="R14" s="67">
        <v>82.5</v>
      </c>
      <c r="S14" s="67">
        <v>82.5</v>
      </c>
      <c r="T14" s="67">
        <v>40</v>
      </c>
      <c r="U14" s="68">
        <f t="shared" si="0"/>
        <v>48.484848484848484</v>
      </c>
    </row>
    <row r="15" spans="1:34" ht="123.75" customHeight="1" thickTop="1" x14ac:dyDescent="0.2">
      <c r="A15" s="60"/>
      <c r="B15" s="61" t="s">
        <v>64</v>
      </c>
      <c r="C15" s="62" t="s">
        <v>591</v>
      </c>
      <c r="D15" s="62"/>
      <c r="E15" s="62"/>
      <c r="F15" s="62"/>
      <c r="G15" s="62"/>
      <c r="H15" s="62"/>
      <c r="I15" s="62" t="s">
        <v>592</v>
      </c>
      <c r="J15" s="62"/>
      <c r="K15" s="62"/>
      <c r="L15" s="62" t="s">
        <v>593</v>
      </c>
      <c r="M15" s="62"/>
      <c r="N15" s="62"/>
      <c r="O15" s="62"/>
      <c r="P15" s="63" t="s">
        <v>43</v>
      </c>
      <c r="Q15" s="63" t="s">
        <v>75</v>
      </c>
      <c r="R15" s="63">
        <v>80</v>
      </c>
      <c r="S15" s="63">
        <v>80</v>
      </c>
      <c r="T15" s="63">
        <v>89.49</v>
      </c>
      <c r="U15" s="64">
        <f t="shared" si="0"/>
        <v>111.8625</v>
      </c>
    </row>
    <row r="16" spans="1:34" ht="75" customHeight="1" x14ac:dyDescent="0.2">
      <c r="A16" s="60"/>
      <c r="B16" s="65" t="s">
        <v>55</v>
      </c>
      <c r="C16" s="66" t="s">
        <v>594</v>
      </c>
      <c r="D16" s="66"/>
      <c r="E16" s="66"/>
      <c r="F16" s="66"/>
      <c r="G16" s="66"/>
      <c r="H16" s="66"/>
      <c r="I16" s="66" t="s">
        <v>595</v>
      </c>
      <c r="J16" s="66"/>
      <c r="K16" s="66"/>
      <c r="L16" s="66" t="s">
        <v>596</v>
      </c>
      <c r="M16" s="66"/>
      <c r="N16" s="66"/>
      <c r="O16" s="66"/>
      <c r="P16" s="67" t="s">
        <v>43</v>
      </c>
      <c r="Q16" s="67" t="s">
        <v>75</v>
      </c>
      <c r="R16" s="67">
        <v>100</v>
      </c>
      <c r="S16" s="67">
        <v>100</v>
      </c>
      <c r="T16" s="67">
        <v>91.12</v>
      </c>
      <c r="U16" s="68">
        <f t="shared" si="0"/>
        <v>91.12</v>
      </c>
    </row>
    <row r="17" spans="1:22" ht="97.5" customHeight="1" x14ac:dyDescent="0.2">
      <c r="A17" s="60"/>
      <c r="B17" s="65" t="s">
        <v>55</v>
      </c>
      <c r="C17" s="66" t="s">
        <v>597</v>
      </c>
      <c r="D17" s="66"/>
      <c r="E17" s="66"/>
      <c r="F17" s="66"/>
      <c r="G17" s="66"/>
      <c r="H17" s="66"/>
      <c r="I17" s="66" t="s">
        <v>598</v>
      </c>
      <c r="J17" s="66"/>
      <c r="K17" s="66"/>
      <c r="L17" s="66" t="s">
        <v>599</v>
      </c>
      <c r="M17" s="66"/>
      <c r="N17" s="66"/>
      <c r="O17" s="66"/>
      <c r="P17" s="67" t="s">
        <v>43</v>
      </c>
      <c r="Q17" s="67" t="s">
        <v>75</v>
      </c>
      <c r="R17" s="67">
        <v>60.16</v>
      </c>
      <c r="S17" s="67">
        <v>60.16</v>
      </c>
      <c r="T17" s="67">
        <v>61.76</v>
      </c>
      <c r="U17" s="68">
        <f t="shared" si="0"/>
        <v>102.65957446808511</v>
      </c>
    </row>
    <row r="18" spans="1:22" ht="106.5" customHeight="1" x14ac:dyDescent="0.2">
      <c r="A18" s="60"/>
      <c r="B18" s="65" t="s">
        <v>55</v>
      </c>
      <c r="C18" s="66" t="s">
        <v>600</v>
      </c>
      <c r="D18" s="66"/>
      <c r="E18" s="66"/>
      <c r="F18" s="66"/>
      <c r="G18" s="66"/>
      <c r="H18" s="66"/>
      <c r="I18" s="66" t="s">
        <v>601</v>
      </c>
      <c r="J18" s="66"/>
      <c r="K18" s="66"/>
      <c r="L18" s="66" t="s">
        <v>602</v>
      </c>
      <c r="M18" s="66"/>
      <c r="N18" s="66"/>
      <c r="O18" s="66"/>
      <c r="P18" s="67" t="s">
        <v>43</v>
      </c>
      <c r="Q18" s="67" t="s">
        <v>75</v>
      </c>
      <c r="R18" s="67">
        <v>0.19</v>
      </c>
      <c r="S18" s="67">
        <v>0.19</v>
      </c>
      <c r="T18" s="67">
        <v>0.16</v>
      </c>
      <c r="U18" s="68">
        <f t="shared" si="0"/>
        <v>84.210526315789465</v>
      </c>
    </row>
    <row r="19" spans="1:22" ht="94.5" customHeight="1" thickBot="1" x14ac:dyDescent="0.25">
      <c r="A19" s="60"/>
      <c r="B19" s="65" t="s">
        <v>55</v>
      </c>
      <c r="C19" s="66" t="s">
        <v>603</v>
      </c>
      <c r="D19" s="66"/>
      <c r="E19" s="66"/>
      <c r="F19" s="66"/>
      <c r="G19" s="66"/>
      <c r="H19" s="66"/>
      <c r="I19" s="66" t="s">
        <v>604</v>
      </c>
      <c r="J19" s="66"/>
      <c r="K19" s="66"/>
      <c r="L19" s="66" t="s">
        <v>605</v>
      </c>
      <c r="M19" s="66"/>
      <c r="N19" s="66"/>
      <c r="O19" s="66"/>
      <c r="P19" s="67" t="s">
        <v>43</v>
      </c>
      <c r="Q19" s="67" t="s">
        <v>210</v>
      </c>
      <c r="R19" s="67">
        <v>97.5</v>
      </c>
      <c r="S19" s="67">
        <v>97.5</v>
      </c>
      <c r="T19" s="67">
        <v>62.5</v>
      </c>
      <c r="U19" s="68">
        <f t="shared" si="0"/>
        <v>64.102564102564102</v>
      </c>
    </row>
    <row r="20" spans="1:22" ht="22.5" customHeight="1" thickTop="1" thickBot="1" x14ac:dyDescent="0.25">
      <c r="B20" s="13" t="s">
        <v>93</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2">
      <c r="B21" s="70"/>
      <c r="C21" s="71"/>
      <c r="D21" s="71"/>
      <c r="E21" s="71"/>
      <c r="F21" s="71"/>
      <c r="G21" s="71"/>
      <c r="H21" s="72"/>
      <c r="I21" s="72"/>
      <c r="J21" s="72"/>
      <c r="K21" s="72"/>
      <c r="L21" s="72"/>
      <c r="M21" s="72"/>
      <c r="N21" s="72"/>
      <c r="O21" s="72"/>
      <c r="P21" s="73"/>
      <c r="Q21" s="74"/>
      <c r="R21" s="75" t="s">
        <v>94</v>
      </c>
      <c r="S21" s="44" t="s">
        <v>95</v>
      </c>
      <c r="T21" s="75" t="s">
        <v>96</v>
      </c>
      <c r="U21" s="44" t="s">
        <v>97</v>
      </c>
    </row>
    <row r="22" spans="1:22" ht="26.25" customHeight="1" thickBot="1" x14ac:dyDescent="0.25">
      <c r="B22" s="76"/>
      <c r="C22" s="77"/>
      <c r="D22" s="77"/>
      <c r="E22" s="77"/>
      <c r="F22" s="77"/>
      <c r="G22" s="77"/>
      <c r="H22" s="78"/>
      <c r="I22" s="78"/>
      <c r="J22" s="78"/>
      <c r="K22" s="78"/>
      <c r="L22" s="78"/>
      <c r="M22" s="78"/>
      <c r="N22" s="78"/>
      <c r="O22" s="78"/>
      <c r="P22" s="79"/>
      <c r="Q22" s="80"/>
      <c r="R22" s="81" t="s">
        <v>98</v>
      </c>
      <c r="S22" s="80" t="s">
        <v>98</v>
      </c>
      <c r="T22" s="80" t="s">
        <v>98</v>
      </c>
      <c r="U22" s="80" t="s">
        <v>99</v>
      </c>
    </row>
    <row r="23" spans="1:22" ht="13.5" customHeight="1" thickBot="1" x14ac:dyDescent="0.25">
      <c r="B23" s="82" t="s">
        <v>100</v>
      </c>
      <c r="C23" s="83"/>
      <c r="D23" s="83"/>
      <c r="E23" s="84"/>
      <c r="F23" s="84"/>
      <c r="G23" s="84"/>
      <c r="H23" s="85"/>
      <c r="I23" s="85"/>
      <c r="J23" s="85"/>
      <c r="K23" s="85"/>
      <c r="L23" s="85"/>
      <c r="M23" s="85"/>
      <c r="N23" s="85"/>
      <c r="O23" s="85"/>
      <c r="P23" s="86"/>
      <c r="Q23" s="86"/>
      <c r="R23" s="87">
        <f>227.197245</f>
        <v>227.19724500000001</v>
      </c>
      <c r="S23" s="87">
        <f>227.197245</f>
        <v>227.19724500000001</v>
      </c>
      <c r="T23" s="87">
        <f>238.12049353</f>
        <v>238.12049353</v>
      </c>
      <c r="U23" s="88">
        <f>+IF(ISERR(T23/S23*100),"N/A",T23/S23*100)</f>
        <v>104.80782613803261</v>
      </c>
    </row>
    <row r="24" spans="1:22" ht="13.5" customHeight="1" thickBot="1" x14ac:dyDescent="0.25">
      <c r="B24" s="89" t="s">
        <v>101</v>
      </c>
      <c r="C24" s="90"/>
      <c r="D24" s="90"/>
      <c r="E24" s="91"/>
      <c r="F24" s="91"/>
      <c r="G24" s="91"/>
      <c r="H24" s="92"/>
      <c r="I24" s="92"/>
      <c r="J24" s="92"/>
      <c r="K24" s="92"/>
      <c r="L24" s="92"/>
      <c r="M24" s="92"/>
      <c r="N24" s="92"/>
      <c r="O24" s="92"/>
      <c r="P24" s="93"/>
      <c r="Q24" s="93"/>
      <c r="R24" s="87">
        <f>233.01014343</f>
        <v>233.01014343</v>
      </c>
      <c r="S24" s="87">
        <f>233.01014343</f>
        <v>233.01014343</v>
      </c>
      <c r="T24" s="87">
        <f>238.12049353</f>
        <v>238.12049353</v>
      </c>
      <c r="U24" s="88">
        <f>+IF(ISERR(T24/S24*100),"N/A",T24/S24*100)</f>
        <v>102.1931878264069</v>
      </c>
    </row>
    <row r="25" spans="1:22" ht="14.85" customHeight="1" thickTop="1" thickBot="1" x14ac:dyDescent="0.25">
      <c r="B25" s="13" t="s">
        <v>102</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2">
      <c r="B26" s="94" t="s">
        <v>103</v>
      </c>
      <c r="C26" s="96"/>
      <c r="D26" s="96"/>
      <c r="E26" s="96"/>
      <c r="F26" s="96"/>
      <c r="G26" s="96"/>
      <c r="H26" s="96"/>
      <c r="I26" s="96"/>
      <c r="J26" s="96"/>
      <c r="K26" s="96"/>
      <c r="L26" s="96"/>
      <c r="M26" s="96"/>
      <c r="N26" s="96"/>
      <c r="O26" s="96"/>
      <c r="P26" s="96"/>
      <c r="Q26" s="96"/>
      <c r="R26" s="96"/>
      <c r="S26" s="96"/>
      <c r="T26" s="96"/>
      <c r="U26" s="95"/>
    </row>
    <row r="27" spans="1:22" ht="60" customHeight="1" x14ac:dyDescent="0.2">
      <c r="B27" s="97" t="s">
        <v>606</v>
      </c>
      <c r="C27" s="99"/>
      <c r="D27" s="99"/>
      <c r="E27" s="99"/>
      <c r="F27" s="99"/>
      <c r="G27" s="99"/>
      <c r="H27" s="99"/>
      <c r="I27" s="99"/>
      <c r="J27" s="99"/>
      <c r="K27" s="99"/>
      <c r="L27" s="99"/>
      <c r="M27" s="99"/>
      <c r="N27" s="99"/>
      <c r="O27" s="99"/>
      <c r="P27" s="99"/>
      <c r="Q27" s="99"/>
      <c r="R27" s="99"/>
      <c r="S27" s="99"/>
      <c r="T27" s="99"/>
      <c r="U27" s="98"/>
    </row>
    <row r="28" spans="1:22" ht="62.25" customHeight="1" x14ac:dyDescent="0.2">
      <c r="B28" s="97" t="s">
        <v>607</v>
      </c>
      <c r="C28" s="99"/>
      <c r="D28" s="99"/>
      <c r="E28" s="99"/>
      <c r="F28" s="99"/>
      <c r="G28" s="99"/>
      <c r="H28" s="99"/>
      <c r="I28" s="99"/>
      <c r="J28" s="99"/>
      <c r="K28" s="99"/>
      <c r="L28" s="99"/>
      <c r="M28" s="99"/>
      <c r="N28" s="99"/>
      <c r="O28" s="99"/>
      <c r="P28" s="99"/>
      <c r="Q28" s="99"/>
      <c r="R28" s="99"/>
      <c r="S28" s="99"/>
      <c r="T28" s="99"/>
      <c r="U28" s="98"/>
    </row>
    <row r="29" spans="1:22" ht="72.75" customHeight="1" x14ac:dyDescent="0.2">
      <c r="B29" s="97" t="s">
        <v>608</v>
      </c>
      <c r="C29" s="99"/>
      <c r="D29" s="99"/>
      <c r="E29" s="99"/>
      <c r="F29" s="99"/>
      <c r="G29" s="99"/>
      <c r="H29" s="99"/>
      <c r="I29" s="99"/>
      <c r="J29" s="99"/>
      <c r="K29" s="99"/>
      <c r="L29" s="99"/>
      <c r="M29" s="99"/>
      <c r="N29" s="99"/>
      <c r="O29" s="99"/>
      <c r="P29" s="99"/>
      <c r="Q29" s="99"/>
      <c r="R29" s="99"/>
      <c r="S29" s="99"/>
      <c r="T29" s="99"/>
      <c r="U29" s="98"/>
    </row>
    <row r="30" spans="1:22" ht="65.25" customHeight="1" x14ac:dyDescent="0.2">
      <c r="B30" s="97" t="s">
        <v>609</v>
      </c>
      <c r="C30" s="99"/>
      <c r="D30" s="99"/>
      <c r="E30" s="99"/>
      <c r="F30" s="99"/>
      <c r="G30" s="99"/>
      <c r="H30" s="99"/>
      <c r="I30" s="99"/>
      <c r="J30" s="99"/>
      <c r="K30" s="99"/>
      <c r="L30" s="99"/>
      <c r="M30" s="99"/>
      <c r="N30" s="99"/>
      <c r="O30" s="99"/>
      <c r="P30" s="99"/>
      <c r="Q30" s="99"/>
      <c r="R30" s="99"/>
      <c r="S30" s="99"/>
      <c r="T30" s="99"/>
      <c r="U30" s="98"/>
    </row>
    <row r="31" spans="1:22" ht="71.25" customHeight="1" x14ac:dyDescent="0.2">
      <c r="B31" s="97" t="s">
        <v>610</v>
      </c>
      <c r="C31" s="99"/>
      <c r="D31" s="99"/>
      <c r="E31" s="99"/>
      <c r="F31" s="99"/>
      <c r="G31" s="99"/>
      <c r="H31" s="99"/>
      <c r="I31" s="99"/>
      <c r="J31" s="99"/>
      <c r="K31" s="99"/>
      <c r="L31" s="99"/>
      <c r="M31" s="99"/>
      <c r="N31" s="99"/>
      <c r="O31" s="99"/>
      <c r="P31" s="99"/>
      <c r="Q31" s="99"/>
      <c r="R31" s="99"/>
      <c r="S31" s="99"/>
      <c r="T31" s="99"/>
      <c r="U31" s="98"/>
    </row>
    <row r="32" spans="1:22" ht="54" customHeight="1" x14ac:dyDescent="0.2">
      <c r="B32" s="97" t="s">
        <v>611</v>
      </c>
      <c r="C32" s="99"/>
      <c r="D32" s="99"/>
      <c r="E32" s="99"/>
      <c r="F32" s="99"/>
      <c r="G32" s="99"/>
      <c r="H32" s="99"/>
      <c r="I32" s="99"/>
      <c r="J32" s="99"/>
      <c r="K32" s="99"/>
      <c r="L32" s="99"/>
      <c r="M32" s="99"/>
      <c r="N32" s="99"/>
      <c r="O32" s="99"/>
      <c r="P32" s="99"/>
      <c r="Q32" s="99"/>
      <c r="R32" s="99"/>
      <c r="S32" s="99"/>
      <c r="T32" s="99"/>
      <c r="U32" s="98"/>
    </row>
    <row r="33" spans="2:21" ht="66" customHeight="1" x14ac:dyDescent="0.2">
      <c r="B33" s="97" t="s">
        <v>612</v>
      </c>
      <c r="C33" s="99"/>
      <c r="D33" s="99"/>
      <c r="E33" s="99"/>
      <c r="F33" s="99"/>
      <c r="G33" s="99"/>
      <c r="H33" s="99"/>
      <c r="I33" s="99"/>
      <c r="J33" s="99"/>
      <c r="K33" s="99"/>
      <c r="L33" s="99"/>
      <c r="M33" s="99"/>
      <c r="N33" s="99"/>
      <c r="O33" s="99"/>
      <c r="P33" s="99"/>
      <c r="Q33" s="99"/>
      <c r="R33" s="99"/>
      <c r="S33" s="99"/>
      <c r="T33" s="99"/>
      <c r="U33" s="98"/>
    </row>
    <row r="34" spans="2:21" ht="66" customHeight="1" x14ac:dyDescent="0.2">
      <c r="B34" s="97" t="s">
        <v>613</v>
      </c>
      <c r="C34" s="99"/>
      <c r="D34" s="99"/>
      <c r="E34" s="99"/>
      <c r="F34" s="99"/>
      <c r="G34" s="99"/>
      <c r="H34" s="99"/>
      <c r="I34" s="99"/>
      <c r="J34" s="99"/>
      <c r="K34" s="99"/>
      <c r="L34" s="99"/>
      <c r="M34" s="99"/>
      <c r="N34" s="99"/>
      <c r="O34" s="99"/>
      <c r="P34" s="99"/>
      <c r="Q34" s="99"/>
      <c r="R34" s="99"/>
      <c r="S34" s="99"/>
      <c r="T34" s="99"/>
      <c r="U34" s="98"/>
    </row>
    <row r="35" spans="2:21" ht="78.75" customHeight="1" thickBot="1" x14ac:dyDescent="0.25">
      <c r="B35" s="100" t="s">
        <v>614</v>
      </c>
      <c r="C35" s="102"/>
      <c r="D35" s="102"/>
      <c r="E35" s="102"/>
      <c r="F35" s="102"/>
      <c r="G35" s="102"/>
      <c r="H35" s="102"/>
      <c r="I35" s="102"/>
      <c r="J35" s="102"/>
      <c r="K35" s="102"/>
      <c r="L35" s="102"/>
      <c r="M35" s="102"/>
      <c r="N35" s="102"/>
      <c r="O35" s="102"/>
      <c r="P35" s="102"/>
      <c r="Q35" s="102"/>
      <c r="R35" s="102"/>
      <c r="S35" s="102"/>
      <c r="T35" s="102"/>
      <c r="U35" s="101"/>
    </row>
  </sheetData>
  <mergeCells count="60">
    <mergeCell ref="B30:U30"/>
    <mergeCell ref="B31:U31"/>
    <mergeCell ref="B32:U32"/>
    <mergeCell ref="B33:U33"/>
    <mergeCell ref="B34:U34"/>
    <mergeCell ref="B35:U35"/>
    <mergeCell ref="B23:D23"/>
    <mergeCell ref="B24:D24"/>
    <mergeCell ref="B26:U26"/>
    <mergeCell ref="B27:U27"/>
    <mergeCell ref="B28:U28"/>
    <mergeCell ref="B29:U29"/>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view="pageBreakPreview" topLeftCell="K7" zoomScale="80" zoomScaleNormal="80" zoomScaleSheetLayoutView="80" workbookViewId="0">
      <selection activeCell="V24" sqref="V2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615</v>
      </c>
      <c r="D4" s="19" t="s">
        <v>616</v>
      </c>
      <c r="E4" s="19"/>
      <c r="F4" s="19"/>
      <c r="G4" s="19"/>
      <c r="H4" s="19"/>
      <c r="I4" s="20"/>
      <c r="J4" s="21" t="s">
        <v>10</v>
      </c>
      <c r="K4" s="22" t="s">
        <v>11</v>
      </c>
      <c r="L4" s="23" t="s">
        <v>12</v>
      </c>
      <c r="M4" s="23"/>
      <c r="N4" s="23"/>
      <c r="O4" s="23"/>
      <c r="P4" s="21" t="s">
        <v>13</v>
      </c>
      <c r="Q4" s="23" t="s">
        <v>297</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59.25" customHeight="1" thickBot="1" x14ac:dyDescent="0.25">
      <c r="B6" s="28" t="s">
        <v>17</v>
      </c>
      <c r="C6" s="29" t="s">
        <v>195</v>
      </c>
      <c r="D6" s="29"/>
      <c r="E6" s="29"/>
      <c r="F6" s="29"/>
      <c r="G6" s="29"/>
      <c r="H6" s="30"/>
      <c r="I6" s="30"/>
      <c r="J6" s="30" t="s">
        <v>19</v>
      </c>
      <c r="K6" s="29" t="s">
        <v>196</v>
      </c>
      <c r="L6" s="29"/>
      <c r="M6" s="29"/>
      <c r="N6" s="31"/>
      <c r="O6" s="32" t="s">
        <v>21</v>
      </c>
      <c r="P6" s="29" t="s">
        <v>197</v>
      </c>
      <c r="Q6" s="29"/>
      <c r="R6" s="33"/>
      <c r="S6" s="32" t="s">
        <v>23</v>
      </c>
      <c r="T6" s="29" t="s">
        <v>298</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32" customHeight="1" thickTop="1" thickBot="1" x14ac:dyDescent="0.25">
      <c r="A11" s="60"/>
      <c r="B11" s="61" t="s">
        <v>39</v>
      </c>
      <c r="C11" s="62" t="s">
        <v>617</v>
      </c>
      <c r="D11" s="62"/>
      <c r="E11" s="62"/>
      <c r="F11" s="62"/>
      <c r="G11" s="62"/>
      <c r="H11" s="62"/>
      <c r="I11" s="62" t="s">
        <v>618</v>
      </c>
      <c r="J11" s="62"/>
      <c r="K11" s="62"/>
      <c r="L11" s="62" t="s">
        <v>619</v>
      </c>
      <c r="M11" s="62"/>
      <c r="N11" s="62"/>
      <c r="O11" s="62"/>
      <c r="P11" s="63" t="s">
        <v>43</v>
      </c>
      <c r="Q11" s="63" t="s">
        <v>44</v>
      </c>
      <c r="R11" s="63">
        <v>2.38</v>
      </c>
      <c r="S11" s="63">
        <v>2.38</v>
      </c>
      <c r="T11" s="63">
        <v>1.89</v>
      </c>
      <c r="U11" s="64">
        <f>IF(ISERR(T11/S11*100),"N/A",T11/S11*100)</f>
        <v>79.411764705882348</v>
      </c>
    </row>
    <row r="12" spans="1:34" ht="105.75" customHeight="1" thickTop="1" thickBot="1" x14ac:dyDescent="0.25">
      <c r="A12" s="60"/>
      <c r="B12" s="61" t="s">
        <v>45</v>
      </c>
      <c r="C12" s="62" t="s">
        <v>620</v>
      </c>
      <c r="D12" s="62"/>
      <c r="E12" s="62"/>
      <c r="F12" s="62"/>
      <c r="G12" s="62"/>
      <c r="H12" s="62"/>
      <c r="I12" s="62" t="s">
        <v>621</v>
      </c>
      <c r="J12" s="62"/>
      <c r="K12" s="62"/>
      <c r="L12" s="62" t="s">
        <v>622</v>
      </c>
      <c r="M12" s="62"/>
      <c r="N12" s="62"/>
      <c r="O12" s="62"/>
      <c r="P12" s="63" t="s">
        <v>43</v>
      </c>
      <c r="Q12" s="63" t="s">
        <v>44</v>
      </c>
      <c r="R12" s="63">
        <v>51.28</v>
      </c>
      <c r="S12" s="63">
        <v>51.28</v>
      </c>
      <c r="T12" s="63">
        <v>30.36</v>
      </c>
      <c r="U12" s="64">
        <f>IF(ISERR(T12/S12*100),"N/A",T12/S12*100)</f>
        <v>59.204368174726987</v>
      </c>
    </row>
    <row r="13" spans="1:34" ht="159" customHeight="1" thickTop="1" thickBot="1" x14ac:dyDescent="0.25">
      <c r="A13" s="60"/>
      <c r="B13" s="61" t="s">
        <v>50</v>
      </c>
      <c r="C13" s="62" t="s">
        <v>623</v>
      </c>
      <c r="D13" s="62"/>
      <c r="E13" s="62"/>
      <c r="F13" s="62"/>
      <c r="G13" s="62"/>
      <c r="H13" s="62"/>
      <c r="I13" s="62" t="s">
        <v>624</v>
      </c>
      <c r="J13" s="62"/>
      <c r="K13" s="62"/>
      <c r="L13" s="62" t="s">
        <v>625</v>
      </c>
      <c r="M13" s="62"/>
      <c r="N13" s="62"/>
      <c r="O13" s="62"/>
      <c r="P13" s="63" t="s">
        <v>43</v>
      </c>
      <c r="Q13" s="63" t="s">
        <v>44</v>
      </c>
      <c r="R13" s="63">
        <v>27.94</v>
      </c>
      <c r="S13" s="63">
        <v>27.94</v>
      </c>
      <c r="T13" s="63">
        <v>20.23</v>
      </c>
      <c r="U13" s="64">
        <f>IF(ISERR(T13/S13*100),"N/A",T13/S13*100)</f>
        <v>72.405153901216892</v>
      </c>
    </row>
    <row r="14" spans="1:34" ht="109.5" customHeight="1" thickTop="1" thickBot="1" x14ac:dyDescent="0.25">
      <c r="A14" s="60"/>
      <c r="B14" s="61" t="s">
        <v>64</v>
      </c>
      <c r="C14" s="62" t="s">
        <v>626</v>
      </c>
      <c r="D14" s="62"/>
      <c r="E14" s="62"/>
      <c r="F14" s="62"/>
      <c r="G14" s="62"/>
      <c r="H14" s="62"/>
      <c r="I14" s="62" t="s">
        <v>627</v>
      </c>
      <c r="J14" s="62"/>
      <c r="K14" s="62"/>
      <c r="L14" s="62" t="s">
        <v>628</v>
      </c>
      <c r="M14" s="62"/>
      <c r="N14" s="62"/>
      <c r="O14" s="62"/>
      <c r="P14" s="63" t="s">
        <v>43</v>
      </c>
      <c r="Q14" s="63" t="s">
        <v>318</v>
      </c>
      <c r="R14" s="63">
        <v>19.82</v>
      </c>
      <c r="S14" s="63">
        <v>19.82</v>
      </c>
      <c r="T14" s="63">
        <v>1.75</v>
      </c>
      <c r="U14" s="64">
        <f>IF(ISERR(T14/S14*100),"N/A",T14/S14*100)</f>
        <v>8.829465186680121</v>
      </c>
    </row>
    <row r="15" spans="1:34" ht="22.5" customHeight="1" thickTop="1" thickBot="1" x14ac:dyDescent="0.25">
      <c r="B15" s="13" t="s">
        <v>93</v>
      </c>
      <c r="C15" s="14"/>
      <c r="D15" s="14"/>
      <c r="E15" s="14"/>
      <c r="F15" s="14"/>
      <c r="G15" s="14"/>
      <c r="H15" s="15"/>
      <c r="I15" s="15"/>
      <c r="J15" s="15"/>
      <c r="K15" s="15"/>
      <c r="L15" s="15"/>
      <c r="M15" s="15"/>
      <c r="N15" s="15"/>
      <c r="O15" s="15"/>
      <c r="P15" s="15"/>
      <c r="Q15" s="15"/>
      <c r="R15" s="15"/>
      <c r="S15" s="15"/>
      <c r="T15" s="15"/>
      <c r="U15" s="16"/>
      <c r="V15" s="69"/>
    </row>
    <row r="16" spans="1:34" ht="26.25" customHeight="1" thickTop="1" x14ac:dyDescent="0.2">
      <c r="B16" s="70"/>
      <c r="C16" s="71"/>
      <c r="D16" s="71"/>
      <c r="E16" s="71"/>
      <c r="F16" s="71"/>
      <c r="G16" s="71"/>
      <c r="H16" s="72"/>
      <c r="I16" s="72"/>
      <c r="J16" s="72"/>
      <c r="K16" s="72"/>
      <c r="L16" s="72"/>
      <c r="M16" s="72"/>
      <c r="N16" s="72"/>
      <c r="O16" s="72"/>
      <c r="P16" s="73"/>
      <c r="Q16" s="74"/>
      <c r="R16" s="75" t="s">
        <v>94</v>
      </c>
      <c r="S16" s="44" t="s">
        <v>95</v>
      </c>
      <c r="T16" s="75" t="s">
        <v>96</v>
      </c>
      <c r="U16" s="44" t="s">
        <v>97</v>
      </c>
    </row>
    <row r="17" spans="2:21" ht="26.25" customHeight="1" thickBot="1" x14ac:dyDescent="0.25">
      <c r="B17" s="76"/>
      <c r="C17" s="77"/>
      <c r="D17" s="77"/>
      <c r="E17" s="77"/>
      <c r="F17" s="77"/>
      <c r="G17" s="77"/>
      <c r="H17" s="78"/>
      <c r="I17" s="78"/>
      <c r="J17" s="78"/>
      <c r="K17" s="78"/>
      <c r="L17" s="78"/>
      <c r="M17" s="78"/>
      <c r="N17" s="78"/>
      <c r="O17" s="78"/>
      <c r="P17" s="79"/>
      <c r="Q17" s="80"/>
      <c r="R17" s="81" t="s">
        <v>98</v>
      </c>
      <c r="S17" s="80" t="s">
        <v>98</v>
      </c>
      <c r="T17" s="80" t="s">
        <v>98</v>
      </c>
      <c r="U17" s="80" t="s">
        <v>99</v>
      </c>
    </row>
    <row r="18" spans="2:21" ht="13.5" customHeight="1" thickBot="1" x14ac:dyDescent="0.25">
      <c r="B18" s="82" t="s">
        <v>100</v>
      </c>
      <c r="C18" s="83"/>
      <c r="D18" s="83"/>
      <c r="E18" s="84"/>
      <c r="F18" s="84"/>
      <c r="G18" s="84"/>
      <c r="H18" s="85"/>
      <c r="I18" s="85"/>
      <c r="J18" s="85"/>
      <c r="K18" s="85"/>
      <c r="L18" s="85"/>
      <c r="M18" s="85"/>
      <c r="N18" s="85"/>
      <c r="O18" s="85"/>
      <c r="P18" s="86"/>
      <c r="Q18" s="86"/>
      <c r="R18" s="87">
        <f>94.5</f>
        <v>94.5</v>
      </c>
      <c r="S18" s="87">
        <f>94.5</f>
        <v>94.5</v>
      </c>
      <c r="T18" s="87">
        <f>94.5</f>
        <v>94.5</v>
      </c>
      <c r="U18" s="88">
        <f>+IF(ISERR(T18/S18*100),"N/A",T18/S18*100)</f>
        <v>100</v>
      </c>
    </row>
    <row r="19" spans="2:21" ht="13.5" customHeight="1" thickBot="1" x14ac:dyDescent="0.25">
      <c r="B19" s="89" t="s">
        <v>101</v>
      </c>
      <c r="C19" s="90"/>
      <c r="D19" s="90"/>
      <c r="E19" s="91"/>
      <c r="F19" s="91"/>
      <c r="G19" s="91"/>
      <c r="H19" s="92"/>
      <c r="I19" s="92"/>
      <c r="J19" s="92"/>
      <c r="K19" s="92"/>
      <c r="L19" s="92"/>
      <c r="M19" s="92"/>
      <c r="N19" s="92"/>
      <c r="O19" s="92"/>
      <c r="P19" s="93"/>
      <c r="Q19" s="93"/>
      <c r="R19" s="87">
        <f>94.2982509</f>
        <v>94.298250899999999</v>
      </c>
      <c r="S19" s="87">
        <f>94.2982509</f>
        <v>94.298250899999999</v>
      </c>
      <c r="T19" s="87">
        <f>94.5</f>
        <v>94.5</v>
      </c>
      <c r="U19" s="88">
        <f>+IF(ISERR(T19/S19*100),"N/A",T19/S19*100)</f>
        <v>100.21394787079767</v>
      </c>
    </row>
    <row r="20" spans="2:21" ht="14.85" customHeight="1" thickTop="1" thickBot="1" x14ac:dyDescent="0.25">
      <c r="B20" s="13" t="s">
        <v>102</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2">
      <c r="B21" s="94" t="s">
        <v>103</v>
      </c>
      <c r="C21" s="96"/>
      <c r="D21" s="96"/>
      <c r="E21" s="96"/>
      <c r="F21" s="96"/>
      <c r="G21" s="96"/>
      <c r="H21" s="96"/>
      <c r="I21" s="96"/>
      <c r="J21" s="96"/>
      <c r="K21" s="96"/>
      <c r="L21" s="96"/>
      <c r="M21" s="96"/>
      <c r="N21" s="96"/>
      <c r="O21" s="96"/>
      <c r="P21" s="96"/>
      <c r="Q21" s="96"/>
      <c r="R21" s="96"/>
      <c r="S21" s="96"/>
      <c r="T21" s="96"/>
      <c r="U21" s="95"/>
    </row>
    <row r="22" spans="2:21" ht="61.5" customHeight="1" x14ac:dyDescent="0.2">
      <c r="B22" s="97" t="s">
        <v>629</v>
      </c>
      <c r="C22" s="99"/>
      <c r="D22" s="99"/>
      <c r="E22" s="99"/>
      <c r="F22" s="99"/>
      <c r="G22" s="99"/>
      <c r="H22" s="99"/>
      <c r="I22" s="99"/>
      <c r="J22" s="99"/>
      <c r="K22" s="99"/>
      <c r="L22" s="99"/>
      <c r="M22" s="99"/>
      <c r="N22" s="99"/>
      <c r="O22" s="99"/>
      <c r="P22" s="99"/>
      <c r="Q22" s="99"/>
      <c r="R22" s="99"/>
      <c r="S22" s="99"/>
      <c r="T22" s="99"/>
      <c r="U22" s="98"/>
    </row>
    <row r="23" spans="2:21" ht="61.5" customHeight="1" x14ac:dyDescent="0.2">
      <c r="B23" s="97" t="s">
        <v>630</v>
      </c>
      <c r="C23" s="99"/>
      <c r="D23" s="99"/>
      <c r="E23" s="99"/>
      <c r="F23" s="99"/>
      <c r="G23" s="99"/>
      <c r="H23" s="99"/>
      <c r="I23" s="99"/>
      <c r="J23" s="99"/>
      <c r="K23" s="99"/>
      <c r="L23" s="99"/>
      <c r="M23" s="99"/>
      <c r="N23" s="99"/>
      <c r="O23" s="99"/>
      <c r="P23" s="99"/>
      <c r="Q23" s="99"/>
      <c r="R23" s="99"/>
      <c r="S23" s="99"/>
      <c r="T23" s="99"/>
      <c r="U23" s="98"/>
    </row>
    <row r="24" spans="2:21" ht="61.5" customHeight="1" x14ac:dyDescent="0.2">
      <c r="B24" s="97" t="s">
        <v>631</v>
      </c>
      <c r="C24" s="99"/>
      <c r="D24" s="99"/>
      <c r="E24" s="99"/>
      <c r="F24" s="99"/>
      <c r="G24" s="99"/>
      <c r="H24" s="99"/>
      <c r="I24" s="99"/>
      <c r="J24" s="99"/>
      <c r="K24" s="99"/>
      <c r="L24" s="99"/>
      <c r="M24" s="99"/>
      <c r="N24" s="99"/>
      <c r="O24" s="99"/>
      <c r="P24" s="99"/>
      <c r="Q24" s="99"/>
      <c r="R24" s="99"/>
      <c r="S24" s="99"/>
      <c r="T24" s="99"/>
      <c r="U24" s="98"/>
    </row>
    <row r="25" spans="2:21" ht="61.5" customHeight="1" thickBot="1" x14ac:dyDescent="0.25">
      <c r="B25" s="100" t="s">
        <v>632</v>
      </c>
      <c r="C25" s="102"/>
      <c r="D25" s="102"/>
      <c r="E25" s="102"/>
      <c r="F25" s="102"/>
      <c r="G25" s="102"/>
      <c r="H25" s="102"/>
      <c r="I25" s="102"/>
      <c r="J25" s="102"/>
      <c r="K25" s="102"/>
      <c r="L25" s="102"/>
      <c r="M25" s="102"/>
      <c r="N25" s="102"/>
      <c r="O25" s="102"/>
      <c r="P25" s="102"/>
      <c r="Q25" s="102"/>
      <c r="R25" s="102"/>
      <c r="S25" s="102"/>
      <c r="T25" s="102"/>
      <c r="U25" s="101"/>
    </row>
  </sheetData>
  <mergeCells count="40">
    <mergeCell ref="B22:U22"/>
    <mergeCell ref="B23:U23"/>
    <mergeCell ref="B24:U24"/>
    <mergeCell ref="B25:U25"/>
    <mergeCell ref="C14:H14"/>
    <mergeCell ref="I14:K14"/>
    <mergeCell ref="L14:O14"/>
    <mergeCell ref="B18:D18"/>
    <mergeCell ref="B19:D19"/>
    <mergeCell ref="B21:U21"/>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9"/>
  <sheetViews>
    <sheetView view="pageBreakPreview" zoomScale="80" zoomScaleNormal="80" zoomScaleSheetLayoutView="80" workbookViewId="0">
      <selection activeCell="U24" sqref="U2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633</v>
      </c>
      <c r="D4" s="19" t="s">
        <v>634</v>
      </c>
      <c r="E4" s="19"/>
      <c r="F4" s="19"/>
      <c r="G4" s="19"/>
      <c r="H4" s="19"/>
      <c r="I4" s="20"/>
      <c r="J4" s="21" t="s">
        <v>10</v>
      </c>
      <c r="K4" s="22" t="s">
        <v>11</v>
      </c>
      <c r="L4" s="23" t="s">
        <v>12</v>
      </c>
      <c r="M4" s="23"/>
      <c r="N4" s="23"/>
      <c r="O4" s="23"/>
      <c r="P4" s="21" t="s">
        <v>13</v>
      </c>
      <c r="Q4" s="23" t="s">
        <v>401</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83.25" customHeight="1" thickBot="1" x14ac:dyDescent="0.25">
      <c r="B6" s="28" t="s">
        <v>17</v>
      </c>
      <c r="C6" s="29" t="s">
        <v>226</v>
      </c>
      <c r="D6" s="29"/>
      <c r="E6" s="29"/>
      <c r="F6" s="29"/>
      <c r="G6" s="29"/>
      <c r="H6" s="30"/>
      <c r="I6" s="30"/>
      <c r="J6" s="30" t="s">
        <v>19</v>
      </c>
      <c r="K6" s="29" t="s">
        <v>402</v>
      </c>
      <c r="L6" s="29"/>
      <c r="M6" s="29"/>
      <c r="N6" s="31"/>
      <c r="O6" s="32" t="s">
        <v>21</v>
      </c>
      <c r="P6" s="29" t="s">
        <v>403</v>
      </c>
      <c r="Q6" s="29"/>
      <c r="R6" s="33"/>
      <c r="S6" s="32" t="s">
        <v>23</v>
      </c>
      <c r="T6" s="29" t="s">
        <v>404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44" customHeight="1" thickTop="1" thickBot="1" x14ac:dyDescent="0.25">
      <c r="A11" s="60"/>
      <c r="B11" s="61" t="s">
        <v>39</v>
      </c>
      <c r="C11" s="62" t="s">
        <v>635</v>
      </c>
      <c r="D11" s="62"/>
      <c r="E11" s="62"/>
      <c r="F11" s="62"/>
      <c r="G11" s="62"/>
      <c r="H11" s="62"/>
      <c r="I11" s="62" t="s">
        <v>636</v>
      </c>
      <c r="J11" s="62"/>
      <c r="K11" s="62"/>
      <c r="L11" s="62" t="s">
        <v>637</v>
      </c>
      <c r="M11" s="62"/>
      <c r="N11" s="62"/>
      <c r="O11" s="62"/>
      <c r="P11" s="63" t="s">
        <v>43</v>
      </c>
      <c r="Q11" s="63" t="s">
        <v>541</v>
      </c>
      <c r="R11" s="63" t="s">
        <v>137</v>
      </c>
      <c r="S11" s="63" t="s">
        <v>137</v>
      </c>
      <c r="T11" s="63">
        <v>0</v>
      </c>
      <c r="U11" s="64" t="str">
        <f t="shared" ref="U11:U27" si="0">IF(ISERR(T11/S11*100),"N/A",T11/S11*100)</f>
        <v>N/A</v>
      </c>
    </row>
    <row r="12" spans="1:34" ht="176.25" customHeight="1" thickTop="1" thickBot="1" x14ac:dyDescent="0.25">
      <c r="A12" s="60"/>
      <c r="B12" s="61" t="s">
        <v>45</v>
      </c>
      <c r="C12" s="62" t="s">
        <v>638</v>
      </c>
      <c r="D12" s="62"/>
      <c r="E12" s="62"/>
      <c r="F12" s="62"/>
      <c r="G12" s="62"/>
      <c r="H12" s="62"/>
      <c r="I12" s="62" t="s">
        <v>639</v>
      </c>
      <c r="J12" s="62"/>
      <c r="K12" s="62"/>
      <c r="L12" s="62" t="s">
        <v>640</v>
      </c>
      <c r="M12" s="62"/>
      <c r="N12" s="62"/>
      <c r="O12" s="62"/>
      <c r="P12" s="63" t="s">
        <v>43</v>
      </c>
      <c r="Q12" s="63" t="s">
        <v>44</v>
      </c>
      <c r="R12" s="63">
        <v>19.46</v>
      </c>
      <c r="S12" s="63">
        <v>19.46</v>
      </c>
      <c r="T12" s="63">
        <v>68.650000000000006</v>
      </c>
      <c r="U12" s="64">
        <f t="shared" si="0"/>
        <v>352.77492291880782</v>
      </c>
    </row>
    <row r="13" spans="1:34" ht="135.75" customHeight="1" thickTop="1" x14ac:dyDescent="0.2">
      <c r="A13" s="60"/>
      <c r="B13" s="61" t="s">
        <v>50</v>
      </c>
      <c r="C13" s="62" t="s">
        <v>641</v>
      </c>
      <c r="D13" s="62"/>
      <c r="E13" s="62"/>
      <c r="F13" s="62"/>
      <c r="G13" s="62"/>
      <c r="H13" s="62"/>
      <c r="I13" s="62" t="s">
        <v>642</v>
      </c>
      <c r="J13" s="62"/>
      <c r="K13" s="62"/>
      <c r="L13" s="62" t="s">
        <v>643</v>
      </c>
      <c r="M13" s="62"/>
      <c r="N13" s="62"/>
      <c r="O13" s="62"/>
      <c r="P13" s="63" t="s">
        <v>43</v>
      </c>
      <c r="Q13" s="63" t="s">
        <v>49</v>
      </c>
      <c r="R13" s="63">
        <v>9.3000000000000007</v>
      </c>
      <c r="S13" s="63">
        <v>9.3000000000000007</v>
      </c>
      <c r="T13" s="63">
        <v>11.27</v>
      </c>
      <c r="U13" s="64">
        <f t="shared" si="0"/>
        <v>121.18279569892472</v>
      </c>
    </row>
    <row r="14" spans="1:34" ht="127.5" customHeight="1" x14ac:dyDescent="0.2">
      <c r="A14" s="60"/>
      <c r="B14" s="65" t="s">
        <v>55</v>
      </c>
      <c r="C14" s="66" t="s">
        <v>644</v>
      </c>
      <c r="D14" s="66"/>
      <c r="E14" s="66"/>
      <c r="F14" s="66"/>
      <c r="G14" s="66"/>
      <c r="H14" s="66"/>
      <c r="I14" s="66" t="s">
        <v>645</v>
      </c>
      <c r="J14" s="66"/>
      <c r="K14" s="66"/>
      <c r="L14" s="66" t="s">
        <v>646</v>
      </c>
      <c r="M14" s="66"/>
      <c r="N14" s="66"/>
      <c r="O14" s="66"/>
      <c r="P14" s="67" t="s">
        <v>43</v>
      </c>
      <c r="Q14" s="67" t="s">
        <v>49</v>
      </c>
      <c r="R14" s="67">
        <v>37.5</v>
      </c>
      <c r="S14" s="67">
        <v>37.5</v>
      </c>
      <c r="T14" s="67">
        <v>25</v>
      </c>
      <c r="U14" s="68">
        <f t="shared" si="0"/>
        <v>66.666666666666657</v>
      </c>
    </row>
    <row r="15" spans="1:34" ht="117" customHeight="1" thickBot="1" x14ac:dyDescent="0.25">
      <c r="A15" s="60"/>
      <c r="B15" s="65" t="s">
        <v>55</v>
      </c>
      <c r="C15" s="66" t="s">
        <v>647</v>
      </c>
      <c r="D15" s="66"/>
      <c r="E15" s="66"/>
      <c r="F15" s="66"/>
      <c r="G15" s="66"/>
      <c r="H15" s="66"/>
      <c r="I15" s="66" t="s">
        <v>648</v>
      </c>
      <c r="J15" s="66"/>
      <c r="K15" s="66"/>
      <c r="L15" s="66" t="s">
        <v>649</v>
      </c>
      <c r="M15" s="66"/>
      <c r="N15" s="66"/>
      <c r="O15" s="66"/>
      <c r="P15" s="67" t="s">
        <v>43</v>
      </c>
      <c r="Q15" s="67" t="s">
        <v>49</v>
      </c>
      <c r="R15" s="67">
        <v>71.010000000000005</v>
      </c>
      <c r="S15" s="67">
        <v>71.010000000000005</v>
      </c>
      <c r="T15" s="67">
        <v>102.37</v>
      </c>
      <c r="U15" s="68">
        <f t="shared" si="0"/>
        <v>144.16279397267991</v>
      </c>
    </row>
    <row r="16" spans="1:34" ht="75" customHeight="1" thickTop="1" x14ac:dyDescent="0.2">
      <c r="A16" s="60"/>
      <c r="B16" s="61" t="s">
        <v>64</v>
      </c>
      <c r="C16" s="62" t="s">
        <v>650</v>
      </c>
      <c r="D16" s="62"/>
      <c r="E16" s="62"/>
      <c r="F16" s="62"/>
      <c r="G16" s="62"/>
      <c r="H16" s="62"/>
      <c r="I16" s="62" t="s">
        <v>651</v>
      </c>
      <c r="J16" s="62"/>
      <c r="K16" s="62"/>
      <c r="L16" s="62" t="s">
        <v>652</v>
      </c>
      <c r="M16" s="62"/>
      <c r="N16" s="62"/>
      <c r="O16" s="62"/>
      <c r="P16" s="63" t="s">
        <v>43</v>
      </c>
      <c r="Q16" s="63" t="s">
        <v>75</v>
      </c>
      <c r="R16" s="63">
        <v>60</v>
      </c>
      <c r="S16" s="63">
        <v>60</v>
      </c>
      <c r="T16" s="63">
        <v>60</v>
      </c>
      <c r="U16" s="64">
        <f t="shared" si="0"/>
        <v>100</v>
      </c>
    </row>
    <row r="17" spans="1:22" ht="75" customHeight="1" x14ac:dyDescent="0.2">
      <c r="A17" s="60"/>
      <c r="B17" s="65" t="s">
        <v>55</v>
      </c>
      <c r="C17" s="66" t="s">
        <v>653</v>
      </c>
      <c r="D17" s="66"/>
      <c r="E17" s="66"/>
      <c r="F17" s="66"/>
      <c r="G17" s="66"/>
      <c r="H17" s="66"/>
      <c r="I17" s="66" t="s">
        <v>654</v>
      </c>
      <c r="J17" s="66"/>
      <c r="K17" s="66"/>
      <c r="L17" s="66" t="s">
        <v>655</v>
      </c>
      <c r="M17" s="66"/>
      <c r="N17" s="66"/>
      <c r="O17" s="66"/>
      <c r="P17" s="67" t="s">
        <v>43</v>
      </c>
      <c r="Q17" s="67" t="s">
        <v>85</v>
      </c>
      <c r="R17" s="67">
        <v>66</v>
      </c>
      <c r="S17" s="67">
        <v>66</v>
      </c>
      <c r="T17" s="67">
        <v>80</v>
      </c>
      <c r="U17" s="68">
        <f t="shared" si="0"/>
        <v>121.21212121212122</v>
      </c>
    </row>
    <row r="18" spans="1:22" ht="114" customHeight="1" x14ac:dyDescent="0.2">
      <c r="A18" s="60"/>
      <c r="B18" s="65" t="s">
        <v>55</v>
      </c>
      <c r="C18" s="66" t="s">
        <v>656</v>
      </c>
      <c r="D18" s="66"/>
      <c r="E18" s="66"/>
      <c r="F18" s="66"/>
      <c r="G18" s="66"/>
      <c r="H18" s="66"/>
      <c r="I18" s="66" t="s">
        <v>657</v>
      </c>
      <c r="J18" s="66"/>
      <c r="K18" s="66"/>
      <c r="L18" s="66" t="s">
        <v>658</v>
      </c>
      <c r="M18" s="66"/>
      <c r="N18" s="66"/>
      <c r="O18" s="66"/>
      <c r="P18" s="67" t="s">
        <v>43</v>
      </c>
      <c r="Q18" s="67" t="s">
        <v>75</v>
      </c>
      <c r="R18" s="67">
        <v>90.91</v>
      </c>
      <c r="S18" s="67">
        <v>90.91</v>
      </c>
      <c r="T18" s="67">
        <v>11.11</v>
      </c>
      <c r="U18" s="68">
        <f t="shared" si="0"/>
        <v>12.220877791222087</v>
      </c>
    </row>
    <row r="19" spans="1:22" ht="104.25" customHeight="1" x14ac:dyDescent="0.2">
      <c r="A19" s="60"/>
      <c r="B19" s="65" t="s">
        <v>55</v>
      </c>
      <c r="C19" s="66" t="s">
        <v>659</v>
      </c>
      <c r="D19" s="66"/>
      <c r="E19" s="66"/>
      <c r="F19" s="66"/>
      <c r="G19" s="66"/>
      <c r="H19" s="66"/>
      <c r="I19" s="66" t="s">
        <v>660</v>
      </c>
      <c r="J19" s="66"/>
      <c r="K19" s="66"/>
      <c r="L19" s="66" t="s">
        <v>661</v>
      </c>
      <c r="M19" s="66"/>
      <c r="N19" s="66"/>
      <c r="O19" s="66"/>
      <c r="P19" s="67" t="s">
        <v>43</v>
      </c>
      <c r="Q19" s="67" t="s">
        <v>75</v>
      </c>
      <c r="R19" s="67">
        <v>70.709999999999994</v>
      </c>
      <c r="S19" s="67">
        <v>70.709999999999994</v>
      </c>
      <c r="T19" s="67">
        <v>101.01</v>
      </c>
      <c r="U19" s="68">
        <f t="shared" si="0"/>
        <v>142.85108188375057</v>
      </c>
    </row>
    <row r="20" spans="1:22" ht="105" customHeight="1" x14ac:dyDescent="0.2">
      <c r="A20" s="60"/>
      <c r="B20" s="65" t="s">
        <v>55</v>
      </c>
      <c r="C20" s="66" t="s">
        <v>662</v>
      </c>
      <c r="D20" s="66"/>
      <c r="E20" s="66"/>
      <c r="F20" s="66"/>
      <c r="G20" s="66"/>
      <c r="H20" s="66"/>
      <c r="I20" s="66" t="s">
        <v>663</v>
      </c>
      <c r="J20" s="66"/>
      <c r="K20" s="66"/>
      <c r="L20" s="66" t="s">
        <v>664</v>
      </c>
      <c r="M20" s="66"/>
      <c r="N20" s="66"/>
      <c r="O20" s="66"/>
      <c r="P20" s="67" t="s">
        <v>43</v>
      </c>
      <c r="Q20" s="67" t="s">
        <v>75</v>
      </c>
      <c r="R20" s="67">
        <v>70.83</v>
      </c>
      <c r="S20" s="67">
        <v>70.83</v>
      </c>
      <c r="T20" s="67">
        <v>37.5</v>
      </c>
      <c r="U20" s="68">
        <f t="shared" si="0"/>
        <v>52.9436679373147</v>
      </c>
    </row>
    <row r="21" spans="1:22" ht="75" customHeight="1" x14ac:dyDescent="0.2">
      <c r="A21" s="60"/>
      <c r="B21" s="65" t="s">
        <v>55</v>
      </c>
      <c r="C21" s="66" t="s">
        <v>665</v>
      </c>
      <c r="D21" s="66"/>
      <c r="E21" s="66"/>
      <c r="F21" s="66"/>
      <c r="G21" s="66"/>
      <c r="H21" s="66"/>
      <c r="I21" s="66" t="s">
        <v>666</v>
      </c>
      <c r="J21" s="66"/>
      <c r="K21" s="66"/>
      <c r="L21" s="66" t="s">
        <v>667</v>
      </c>
      <c r="M21" s="66"/>
      <c r="N21" s="66"/>
      <c r="O21" s="66"/>
      <c r="P21" s="67" t="s">
        <v>43</v>
      </c>
      <c r="Q21" s="67" t="s">
        <v>75</v>
      </c>
      <c r="R21" s="67">
        <v>70.59</v>
      </c>
      <c r="S21" s="67">
        <v>70.59</v>
      </c>
      <c r="T21" s="67">
        <v>61.76</v>
      </c>
      <c r="U21" s="68">
        <f t="shared" si="0"/>
        <v>87.491146054681963</v>
      </c>
    </row>
    <row r="22" spans="1:22" ht="99.75" customHeight="1" x14ac:dyDescent="0.2">
      <c r="A22" s="60"/>
      <c r="B22" s="65" t="s">
        <v>55</v>
      </c>
      <c r="C22" s="66" t="s">
        <v>668</v>
      </c>
      <c r="D22" s="66"/>
      <c r="E22" s="66"/>
      <c r="F22" s="66"/>
      <c r="G22" s="66"/>
      <c r="H22" s="66"/>
      <c r="I22" s="66" t="s">
        <v>669</v>
      </c>
      <c r="J22" s="66"/>
      <c r="K22" s="66"/>
      <c r="L22" s="66" t="s">
        <v>670</v>
      </c>
      <c r="M22" s="66"/>
      <c r="N22" s="66"/>
      <c r="O22" s="66"/>
      <c r="P22" s="67" t="s">
        <v>43</v>
      </c>
      <c r="Q22" s="67" t="s">
        <v>75</v>
      </c>
      <c r="R22" s="67">
        <v>73.53</v>
      </c>
      <c r="S22" s="67">
        <v>73.53</v>
      </c>
      <c r="T22" s="67">
        <v>41.18</v>
      </c>
      <c r="U22" s="68">
        <f t="shared" si="0"/>
        <v>56.00435196518427</v>
      </c>
    </row>
    <row r="23" spans="1:22" ht="96.75" customHeight="1" x14ac:dyDescent="0.2">
      <c r="A23" s="60"/>
      <c r="B23" s="65" t="s">
        <v>55</v>
      </c>
      <c r="C23" s="66" t="s">
        <v>671</v>
      </c>
      <c r="D23" s="66"/>
      <c r="E23" s="66"/>
      <c r="F23" s="66"/>
      <c r="G23" s="66"/>
      <c r="H23" s="66"/>
      <c r="I23" s="66" t="s">
        <v>672</v>
      </c>
      <c r="J23" s="66"/>
      <c r="K23" s="66"/>
      <c r="L23" s="66" t="s">
        <v>673</v>
      </c>
      <c r="M23" s="66"/>
      <c r="N23" s="66"/>
      <c r="O23" s="66"/>
      <c r="P23" s="67" t="s">
        <v>43</v>
      </c>
      <c r="Q23" s="67" t="s">
        <v>75</v>
      </c>
      <c r="R23" s="67">
        <v>79.17</v>
      </c>
      <c r="S23" s="67">
        <v>79.17</v>
      </c>
      <c r="T23" s="67">
        <v>75</v>
      </c>
      <c r="U23" s="68">
        <f t="shared" si="0"/>
        <v>94.732853353543007</v>
      </c>
    </row>
    <row r="24" spans="1:22" ht="92.25" customHeight="1" x14ac:dyDescent="0.2">
      <c r="A24" s="60"/>
      <c r="B24" s="65" t="s">
        <v>55</v>
      </c>
      <c r="C24" s="66" t="s">
        <v>674</v>
      </c>
      <c r="D24" s="66"/>
      <c r="E24" s="66"/>
      <c r="F24" s="66"/>
      <c r="G24" s="66"/>
      <c r="H24" s="66"/>
      <c r="I24" s="66" t="s">
        <v>675</v>
      </c>
      <c r="J24" s="66"/>
      <c r="K24" s="66"/>
      <c r="L24" s="66" t="s">
        <v>676</v>
      </c>
      <c r="M24" s="66"/>
      <c r="N24" s="66"/>
      <c r="O24" s="66"/>
      <c r="P24" s="67" t="s">
        <v>43</v>
      </c>
      <c r="Q24" s="67" t="s">
        <v>75</v>
      </c>
      <c r="R24" s="67">
        <v>66.67</v>
      </c>
      <c r="S24" s="67">
        <v>66.67</v>
      </c>
      <c r="T24" s="67">
        <v>72.67</v>
      </c>
      <c r="U24" s="68">
        <f t="shared" si="0"/>
        <v>108.99955002249888</v>
      </c>
    </row>
    <row r="25" spans="1:22" ht="75" customHeight="1" x14ac:dyDescent="0.2">
      <c r="A25" s="60"/>
      <c r="B25" s="65" t="s">
        <v>55</v>
      </c>
      <c r="C25" s="66" t="s">
        <v>677</v>
      </c>
      <c r="D25" s="66"/>
      <c r="E25" s="66"/>
      <c r="F25" s="66"/>
      <c r="G25" s="66"/>
      <c r="H25" s="66"/>
      <c r="I25" s="66" t="s">
        <v>678</v>
      </c>
      <c r="J25" s="66"/>
      <c r="K25" s="66"/>
      <c r="L25" s="66" t="s">
        <v>679</v>
      </c>
      <c r="M25" s="66"/>
      <c r="N25" s="66"/>
      <c r="O25" s="66"/>
      <c r="P25" s="67" t="s">
        <v>43</v>
      </c>
      <c r="Q25" s="67" t="s">
        <v>75</v>
      </c>
      <c r="R25" s="67">
        <v>56.33</v>
      </c>
      <c r="S25" s="67">
        <v>56.33</v>
      </c>
      <c r="T25" s="67">
        <v>57.67</v>
      </c>
      <c r="U25" s="68">
        <f t="shared" si="0"/>
        <v>102.37883898455532</v>
      </c>
    </row>
    <row r="26" spans="1:22" ht="75" customHeight="1" x14ac:dyDescent="0.2">
      <c r="A26" s="60"/>
      <c r="B26" s="65" t="s">
        <v>55</v>
      </c>
      <c r="C26" s="66" t="s">
        <v>680</v>
      </c>
      <c r="D26" s="66"/>
      <c r="E26" s="66"/>
      <c r="F26" s="66"/>
      <c r="G26" s="66"/>
      <c r="H26" s="66"/>
      <c r="I26" s="66" t="s">
        <v>681</v>
      </c>
      <c r="J26" s="66"/>
      <c r="K26" s="66"/>
      <c r="L26" s="66" t="s">
        <v>682</v>
      </c>
      <c r="M26" s="66"/>
      <c r="N26" s="66"/>
      <c r="O26" s="66"/>
      <c r="P26" s="67" t="s">
        <v>43</v>
      </c>
      <c r="Q26" s="67" t="s">
        <v>75</v>
      </c>
      <c r="R26" s="67">
        <v>71.010000000000005</v>
      </c>
      <c r="S26" s="67">
        <v>71.010000000000005</v>
      </c>
      <c r="T26" s="67">
        <v>20.12</v>
      </c>
      <c r="U26" s="68">
        <f t="shared" si="0"/>
        <v>28.334037459512746</v>
      </c>
    </row>
    <row r="27" spans="1:22" ht="75" customHeight="1" thickBot="1" x14ac:dyDescent="0.25">
      <c r="A27" s="60"/>
      <c r="B27" s="65" t="s">
        <v>55</v>
      </c>
      <c r="C27" s="66" t="s">
        <v>683</v>
      </c>
      <c r="D27" s="66"/>
      <c r="E27" s="66"/>
      <c r="F27" s="66"/>
      <c r="G27" s="66"/>
      <c r="H27" s="66"/>
      <c r="I27" s="66" t="s">
        <v>684</v>
      </c>
      <c r="J27" s="66"/>
      <c r="K27" s="66"/>
      <c r="L27" s="66" t="s">
        <v>685</v>
      </c>
      <c r="M27" s="66"/>
      <c r="N27" s="66"/>
      <c r="O27" s="66"/>
      <c r="P27" s="67" t="s">
        <v>43</v>
      </c>
      <c r="Q27" s="67" t="s">
        <v>75</v>
      </c>
      <c r="R27" s="67">
        <v>71.010000000000005</v>
      </c>
      <c r="S27" s="67">
        <v>71.010000000000005</v>
      </c>
      <c r="T27" s="67">
        <v>85.8</v>
      </c>
      <c r="U27" s="68">
        <f t="shared" si="0"/>
        <v>120.82805238698772</v>
      </c>
    </row>
    <row r="28" spans="1:22" ht="22.5" customHeight="1" thickTop="1" thickBot="1" x14ac:dyDescent="0.25">
      <c r="B28" s="13" t="s">
        <v>93</v>
      </c>
      <c r="C28" s="14"/>
      <c r="D28" s="14"/>
      <c r="E28" s="14"/>
      <c r="F28" s="14"/>
      <c r="G28" s="14"/>
      <c r="H28" s="15"/>
      <c r="I28" s="15"/>
      <c r="J28" s="15"/>
      <c r="K28" s="15"/>
      <c r="L28" s="15"/>
      <c r="M28" s="15"/>
      <c r="N28" s="15"/>
      <c r="O28" s="15"/>
      <c r="P28" s="15"/>
      <c r="Q28" s="15"/>
      <c r="R28" s="15"/>
      <c r="S28" s="15"/>
      <c r="T28" s="15"/>
      <c r="U28" s="16"/>
      <c r="V28" s="69"/>
    </row>
    <row r="29" spans="1:22" ht="26.25" customHeight="1" thickTop="1" x14ac:dyDescent="0.2">
      <c r="B29" s="70"/>
      <c r="C29" s="71"/>
      <c r="D29" s="71"/>
      <c r="E29" s="71"/>
      <c r="F29" s="71"/>
      <c r="G29" s="71"/>
      <c r="H29" s="72"/>
      <c r="I29" s="72"/>
      <c r="J29" s="72"/>
      <c r="K29" s="72"/>
      <c r="L29" s="72"/>
      <c r="M29" s="72"/>
      <c r="N29" s="72"/>
      <c r="O29" s="72"/>
      <c r="P29" s="73"/>
      <c r="Q29" s="74"/>
      <c r="R29" s="75" t="s">
        <v>94</v>
      </c>
      <c r="S29" s="44" t="s">
        <v>95</v>
      </c>
      <c r="T29" s="75" t="s">
        <v>96</v>
      </c>
      <c r="U29" s="44" t="s">
        <v>97</v>
      </c>
    </row>
    <row r="30" spans="1:22" ht="26.25" customHeight="1" thickBot="1" x14ac:dyDescent="0.25">
      <c r="B30" s="76"/>
      <c r="C30" s="77"/>
      <c r="D30" s="77"/>
      <c r="E30" s="77"/>
      <c r="F30" s="77"/>
      <c r="G30" s="77"/>
      <c r="H30" s="78"/>
      <c r="I30" s="78"/>
      <c r="J30" s="78"/>
      <c r="K30" s="78"/>
      <c r="L30" s="78"/>
      <c r="M30" s="78"/>
      <c r="N30" s="78"/>
      <c r="O30" s="78"/>
      <c r="P30" s="79"/>
      <c r="Q30" s="80"/>
      <c r="R30" s="81" t="s">
        <v>98</v>
      </c>
      <c r="S30" s="80" t="s">
        <v>98</v>
      </c>
      <c r="T30" s="80" t="s">
        <v>98</v>
      </c>
      <c r="U30" s="80" t="s">
        <v>99</v>
      </c>
    </row>
    <row r="31" spans="1:22" ht="13.5" customHeight="1" thickBot="1" x14ac:dyDescent="0.25">
      <c r="B31" s="82" t="s">
        <v>100</v>
      </c>
      <c r="C31" s="83"/>
      <c r="D31" s="83"/>
      <c r="E31" s="84"/>
      <c r="F31" s="84"/>
      <c r="G31" s="84"/>
      <c r="H31" s="85"/>
      <c r="I31" s="85"/>
      <c r="J31" s="85"/>
      <c r="K31" s="85"/>
      <c r="L31" s="85"/>
      <c r="M31" s="85"/>
      <c r="N31" s="85"/>
      <c r="O31" s="85"/>
      <c r="P31" s="86"/>
      <c r="Q31" s="86"/>
      <c r="R31" s="87">
        <f>122.8</f>
        <v>122.8</v>
      </c>
      <c r="S31" s="87">
        <f>122.8</f>
        <v>122.8</v>
      </c>
      <c r="T31" s="87">
        <f>113.82328581</f>
        <v>113.82328581</v>
      </c>
      <c r="U31" s="88">
        <f>+IF(ISERR(T31/S31*100),"N/A",T31/S31*100)</f>
        <v>92.689972157980463</v>
      </c>
    </row>
    <row r="32" spans="1:22" ht="13.5" customHeight="1" thickBot="1" x14ac:dyDescent="0.25">
      <c r="B32" s="89" t="s">
        <v>101</v>
      </c>
      <c r="C32" s="90"/>
      <c r="D32" s="90"/>
      <c r="E32" s="91"/>
      <c r="F32" s="91"/>
      <c r="G32" s="91"/>
      <c r="H32" s="92"/>
      <c r="I32" s="92"/>
      <c r="J32" s="92"/>
      <c r="K32" s="92"/>
      <c r="L32" s="92"/>
      <c r="M32" s="92"/>
      <c r="N32" s="92"/>
      <c r="O32" s="92"/>
      <c r="P32" s="93"/>
      <c r="Q32" s="93"/>
      <c r="R32" s="87">
        <f>113.29572463</f>
        <v>113.29572463</v>
      </c>
      <c r="S32" s="87">
        <f>113.29572463</f>
        <v>113.29572463</v>
      </c>
      <c r="T32" s="87">
        <f>113.82328581</f>
        <v>113.82328581</v>
      </c>
      <c r="U32" s="88">
        <f>+IF(ISERR(T32/S32*100),"N/A",T32/S32*100)</f>
        <v>100.46564968071206</v>
      </c>
    </row>
    <row r="33" spans="2:21" ht="14.85" customHeight="1" thickTop="1" thickBot="1" x14ac:dyDescent="0.25">
      <c r="B33" s="13" t="s">
        <v>102</v>
      </c>
      <c r="C33" s="14"/>
      <c r="D33" s="14"/>
      <c r="E33" s="14"/>
      <c r="F33" s="14"/>
      <c r="G33" s="14"/>
      <c r="H33" s="15"/>
      <c r="I33" s="15"/>
      <c r="J33" s="15"/>
      <c r="K33" s="15"/>
      <c r="L33" s="15"/>
      <c r="M33" s="15"/>
      <c r="N33" s="15"/>
      <c r="O33" s="15"/>
      <c r="P33" s="15"/>
      <c r="Q33" s="15"/>
      <c r="R33" s="15"/>
      <c r="S33" s="15"/>
      <c r="T33" s="15"/>
      <c r="U33" s="16"/>
    </row>
    <row r="34" spans="2:21" ht="44.25" customHeight="1" thickTop="1" x14ac:dyDescent="0.2">
      <c r="B34" s="94" t="s">
        <v>103</v>
      </c>
      <c r="C34" s="96"/>
      <c r="D34" s="96"/>
      <c r="E34" s="96"/>
      <c r="F34" s="96"/>
      <c r="G34" s="96"/>
      <c r="H34" s="96"/>
      <c r="I34" s="96"/>
      <c r="J34" s="96"/>
      <c r="K34" s="96"/>
      <c r="L34" s="96"/>
      <c r="M34" s="96"/>
      <c r="N34" s="96"/>
      <c r="O34" s="96"/>
      <c r="P34" s="96"/>
      <c r="Q34" s="96"/>
      <c r="R34" s="96"/>
      <c r="S34" s="96"/>
      <c r="T34" s="96"/>
      <c r="U34" s="95"/>
    </row>
    <row r="35" spans="2:21" ht="63" customHeight="1" x14ac:dyDescent="0.2">
      <c r="B35" s="97" t="s">
        <v>686</v>
      </c>
      <c r="C35" s="99"/>
      <c r="D35" s="99"/>
      <c r="E35" s="99"/>
      <c r="F35" s="99"/>
      <c r="G35" s="99"/>
      <c r="H35" s="99"/>
      <c r="I35" s="99"/>
      <c r="J35" s="99"/>
      <c r="K35" s="99"/>
      <c r="L35" s="99"/>
      <c r="M35" s="99"/>
      <c r="N35" s="99"/>
      <c r="O35" s="99"/>
      <c r="P35" s="99"/>
      <c r="Q35" s="99"/>
      <c r="R35" s="99"/>
      <c r="S35" s="99"/>
      <c r="T35" s="99"/>
      <c r="U35" s="98"/>
    </row>
    <row r="36" spans="2:21" ht="68.25" customHeight="1" x14ac:dyDescent="0.2">
      <c r="B36" s="97" t="s">
        <v>687</v>
      </c>
      <c r="C36" s="99"/>
      <c r="D36" s="99"/>
      <c r="E36" s="99"/>
      <c r="F36" s="99"/>
      <c r="G36" s="99"/>
      <c r="H36" s="99"/>
      <c r="I36" s="99"/>
      <c r="J36" s="99"/>
      <c r="K36" s="99"/>
      <c r="L36" s="99"/>
      <c r="M36" s="99"/>
      <c r="N36" s="99"/>
      <c r="O36" s="99"/>
      <c r="P36" s="99"/>
      <c r="Q36" s="99"/>
      <c r="R36" s="99"/>
      <c r="S36" s="99"/>
      <c r="T36" s="99"/>
      <c r="U36" s="98"/>
    </row>
    <row r="37" spans="2:21" ht="68.25" customHeight="1" x14ac:dyDescent="0.2">
      <c r="B37" s="97" t="s">
        <v>688</v>
      </c>
      <c r="C37" s="99"/>
      <c r="D37" s="99"/>
      <c r="E37" s="99"/>
      <c r="F37" s="99"/>
      <c r="G37" s="99"/>
      <c r="H37" s="99"/>
      <c r="I37" s="99"/>
      <c r="J37" s="99"/>
      <c r="K37" s="99"/>
      <c r="L37" s="99"/>
      <c r="M37" s="99"/>
      <c r="N37" s="99"/>
      <c r="O37" s="99"/>
      <c r="P37" s="99"/>
      <c r="Q37" s="99"/>
      <c r="R37" s="99"/>
      <c r="S37" s="99"/>
      <c r="T37" s="99"/>
      <c r="U37" s="98"/>
    </row>
    <row r="38" spans="2:21" ht="68.25" customHeight="1" x14ac:dyDescent="0.2">
      <c r="B38" s="97" t="s">
        <v>689</v>
      </c>
      <c r="C38" s="99"/>
      <c r="D38" s="99"/>
      <c r="E38" s="99"/>
      <c r="F38" s="99"/>
      <c r="G38" s="99"/>
      <c r="H38" s="99"/>
      <c r="I38" s="99"/>
      <c r="J38" s="99"/>
      <c r="K38" s="99"/>
      <c r="L38" s="99"/>
      <c r="M38" s="99"/>
      <c r="N38" s="99"/>
      <c r="O38" s="99"/>
      <c r="P38" s="99"/>
      <c r="Q38" s="99"/>
      <c r="R38" s="99"/>
      <c r="S38" s="99"/>
      <c r="T38" s="99"/>
      <c r="U38" s="98"/>
    </row>
    <row r="39" spans="2:21" ht="67.5" customHeight="1" x14ac:dyDescent="0.2">
      <c r="B39" s="97" t="s">
        <v>690</v>
      </c>
      <c r="C39" s="99"/>
      <c r="D39" s="99"/>
      <c r="E39" s="99"/>
      <c r="F39" s="99"/>
      <c r="G39" s="99"/>
      <c r="H39" s="99"/>
      <c r="I39" s="99"/>
      <c r="J39" s="99"/>
      <c r="K39" s="99"/>
      <c r="L39" s="99"/>
      <c r="M39" s="99"/>
      <c r="N39" s="99"/>
      <c r="O39" s="99"/>
      <c r="P39" s="99"/>
      <c r="Q39" s="99"/>
      <c r="R39" s="99"/>
      <c r="S39" s="99"/>
      <c r="T39" s="99"/>
      <c r="U39" s="98"/>
    </row>
    <row r="40" spans="2:21" ht="62.25" customHeight="1" x14ac:dyDescent="0.2">
      <c r="B40" s="97" t="s">
        <v>691</v>
      </c>
      <c r="C40" s="99"/>
      <c r="D40" s="99"/>
      <c r="E40" s="99"/>
      <c r="F40" s="99"/>
      <c r="G40" s="99"/>
      <c r="H40" s="99"/>
      <c r="I40" s="99"/>
      <c r="J40" s="99"/>
      <c r="K40" s="99"/>
      <c r="L40" s="99"/>
      <c r="M40" s="99"/>
      <c r="N40" s="99"/>
      <c r="O40" s="99"/>
      <c r="P40" s="99"/>
      <c r="Q40" s="99"/>
      <c r="R40" s="99"/>
      <c r="S40" s="99"/>
      <c r="T40" s="99"/>
      <c r="U40" s="98"/>
    </row>
    <row r="41" spans="2:21" ht="62.25" customHeight="1" x14ac:dyDescent="0.2">
      <c r="B41" s="97" t="s">
        <v>692</v>
      </c>
      <c r="C41" s="99"/>
      <c r="D41" s="99"/>
      <c r="E41" s="99"/>
      <c r="F41" s="99"/>
      <c r="G41" s="99"/>
      <c r="H41" s="99"/>
      <c r="I41" s="99"/>
      <c r="J41" s="99"/>
      <c r="K41" s="99"/>
      <c r="L41" s="99"/>
      <c r="M41" s="99"/>
      <c r="N41" s="99"/>
      <c r="O41" s="99"/>
      <c r="P41" s="99"/>
      <c r="Q41" s="99"/>
      <c r="R41" s="99"/>
      <c r="S41" s="99"/>
      <c r="T41" s="99"/>
      <c r="U41" s="98"/>
    </row>
    <row r="42" spans="2:21" ht="62.25" customHeight="1" x14ac:dyDescent="0.2">
      <c r="B42" s="97" t="s">
        <v>693</v>
      </c>
      <c r="C42" s="99"/>
      <c r="D42" s="99"/>
      <c r="E42" s="99"/>
      <c r="F42" s="99"/>
      <c r="G42" s="99"/>
      <c r="H42" s="99"/>
      <c r="I42" s="99"/>
      <c r="J42" s="99"/>
      <c r="K42" s="99"/>
      <c r="L42" s="99"/>
      <c r="M42" s="99"/>
      <c r="N42" s="99"/>
      <c r="O42" s="99"/>
      <c r="P42" s="99"/>
      <c r="Q42" s="99"/>
      <c r="R42" s="99"/>
      <c r="S42" s="99"/>
      <c r="T42" s="99"/>
      <c r="U42" s="98"/>
    </row>
    <row r="43" spans="2:21" ht="56.25" customHeight="1" x14ac:dyDescent="0.2">
      <c r="B43" s="97" t="s">
        <v>694</v>
      </c>
      <c r="C43" s="99"/>
      <c r="D43" s="99"/>
      <c r="E43" s="99"/>
      <c r="F43" s="99"/>
      <c r="G43" s="99"/>
      <c r="H43" s="99"/>
      <c r="I43" s="99"/>
      <c r="J43" s="99"/>
      <c r="K43" s="99"/>
      <c r="L43" s="99"/>
      <c r="M43" s="99"/>
      <c r="N43" s="99"/>
      <c r="O43" s="99"/>
      <c r="P43" s="99"/>
      <c r="Q43" s="99"/>
      <c r="R43" s="99"/>
      <c r="S43" s="99"/>
      <c r="T43" s="99"/>
      <c r="U43" s="98"/>
    </row>
    <row r="44" spans="2:21" ht="56.25" customHeight="1" x14ac:dyDescent="0.2">
      <c r="B44" s="97" t="s">
        <v>695</v>
      </c>
      <c r="C44" s="99"/>
      <c r="D44" s="99"/>
      <c r="E44" s="99"/>
      <c r="F44" s="99"/>
      <c r="G44" s="99"/>
      <c r="H44" s="99"/>
      <c r="I44" s="99"/>
      <c r="J44" s="99"/>
      <c r="K44" s="99"/>
      <c r="L44" s="99"/>
      <c r="M44" s="99"/>
      <c r="N44" s="99"/>
      <c r="O44" s="99"/>
      <c r="P44" s="99"/>
      <c r="Q44" s="99"/>
      <c r="R44" s="99"/>
      <c r="S44" s="99"/>
      <c r="T44" s="99"/>
      <c r="U44" s="98"/>
    </row>
    <row r="45" spans="2:21" ht="56.25" customHeight="1" x14ac:dyDescent="0.2">
      <c r="B45" s="97" t="s">
        <v>696</v>
      </c>
      <c r="C45" s="99"/>
      <c r="D45" s="99"/>
      <c r="E45" s="99"/>
      <c r="F45" s="99"/>
      <c r="G45" s="99"/>
      <c r="H45" s="99"/>
      <c r="I45" s="99"/>
      <c r="J45" s="99"/>
      <c r="K45" s="99"/>
      <c r="L45" s="99"/>
      <c r="M45" s="99"/>
      <c r="N45" s="99"/>
      <c r="O45" s="99"/>
      <c r="P45" s="99"/>
      <c r="Q45" s="99"/>
      <c r="R45" s="99"/>
      <c r="S45" s="99"/>
      <c r="T45" s="99"/>
      <c r="U45" s="98"/>
    </row>
    <row r="46" spans="2:21" ht="60" customHeight="1" x14ac:dyDescent="0.2">
      <c r="B46" s="97" t="s">
        <v>697</v>
      </c>
      <c r="C46" s="99"/>
      <c r="D46" s="99"/>
      <c r="E46" s="99"/>
      <c r="F46" s="99"/>
      <c r="G46" s="99"/>
      <c r="H46" s="99"/>
      <c r="I46" s="99"/>
      <c r="J46" s="99"/>
      <c r="K46" s="99"/>
      <c r="L46" s="99"/>
      <c r="M46" s="99"/>
      <c r="N46" s="99"/>
      <c r="O46" s="99"/>
      <c r="P46" s="99"/>
      <c r="Q46" s="99"/>
      <c r="R46" s="99"/>
      <c r="S46" s="99"/>
      <c r="T46" s="99"/>
      <c r="U46" s="98"/>
    </row>
    <row r="47" spans="2:21" ht="60" customHeight="1" x14ac:dyDescent="0.2">
      <c r="B47" s="97" t="s">
        <v>698</v>
      </c>
      <c r="C47" s="99"/>
      <c r="D47" s="99"/>
      <c r="E47" s="99"/>
      <c r="F47" s="99"/>
      <c r="G47" s="99"/>
      <c r="H47" s="99"/>
      <c r="I47" s="99"/>
      <c r="J47" s="99"/>
      <c r="K47" s="99"/>
      <c r="L47" s="99"/>
      <c r="M47" s="99"/>
      <c r="N47" s="99"/>
      <c r="O47" s="99"/>
      <c r="P47" s="99"/>
      <c r="Q47" s="99"/>
      <c r="R47" s="99"/>
      <c r="S47" s="99"/>
      <c r="T47" s="99"/>
      <c r="U47" s="98"/>
    </row>
    <row r="48" spans="2:21" ht="60" customHeight="1" x14ac:dyDescent="0.2">
      <c r="B48" s="97" t="s">
        <v>699</v>
      </c>
      <c r="C48" s="99"/>
      <c r="D48" s="99"/>
      <c r="E48" s="99"/>
      <c r="F48" s="99"/>
      <c r="G48" s="99"/>
      <c r="H48" s="99"/>
      <c r="I48" s="99"/>
      <c r="J48" s="99"/>
      <c r="K48" s="99"/>
      <c r="L48" s="99"/>
      <c r="M48" s="99"/>
      <c r="N48" s="99"/>
      <c r="O48" s="99"/>
      <c r="P48" s="99"/>
      <c r="Q48" s="99"/>
      <c r="R48" s="99"/>
      <c r="S48" s="99"/>
      <c r="T48" s="99"/>
      <c r="U48" s="98"/>
    </row>
    <row r="49" spans="2:21" ht="60" customHeight="1" thickBot="1" x14ac:dyDescent="0.25">
      <c r="B49" s="100" t="s">
        <v>700</v>
      </c>
      <c r="C49" s="102"/>
      <c r="D49" s="102"/>
      <c r="E49" s="102"/>
      <c r="F49" s="102"/>
      <c r="G49" s="102"/>
      <c r="H49" s="102"/>
      <c r="I49" s="102"/>
      <c r="J49" s="102"/>
      <c r="K49" s="102"/>
      <c r="L49" s="102"/>
      <c r="M49" s="102"/>
      <c r="N49" s="102"/>
      <c r="O49" s="102"/>
      <c r="P49" s="102"/>
      <c r="Q49" s="102"/>
      <c r="R49" s="102"/>
      <c r="S49" s="102"/>
      <c r="T49" s="102"/>
      <c r="U49" s="101"/>
    </row>
  </sheetData>
  <mergeCells count="90">
    <mergeCell ref="B44:U44"/>
    <mergeCell ref="B45:U45"/>
    <mergeCell ref="B46:U46"/>
    <mergeCell ref="B47:U47"/>
    <mergeCell ref="B48:U48"/>
    <mergeCell ref="B49:U49"/>
    <mergeCell ref="B38:U38"/>
    <mergeCell ref="B39:U39"/>
    <mergeCell ref="B40:U40"/>
    <mergeCell ref="B41:U41"/>
    <mergeCell ref="B42:U42"/>
    <mergeCell ref="B43:U43"/>
    <mergeCell ref="B31:D31"/>
    <mergeCell ref="B32:D32"/>
    <mergeCell ref="B34:U34"/>
    <mergeCell ref="B35:U35"/>
    <mergeCell ref="B36:U36"/>
    <mergeCell ref="B37:U37"/>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28</vt:i4>
      </vt:variant>
    </vt:vector>
  </HeadingPairs>
  <TitlesOfParts>
    <vt:vector size="42" baseType="lpstr">
      <vt:lpstr>Portada</vt:lpstr>
      <vt:lpstr>6 E011</vt:lpstr>
      <vt:lpstr>6 E032</vt:lpstr>
      <vt:lpstr>6 F001</vt:lpstr>
      <vt:lpstr>6 F006</vt:lpstr>
      <vt:lpstr>6 S001</vt:lpstr>
      <vt:lpstr>6 S172</vt:lpstr>
      <vt:lpstr>6 S179</vt:lpstr>
      <vt:lpstr>6 S181</vt:lpstr>
      <vt:lpstr>6 S182</vt:lpstr>
      <vt:lpstr>6 S183</vt:lpstr>
      <vt:lpstr>6 S185</vt:lpstr>
      <vt:lpstr>6 S199</vt:lpstr>
      <vt:lpstr>6 S239</vt:lpstr>
      <vt:lpstr>'6 E011'!Área_de_impresión</vt:lpstr>
      <vt:lpstr>'6 E032'!Área_de_impresión</vt:lpstr>
      <vt:lpstr>'6 F001'!Área_de_impresión</vt:lpstr>
      <vt:lpstr>'6 F006'!Área_de_impresión</vt:lpstr>
      <vt:lpstr>'6 S001'!Área_de_impresión</vt:lpstr>
      <vt:lpstr>'6 S172'!Área_de_impresión</vt:lpstr>
      <vt:lpstr>'6 S179'!Área_de_impresión</vt:lpstr>
      <vt:lpstr>'6 S181'!Área_de_impresión</vt:lpstr>
      <vt:lpstr>'6 S182'!Área_de_impresión</vt:lpstr>
      <vt:lpstr>'6 S183'!Área_de_impresión</vt:lpstr>
      <vt:lpstr>'6 S185'!Área_de_impresión</vt:lpstr>
      <vt:lpstr>'6 S199'!Área_de_impresión</vt:lpstr>
      <vt:lpstr>'6 S239'!Área_de_impresión</vt:lpstr>
      <vt:lpstr>Portada!Área_de_impresión</vt:lpstr>
      <vt:lpstr>'6 E011'!Títulos_a_imprimir</vt:lpstr>
      <vt:lpstr>'6 E032'!Títulos_a_imprimir</vt:lpstr>
      <vt:lpstr>'6 F001'!Títulos_a_imprimir</vt:lpstr>
      <vt:lpstr>'6 F006'!Títulos_a_imprimir</vt:lpstr>
      <vt:lpstr>'6 S001'!Títulos_a_imprimir</vt:lpstr>
      <vt:lpstr>'6 S172'!Títulos_a_imprimir</vt:lpstr>
      <vt:lpstr>'6 S179'!Títulos_a_imprimir</vt:lpstr>
      <vt:lpstr>'6 S181'!Títulos_a_imprimir</vt:lpstr>
      <vt:lpstr>'6 S182'!Títulos_a_imprimir</vt:lpstr>
      <vt:lpstr>'6 S183'!Títulos_a_imprimir</vt:lpstr>
      <vt:lpstr>'6 S185'!Títulos_a_imprimir</vt:lpstr>
      <vt:lpstr>'6 S199'!Títulos_a_imprimir</vt:lpstr>
      <vt:lpstr>'6 S239'!Títulos_a_imprimir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2014-01-29T20:10:27Z</dcterms:modified>
</cp:coreProperties>
</file>