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585" yWindow="-15" windowWidth="12630" windowHeight="11790" activeTab="4"/>
  </bookViews>
  <sheets>
    <sheet name="Portada" sheetId="1" r:id="rId1"/>
    <sheet name="4 E008" sheetId="2" r:id="rId2"/>
    <sheet name="4 E903" sheetId="3" r:id="rId3"/>
    <sheet name="4 E904" sheetId="4" r:id="rId4"/>
    <sheet name="4 P010" sheetId="5" r:id="rId5"/>
  </sheets>
  <definedNames>
    <definedName name="_xlnm.Print_Area" localSheetId="1">'4 E008'!$B$2:$U$29</definedName>
    <definedName name="_xlnm.Print_Area" localSheetId="2">'4 E903'!$B$2:$U$35</definedName>
    <definedName name="_xlnm.Print_Area" localSheetId="3">'4 E904'!$B$2:$U$41</definedName>
    <definedName name="_xlnm.Print_Area" localSheetId="4">'4 P010'!$B$2:$U$33</definedName>
    <definedName name="_xlnm.Print_Area" localSheetId="0">Portada!$B$1:$AD$86</definedName>
    <definedName name="_xlnm.Print_Titles" localSheetId="1">'4 E008'!$1:$4</definedName>
    <definedName name="_xlnm.Print_Titles" localSheetId="2">'4 E903'!$1:$4</definedName>
    <definedName name="_xlnm.Print_Titles" localSheetId="3">'4 E904'!$1:$4</definedName>
    <definedName name="_xlnm.Print_Titles" localSheetId="4">'4 P010'!$1:$4</definedName>
    <definedName name="_xlnm.Print_Titles" localSheetId="0">Portada!$1:$4</definedName>
  </definedNames>
  <calcPr calcId="145621"/>
</workbook>
</file>

<file path=xl/calcChain.xml><?xml version="1.0" encoding="utf-8"?>
<calcChain xmlns="http://schemas.openxmlformats.org/spreadsheetml/2006/main">
  <c r="T21" i="5" l="1"/>
  <c r="U21" i="5" s="1"/>
  <c r="S21" i="5"/>
  <c r="R21" i="5"/>
  <c r="T20" i="5"/>
  <c r="U20" i="5" s="1"/>
  <c r="S20" i="5"/>
  <c r="R20" i="5"/>
  <c r="U16" i="5"/>
  <c r="U15" i="5"/>
  <c r="U14" i="5"/>
  <c r="U13" i="5"/>
  <c r="U12" i="5"/>
  <c r="U11" i="5"/>
  <c r="T25" i="4"/>
  <c r="U25" i="4" s="1"/>
  <c r="S25" i="4"/>
  <c r="R25" i="4"/>
  <c r="T24" i="4"/>
  <c r="U24" i="4" s="1"/>
  <c r="S24" i="4"/>
  <c r="R24" i="4"/>
  <c r="U20" i="4"/>
  <c r="U19" i="4"/>
  <c r="U18" i="4"/>
  <c r="U17" i="4"/>
  <c r="U16" i="4"/>
  <c r="U15" i="4"/>
  <c r="U14" i="4"/>
  <c r="U13" i="4"/>
  <c r="U12" i="4"/>
  <c r="U11" i="4"/>
  <c r="U22" i="3"/>
  <c r="T22" i="3"/>
  <c r="S22" i="3"/>
  <c r="R22" i="3"/>
  <c r="T21" i="3"/>
  <c r="U21" i="3" s="1"/>
  <c r="S21" i="3"/>
  <c r="R21" i="3"/>
  <c r="U17" i="3"/>
  <c r="U16" i="3"/>
  <c r="U15" i="3"/>
  <c r="U14" i="3"/>
  <c r="U13" i="3"/>
  <c r="U12" i="3"/>
  <c r="U11" i="3"/>
  <c r="T19" i="2"/>
  <c r="U19" i="2" s="1"/>
  <c r="S19" i="2"/>
  <c r="R19" i="2"/>
  <c r="T18" i="2"/>
  <c r="S18" i="2"/>
  <c r="U18" i="2" s="1"/>
  <c r="R18" i="2"/>
  <c r="U14" i="2"/>
  <c r="U13" i="2"/>
  <c r="U12" i="2"/>
  <c r="U11" i="2"/>
</calcChain>
</file>

<file path=xl/sharedStrings.xml><?xml version="1.0" encoding="utf-8"?>
<sst xmlns="http://schemas.openxmlformats.org/spreadsheetml/2006/main" count="386" uniqueCount="197">
  <si>
    <t>Informes sobre la Situación Económica,
las Finanzas Públicas y la Deuda Pública</t>
  </si>
  <si>
    <t xml:space="preserve">    Cuarto Trimestre 2013</t>
  </si>
  <si>
    <t>Ramo 04
Gobernación</t>
  </si>
  <si>
    <t>Programas presupuestarios cuya MIR se incluye en el reporte</t>
  </si>
  <si>
    <t xml:space="preserve">E-008 Servicios migratorios en fronteras, puertos y aeropuertos
E-903 Implementación de operativos para la prevención y disuasión del delito
E-904 Administración del sistema federal penitenciario
P-10 Implementación de la Reforma al Sistema de Justicia Penal
</t>
  </si>
  <si>
    <t xml:space="preserve">      Cuarto Trimestre 2013</t>
  </si>
  <si>
    <t>DATOS DEL PROGRAMA</t>
  </si>
  <si>
    <t>Programa presupuestario</t>
  </si>
  <si>
    <t>E008</t>
  </si>
  <si>
    <t>Servicios migratorios en fronteras, puertos y aeropuertos</t>
  </si>
  <si>
    <t>Ramo</t>
  </si>
  <si>
    <t>4</t>
  </si>
  <si>
    <t>Gobernación</t>
  </si>
  <si>
    <t>Unidad responsable</t>
  </si>
  <si>
    <t>K00-Instituto Nacional de Migración</t>
  </si>
  <si>
    <t>Enfoques transversales</t>
  </si>
  <si>
    <t>Clasificación Funcional</t>
  </si>
  <si>
    <t>Finalidad</t>
  </si>
  <si>
    <t>1 - Gobierno</t>
  </si>
  <si>
    <t>Función</t>
  </si>
  <si>
    <t>3 - Coordinación de la Política de Gobierno</t>
  </si>
  <si>
    <t>Subfunción</t>
  </si>
  <si>
    <t>7 - Población</t>
  </si>
  <si>
    <t>Actividad Institucional</t>
  </si>
  <si>
    <t>11 - Servicio de Migración y política migratoria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</si>
  <si>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</si>
  <si>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</si>
  <si>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</si>
  <si>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</si>
  <si>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</si>
  <si>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</si>
  <si>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</si>
  <si>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</si>
  <si>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</si>
  <si>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</si>
  <si>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</si>
  <si>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</si>
  <si>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</si>
  <si>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</si>
  <si>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</si>
  <si>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la construcción de una nueva cultura de migración mediante la satisfacción de los usuarios con una gestión migratoria eficiente.</t>
  </si>
  <si>
    <r>
      <t>Porcentaje de trámites migratorios resueltos en un plazo no mayor de 10 días</t>
    </r>
    <r>
      <rPr>
        <i/>
        <sz val="10"/>
        <color indexed="30"/>
        <rFont val="Soberana Sans"/>
      </rPr>
      <t xml:space="preserve">
</t>
    </r>
  </si>
  <si>
    <t>(Trámites resueltos en un plazo no mayor de 10 días/ Trámites resueltos) X 100</t>
  </si>
  <si>
    <t>Porcentaje</t>
  </si>
  <si>
    <t>Estratégico-Eficiencia-Trimestral</t>
  </si>
  <si>
    <t>Propósito</t>
  </si>
  <si>
    <t>Los usuarios del Instituto Nacional de Migración están satisfechos con los servicios migratorios.</t>
  </si>
  <si>
    <r>
      <t>Satisfacción de los usuarios de los servicios migratorios.</t>
    </r>
    <r>
      <rPr>
        <i/>
        <sz val="10"/>
        <color indexed="30"/>
        <rFont val="Soberana Sans"/>
      </rPr>
      <t xml:space="preserve">
Indicador Seleccionado</t>
    </r>
  </si>
  <si>
    <t>Promedio ponderado de la calificación obtenida de cada una de las encuestas aplicadas por área</t>
  </si>
  <si>
    <t>Calificacion resultado de la Evaluacion</t>
  </si>
  <si>
    <t>Estratégico-Eficacia-Anual</t>
  </si>
  <si>
    <t>Componente</t>
  </si>
  <si>
    <t>A Usuarios reciben servicios migratorios en condiciones de calidad y oportunidad</t>
  </si>
  <si>
    <r>
      <t>Porcentaje de cumplimiento de los compromisos establecidos por el INM.</t>
    </r>
    <r>
      <rPr>
        <i/>
        <sz val="10"/>
        <color indexed="30"/>
        <rFont val="Soberana Sans"/>
      </rPr>
      <t xml:space="preserve">
</t>
    </r>
  </si>
  <si>
    <t>(Avance de cumplimiento de los Programas Institucionales / Programa Anual de Trabajo del INM )*100</t>
  </si>
  <si>
    <t>Gestión-Eficacia-Semestral</t>
  </si>
  <si>
    <t>Actividad</t>
  </si>
  <si>
    <t>A 1 Capacitación del pesonal del Instituto Nacional de Migración con base en las competencias identificadas para el desempeño de sus funciones.</t>
  </si>
  <si>
    <r>
      <t>Porcentaje de servidores Públicos capacitados en INM</t>
    </r>
    <r>
      <rPr>
        <i/>
        <sz val="10"/>
        <color indexed="30"/>
        <rFont val="Soberana Sans"/>
      </rPr>
      <t xml:space="preserve">
</t>
    </r>
  </si>
  <si>
    <t>(Número de servidores públicos capacitados / Servidores públicos)*100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</si>
  <si>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</si>
  <si>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</si>
  <si>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</si>
  <si>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</si>
  <si>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</si>
  <si>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</si>
  <si>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</si>
  <si>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</si>
  <si>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</si>
  <si>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</si>
  <si>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</si>
  <si>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Porcentaje de trámites migratorios resueltos en un plazo no mayor de 10 días
</t>
    </r>
    <r>
      <rPr>
        <sz val="10"/>
        <rFont val="Soberana Sans"/>
        <family val="2"/>
      </rPr>
      <t xml:space="preserve"> Causa : Durante  enero-diciembre de 2013  se resolvieron 201,840 trámites migratorios en un plazo de hasta 10 días, que comparado con los 315,000 trámites anuales estimados, da un avance del 64.1%.  El desfase se debe a cambios en el personal de las Delegaciones Federales, que incluyen las bajas y altas de usuarios. En el caso de las bajas, éstas  ocasionaron que los trámites se quedaran en sistema de las bandejas de los usuarios que salieron del Instituto y que estos trámites se tuvieran que trasladar a nuevos usuarios. Con respecto a las altas, se ha tenido que capacitar a los nuevos usuarios, tanto en cuestión jurídica, como en uso del SETRAM.  Efecto: La resolución de trámites en un plazo menor al señalado por Ley incide directamente en un servicio eficiente para los usuarios de los servicios migratorios en las oficinas del Instituto Nacional de Migración en las 32 entidades federativas del país.  La eficiencia en la resolución de los trámites migratorios facilita la llegada de turistas, personas de negocios y extranjeros que trabajan para empresas en México y que inciden directamente en sectores productivos. Asimismo, la facilitación migratoria contribuye a la reintegración familiar de extranjeros que tienen vínculos con mexicanos o extranjeros residentes en el país. Otros Motivos:</t>
    </r>
  </si>
  <si>
    <r>
      <t xml:space="preserve">Satisfacción de los usuarios de los servicios migratorios.
</t>
    </r>
    <r>
      <rPr>
        <sz val="10"/>
        <rFont val="Soberana Sans"/>
        <family val="2"/>
      </rPr>
      <t xml:space="preserve"> Causa : Para la evaluación 2013 se consideraron las siguientes oficinas: Aeropuertos Internacionales: Los Cabos, B.C.S; Ciudad de México, DF y Monterrey, Nuevo León. Estaciones Migratorias: Iztapalapa, Distrito Federal y Tapachula, Chiapas. Oficinas de Trámites:  Distrito Federal, Hidalgo, Jalisco y Nuevo León   El periodo de aplicación de las encuestas se realizó durante septiembre y octubre de 2013, aplicando un total de 3,475 encuestas cuya distribución en las instalaciones migratorias fue la siguiente: Aeropuertos Internacionales (1,757), Oficinas de Trámites (1,193) y Estaciones Migratorias (525), obteniendo una calificación global de 80.3, que comparado con el 85 programado, da un avance de 94.5%.    Efecto: Las encuestas servirán para detectar áreas de oportunidad en la facilitación de los flujos migratorios legales, atendiendo los requerimientos en infraestructura. Asimismo, se busca fortalecer la capacidad operativa en el proceso de verificación migratoria y en la atención a los usuarios en trámites de regulación migratoria.  Otros Motivos:</t>
    </r>
  </si>
  <si>
    <r>
      <t xml:space="preserve">Porcentaje de cumplimiento de los compromisos establecidos por el INM.
</t>
    </r>
    <r>
      <rPr>
        <sz val="10"/>
        <rFont val="Soberana Sans"/>
        <family val="2"/>
      </rPr>
      <t xml:space="preserve"> Causa : Durante el cuarto trimestre de 2013, el Instituto llevó a cabo diversas acciones institucionales alcanzando un avance del 94.0% en el cumplimiento de las metas establecidas, es decir que con respecto al 90.0% programado se tiene un avance de 104.4%; y el avance acumulados enero-diciembre fue del 95.3%,  es decir que con respecto al 90.0% programado se tiene un avance de 105.9%. Efecto: El INM con el objeto de cumplir con las funciones encomendadas como órgano desconcentrado de la SEGOB y asegurar el cumplimiento de los objetivos estratégicos de la manera más eficiente posible, al orientar y evaluar el desarrollo y la ejecución de los planes, procesos y proyectos, optimizando el uso de los recursos humanos, materiales y financieros; da seguimiento al Programa Anual de Trabajo (PAT), como una herramienta, mediante la cual se establecen los compromisos por cada una de las direcciones de área que lo integran. Otros Motivos:</t>
    </r>
  </si>
  <si>
    <r>
      <t xml:space="preserve">Porcentaje de servidores Públicos capacitados en INM
</t>
    </r>
    <r>
      <rPr>
        <sz val="10"/>
        <rFont val="Soberana Sans"/>
        <family val="2"/>
      </rPr>
      <t xml:space="preserve"> Causa : De enero a diciembre se capacitaron 3,310 servidores públicos del INM en al menos un curso de capacitación, que comparado con los 3,354 programados anuales, representa un avance de 98.7% acumulado.       Algunos de los cursos impartidos fueron:  Introducción a la Ley Federal de Transparencia y Acceso a la Información Pública Gubernamental, Atención al migrante en situación de crisis, Legalidad y derechos humanos, Comunicación asertiva y manejo de conflictos, Liderazgo, Perspectiva de género en la migración, Servicio público de calidad, Reconocimiento de documentos fraudulentos, y Persona humana y su dignidad, entre otros. Efecto: La capacitación por competencia está encaminada a reforzar, complementar y perfeccionar el desempeño del personal del INM de acuerdo a su puesto. La falta de capacitación impide por un lado, que el servidor público refuerce los conocimientos requeridos para el ejercicio de sus funciones y por otro, unificar los criterios de operación, legalidad y respeto a los derechos humanos. Otros Motivos:</t>
    </r>
  </si>
  <si>
    <t>E903</t>
  </si>
  <si>
    <t>Implementación de operativos para la prevención y disuasión del delito</t>
  </si>
  <si>
    <t>L00-Policía Federal</t>
  </si>
  <si>
    <t>7 - Asuntos de Orden Público y de Seguridad Interior</t>
  </si>
  <si>
    <t>1 - Policía</t>
  </si>
  <si>
    <t>22 - Prevención del delito con perspectiva nacional</t>
  </si>
  <si>
    <t>Contribuir a la seguridad de la ciudadanía mediante operativos conjuntos en zonas de alta incidencia delictiva.</t>
  </si>
  <si>
    <r>
      <t>Porcentaje de operativos de prevención y disuasión en apoyo a solicitud de las autoridades Federales, Estatales y Municipales</t>
    </r>
    <r>
      <rPr>
        <i/>
        <sz val="10"/>
        <color indexed="30"/>
        <rFont val="Soberana Sans"/>
      </rPr>
      <t xml:space="preserve">
Indicador Seleccionado</t>
    </r>
  </si>
  <si>
    <t>(Número de operativos de disuasión y prevención realizados / Número de operativos de disuasión y prevención solicitados) x 100</t>
  </si>
  <si>
    <t>Estratégico-Eficiencia-Anual</t>
  </si>
  <si>
    <t>En los estados donde opera la Policía Federal disminuye la actividad del crimen organizado.</t>
  </si>
  <si>
    <r>
      <t>Porcentaje de servicios atendidos en puntos de inspección con equipos no intrusivos</t>
    </r>
    <r>
      <rPr>
        <i/>
        <sz val="10"/>
        <color indexed="30"/>
        <rFont val="Soberana Sans"/>
      </rPr>
      <t xml:space="preserve">
Indicador Seleccionado</t>
    </r>
  </si>
  <si>
    <t>(Servicios atendidos en puntos de inspección con equipos no intrusivos / Servicios programados en puntos de inspección con equipos no intrusivos) x 100</t>
  </si>
  <si>
    <t>Estratégico-Eficacia-Trimestral</t>
  </si>
  <si>
    <t>A Mantenimiento de estaciones de policía para la operación en condiciones adecuadas</t>
  </si>
  <si>
    <r>
      <t>Porcentaje de Mantenimiento de estaciones de policía para la operación.</t>
    </r>
    <r>
      <rPr>
        <i/>
        <sz val="10"/>
        <color indexed="30"/>
        <rFont val="Soberana Sans"/>
      </rPr>
      <t xml:space="preserve">
</t>
    </r>
  </si>
  <si>
    <t xml:space="preserve">(Número de Mantenimientos de estaciones de policía / Número de Mantenimientos de estaciones de policía programadas) x100.                   </t>
  </si>
  <si>
    <t>A 1 Aseguramiento de droga.</t>
  </si>
  <si>
    <r>
      <t>Dosis de drogas retiradas del mercado a nivel nacional por operativos de la Policía Federal</t>
    </r>
    <r>
      <rPr>
        <i/>
        <sz val="10"/>
        <color indexed="30"/>
        <rFont val="Soberana Sans"/>
      </rPr>
      <t xml:space="preserve">
</t>
    </r>
  </si>
  <si>
    <t>(Dosis de drogas retiradas en el periodo actual / Dosis de drogas retiradas en el periodo anterior)-1*100</t>
  </si>
  <si>
    <t>Gestión-Eficacia-Trimestral</t>
  </si>
  <si>
    <t/>
  </si>
  <si>
    <t>A 2 Inscripción de aspirantes a los cursos de formación inicial que cumplen con los perfiles de ingreso a la Policía Federal.</t>
  </si>
  <si>
    <r>
      <t>Porcentaje de cadetes que egresan de los cursos de formación inicial para ingresar a la Policía Federal.</t>
    </r>
    <r>
      <rPr>
        <i/>
        <sz val="10"/>
        <color indexed="30"/>
        <rFont val="Soberana Sans"/>
      </rPr>
      <t xml:space="preserve">
</t>
    </r>
  </si>
  <si>
    <t xml:space="preserve">(Número de cadetes egresados en los cursos de formación inicial/ Número de cadetes programados a egresar de los cursos de formación inicial) x 100  </t>
  </si>
  <si>
    <t>A 3 Aplicación de evaluaciones de Control de Confianza para la Permanencia de los elementos en la Policía Federal e Instituciones de Seguridad Pública</t>
  </si>
  <si>
    <r>
      <t>Porcentaje de elementos evaluados en Control de Confianza para la Permanencia en la Policía Federal e Instituciones de Seguridad Pública</t>
    </r>
    <r>
      <rPr>
        <i/>
        <sz val="10"/>
        <color indexed="30"/>
        <rFont val="Soberana Sans"/>
      </rPr>
      <t xml:space="preserve">
</t>
    </r>
  </si>
  <si>
    <t>(Número de elementos evaluados en exámenes de Control de Confianza para la permanencia en la Policía Federal e Instituciones de Seguridad Pública  / Número de elementos programados para exámenes de Control de Confianza para la permanencia en la Policía Federal e Instituciones de Seguridad Pública ) x 100</t>
  </si>
  <si>
    <t>A 4 Investigación de la denuncia ciudadana.</t>
  </si>
  <si>
    <r>
      <t>Porcentaje de denuncias canalizadas y atendidas.</t>
    </r>
    <r>
      <rPr>
        <i/>
        <sz val="10"/>
        <color indexed="30"/>
        <rFont val="Soberana Sans"/>
      </rPr>
      <t xml:space="preserve">
</t>
    </r>
  </si>
  <si>
    <t>(Denuncias ciudadanas con evidencia de atención / Denuncias canalizadas) x 100</t>
  </si>
  <si>
    <r>
      <t xml:space="preserve">Porcentaje de operativos de prevención y disuasión en apoyo a solicitud de las autoridades Federales, Estatales y Municipales
</t>
    </r>
    <r>
      <rPr>
        <sz val="10"/>
        <rFont val="Soberana Sans"/>
        <family val="2"/>
      </rPr>
      <t xml:space="preserve"> Causa : Al periodo de enero a diciembre, presenta un avance del 187.33 por ciento con respecto a la meta programada de 300, este incremento fue principalmente en los meses de noviembre y diciembre, efectuándose con mayor eficacia bajo el nuevo esquema de coordinación operativa para atender las problemáticas  específicas en materia de seguridad pública  y fomentar  la coordinación  entre entidades federativas. Efecto: Cabe señalar que se realizaron  en el  mes de diciembre de 2013, 14 operativos de prevención y disuasión del delito en las siguientes regiones: REGIÓN 1, ZONA NOROESTE (2) o Chihuahua (1); Sonora (1) REGIÓN 3, ZONA OCCIDENTE (5)    o Michoacán (2); Jalisco (1); Colima (1); Nayarit (1) REGIÓN 4, ZONA CENTRO (5) o Distrito Federal (2); Estado de México (1); Tlaxcala (2) REGIÓN 5, ZONA SURESTE (1) o Veracruz (1)     Nota: A nivel Nacional se realizó el operativo "Invierno" (1). De enero a diciembre de 2013 se realizaron  (562) operativos de prevención y disuasión del delito en las siguientes regiones: REGIÓN 1, ZONA NOROESTE (86)    o Chihuahua (15); Sinaloa (13); Sonora (41); Baja California (11); Baja California Sur (6) REGIÓN 2, ZONA NORESTE (124) o Coahuila (28); Durango (12); Nuevo León (27); San Luis Potosí (20); Tamaulipas (37) REGIÓN 3, ZONA OCCIDENTE (117) o Michoacán (55); Zacatecas (13); Colima (4); Aguascalientes (4); Guanajuato 9; Jalisco (10); Nayarit (12); Querétaro (10) REGIÓN 4, ZONA CENTRO (158) o Distrito Federal (31); Estado de México (44); Guerrero (36); Hidalgo (5);  Puebla (14); Tlaxcala (17); Morelos (11) REGIÓN 5, ZONA SURESTE (74) o Tabasco (13); Veracruz (14); Oaxaca (15); Chiapas (19); Campeche (6); Yucatán(1); Quintana Roo (6)     Nota: A nivel Nacional se realizaron (3) operativos: Día de Muertos, Revolución e Invierno. Otros Motivos:</t>
    </r>
  </si>
  <si>
    <r>
      <t xml:space="preserve">Porcentaje de servicios atendidos en puntos de inspección con equipos no intrusivos
</t>
    </r>
    <r>
      <rPr>
        <sz val="10"/>
        <rFont val="Soberana Sans"/>
        <family val="2"/>
      </rPr>
      <t xml:space="preserve"> Causa : Al periodo de enero a diciembre, se han realizado 446 servicios permitiendo un avance del 84.47 por ciento con respecto a su meta programada de 528, derivado a que se redujeron  los servicios en puntos de inspección,  debido al vencimiento de contratos para el mantenimiento de los equipos de inspección no intrusiva, por lo anterior, la Dirección General de Desarrollo y Operación de Coberturas se vio en la necesidad de concentrar algunas de las unidades en Base Contel; en tanto se reanuden dichos contratos con las empresas correspondientes (SAIC, ASE, PROVETECNÍA) serán desplegados nuevamente los equipos. Efecto: El acumulado al periodo de los 446 servicios, se logró efectuar 6,427,616 escaneos con  1,008,867 entrevistas, obteniendo como  resultados el aseguramiento de: 364.190 Kilogramos de Cocaína, 13,528.72 Kilogramos de Marihuana, 122.43 Kilogramos de Heroína, 1,042.498 Kilogramos de Cristal, Seis personas del sexo masculino y 36 migrantes, 5 Vehículo con reporte de robo, 333,470.00. M. N. (Trescientos treinta y tres mil cuatrocientos setenta pesos  00/100 M. N.), 30,000 piezas de mercancía ilícita y 1,087 cajas de mercancía ilícita,  37 rollos de tela.108,000.00.  U. S. D. (Ciento ocho mil dólares americanos), 2  armas cortas, marca Beretta PX4 y marca short 9 mm.,  Otros Motivos:Se aseguró diversa mercancía como ropa, calzado, modulares, equipo de cómputo, bolsas  de animales, lentes, medicamentos, pieles de cocodrilo de pantano de procedencia extranjera que no acreditó su procedencia legal., 40 paquetes de sustancia granulosa al parecer droga con las características del cristal, 101 paquetes en forma rectangular los cuales contienen en su interior un polvo color blanco con las características propias de la cocaína., 128 recipientes, 35 bolsas de color dorado (conteniendo producto desconocido), 163 frascos de plástico vacíos, 171 tapas de plástico, 46 bolsas de color dorado, 288 frascos de plástico (conteniendo producto desconocido) y 88 kg de narcotico (polvo blanco no identificado)., 4 piezas arqueológicas; 23 corales marinos; 10 Estrellas de Mar; 248,000 piezas de cigarrillos; 1,447 kilogramos de cobre; 50 cajas con 59 juguetes de plástico de origen chino dando un total de 2,950 piezas; 160 frascos cada uno  con 30 pastillas al parecer metanfetamina (desoxiefedrina), 2.5 litros de metanfetamina, 315 frascos con diversos medicamentos y .850 gramos de metanfetamina;  0.04 gramos de hierba seca color gris; 20 cajas de Dasav. ; 2 bolas de hilo resinado; 390 envolturas comprimidas con pólvora; 1 bolsa con pólvora; 1.5 kg con polvo; 98 contenedores con pólvora. Son 23 estados donde se instalaron los puntos de inspección, faltando los estados de Hidalgo, Morelos, Tlaxcala, Durango, Colima, Guanajuato, Michoacán, Zacatecas y Yucatán.</t>
    </r>
  </si>
  <si>
    <r>
      <t xml:space="preserve">Porcentaje de Mantenimiento de estaciones de policía para la operación.
</t>
    </r>
    <r>
      <rPr>
        <sz val="10"/>
        <rFont val="Soberana Sans"/>
        <family val="2"/>
      </rPr>
      <t xml:space="preserve"> Causa : Al periodo de enero a diciembre, derivado de las necesidades de mantenimiento en las Instalaciones de la Academia Superior de Seguridad Pública en San Luis Potosí y a los recursos que se requiere para dicho mantenimiento, fue necesario posponer los trabajos de Mantenimiento en las 9 Estaciones de Policía para el presente ejercicio, conviene destacar, que dicho proyecto podrá tener continuidad en 2014, sujeto al presupuesto asignado al Órgano Administrativo Desconcentrado Policía Federal. Efecto: Es de precisar, que el motivo por el que se modificó el programa de mantenimiento se derivo del ingreso de nuevas generaciones de cadetes a la Academia de Seguridad Pública en San Luis Potosí, no obstante lo anterior, las 9 estaciones de policía previstas en el programa de mantenimiento citado operaron durante el ejercicio fiscal 2013. Otros Motivos:</t>
    </r>
  </si>
  <si>
    <r>
      <t xml:space="preserve">Dosis de drogas retiradas del mercado a nivel nacional por operativos de la Policía Federal
</t>
    </r>
    <r>
      <rPr>
        <sz val="10"/>
        <rFont val="Soberana Sans"/>
        <family val="2"/>
      </rPr>
      <t xml:space="preserve"> Causa : Al periodo de enero a diciembre de 2013, cuenta con un avance del 200.69 por ciento con respecto a la meta programada, derivado a que la Policía Federal aseguró:1,898.93 kg de cocaína equivalente a 5,754,319.53 dosis, 241.22 kg de heroína equivalente a 4,824,445.52 dosis, 97,674.04 kg de mariguana equivalente a 48,837,020.73 dosis, 88.84 kg de metanfetamina equivalente a 683,398.79 dosis, en total se aseguró 99,903.0 kg de diversa droga equivalente a 60,099,185 dosis retiradas del mercado.   En diciembre de 2013 la Policía Federal aseguró: 19.83 kg de cocaína equivalente a 60,084.24 dosis,8.588 kg de heroína equivalente a 171,760 dosis, 1,824.28 kg de mariguana equivalente a 912,139.4 dosis, 0.001 kg de metanfetamina equivalente a 7.69 dosis, en total se aseguró 1,853 kg de diversa droga equivalente a 1,143,991 dosis retiradas del mercado. Efecto:  Otros Motivos:</t>
    </r>
  </si>
  <si>
    <r>
      <t xml:space="preserve">Porcentaje de cadetes que egresan de los cursos de formación inicial para ingresar a la Policía Federal.
</t>
    </r>
    <r>
      <rPr>
        <sz val="10"/>
        <rFont val="Soberana Sans"/>
        <family val="2"/>
      </rPr>
      <t xml:space="preserve"> Causa : Durante el periodo de enero a diciembre han egresado un total de 1,088 cadetes de los diferentes cursos de Formación Inicial Perfil Reacción y Perfil Investigador permitiendo una avance del 38.39 por ciento su meta programada, derivado a que se modificó lo proyectado en el plan de estudios por la formación de la nueva División de Gendarmería.     Cabe señalar que el inicio de la Nueva División de Gendarmería se conforma de la siguiente manera: la primera generación con un estado de fuerza de 460 cadetes, inició la segunda generación con un estado de fuerza de 1,142 y la tercera generación con un estado de fuerza de 1,480 cadetes, sumando un total de 3,082 cadetes. Efecto:  Otros Motivos:</t>
    </r>
  </si>
  <si>
    <r>
      <t xml:space="preserve">Porcentaje de elementos evaluados en Control de Confianza para la Permanencia en la Policía Federal e Instituciones de Seguridad Pública
</t>
    </r>
    <r>
      <rPr>
        <sz val="10"/>
        <rFont val="Soberana Sans"/>
        <family val="2"/>
      </rPr>
      <t xml:space="preserve"> Causa : La cifra se incrementó debido a movimientos de personal y a la actualización de evaluaciones para la emisión del Certificado de Control de Confianza (CCC), aprobado por el Centro Nacional de Certificación y Acreditación (CNCA) del Secretariado Ejecutivo del Sistema Nacional de Seguridad Pública. Las 15,014 evaluaciones de permanencia que se reportan, exceden en 15.49% la meta programada y corresponden a Policía Federal, Comisión Nacional de Seguridad y los OADs de la Secretaría de Gobernación.  En el periodo comprendido del 01 de Enero al 31 de diciembre de 2013 se han atendido para el Programa de Permanencia un total de 15,014 elementos, pertenecientes a: POLICÍA FEDERAL: 12,696 Elementos, OADPRS: 1,672 Elementos, OADSPF: 437 Elementos, CNS: 209 Elementos.  Efecto:  Otros Motivos:</t>
    </r>
  </si>
  <si>
    <r>
      <t xml:space="preserve">Porcentaje de denuncias canalizadas y atendidas.
</t>
    </r>
    <r>
      <rPr>
        <sz val="10"/>
        <rFont val="Soberana Sans"/>
        <family val="2"/>
      </rPr>
      <t xml:space="preserve"> Causa : De enero a diciembre de 2013 se canalizaron y atendieron 119,824 denuncias ciudadanas, exceden en 24.77% respecto de la meta programada, adicional a lo reportado, en el año, se atendieron 243,179 servicios y 9,052 denuncias y felicitaciones que fueron atendidos en tiempo real en el CEAC.(Las extorsiones telefónicas tentativas que antes eran canalizadas por medio del Sistema Único de Información Criminal, ahora son atendidas y concluidas en tiempo real en el CEAC. Sin embargo se siguen contabilizando como parte del indicador, pues la meta programada de este se hizo cuando estas extorsiones eran canalizadas, por lo que están contempladas en la cifra por alcanzar). Durante el mes de diciembre de 2013 se atendieron y canalizaron 10,976 denuncias ciudadanas. Adicionalmente, se atendieron 23,663 servicios en tiempo real. Efecto:  Otros Motivos:</t>
    </r>
  </si>
  <si>
    <t>E904</t>
  </si>
  <si>
    <t>Administración del sistema federal penitenciario</t>
  </si>
  <si>
    <t>D00-Prevención y Readaptación Social</t>
  </si>
  <si>
    <t>2 - Justicia</t>
  </si>
  <si>
    <t>3 - Reclusión y Readaptación Social</t>
  </si>
  <si>
    <t>21 - Sistema penitenciario que garantice la ejecución de las resoluciones jurídicas y contribuya a la readaptación social</t>
  </si>
  <si>
    <t>Contribuir al fortalecimiento del Sistema Penitenciario Federal mediante la consolidación de los componentes que propician la reinserción social.</t>
  </si>
  <si>
    <r>
      <t>Porcentaje de avance en la consolidación de los 4 componentes.</t>
    </r>
    <r>
      <rPr>
        <i/>
        <sz val="10"/>
        <color indexed="30"/>
        <rFont val="Soberana Sans"/>
      </rPr>
      <t xml:space="preserve">
</t>
    </r>
  </si>
  <si>
    <t>(Porcentaje de avance del componente programas de reinserción y medidas alternativas a la prisión) + (Porcentaje de avance del componente infraestructura tecnológica) + (Porcentaje de avance del componente Servicio de Carrera) + (Porcentaje de avance del componente normatividad)/4</t>
  </si>
  <si>
    <t>Los internos del fuero federal son preparados para su liberación y reinserción social en un entorno despresurizado, de seguridad, profesional y de respeto a la normatividad y a los derechos humanos.</t>
  </si>
  <si>
    <r>
      <t>Número de internos del fuero federal preparados y puestos en libertad.</t>
    </r>
    <r>
      <rPr>
        <i/>
        <sz val="10"/>
        <color indexed="30"/>
        <rFont val="Soberana Sans"/>
      </rPr>
      <t xml:space="preserve">
Indicador Seleccionado</t>
    </r>
  </si>
  <si>
    <t>Total de internos del fuero federal preparados para su reinserción social y puestos en libertad.</t>
  </si>
  <si>
    <t>Interno</t>
  </si>
  <si>
    <t>Estratégico-Eficiencia-Semestral</t>
  </si>
  <si>
    <t>A Normatividad en materia penitenciaria actualizada conforme a las reformas constitucionales y homologada en las instalaciones penitenciarias federales, lo que da lugar a una administración y operación uniformadas.</t>
  </si>
  <si>
    <r>
      <t>Porcentaje de avance en la homologación de la normatividad actualizada en materia penitenciaria.</t>
    </r>
    <r>
      <rPr>
        <i/>
        <sz val="10"/>
        <color indexed="30"/>
        <rFont val="Soberana Sans"/>
      </rPr>
      <t xml:space="preserve">
</t>
    </r>
  </si>
  <si>
    <t>(Número de instalaciones penitenciarias federales con normatividad actualizada y homologada/Número total de instalaciones penitenciarias federales) *100</t>
  </si>
  <si>
    <t>B Modernización del Sistema Penitenciario federal mediante el impulso de un Servicio Profecional de Carrera Penitenciaria , que asegure la información, capacitación, actualización y especialización del personal penitenciario, así como contribuir a su desarrollo profecional y su estabilidad laboral.</t>
  </si>
  <si>
    <r>
      <t>Normatividad para el Servicio Profesional de Carrera Penitenciaria.</t>
    </r>
    <r>
      <rPr>
        <i/>
        <sz val="10"/>
        <color indexed="30"/>
        <rFont val="Soberana Sans"/>
      </rPr>
      <t xml:space="preserve">
</t>
    </r>
  </si>
  <si>
    <t>Total de documentos normativos elaborados para el servicio profesional de carrera penitenciaria</t>
  </si>
  <si>
    <t>Documento</t>
  </si>
  <si>
    <t>C Programas de Reinserción y Medidas Alternativas a la Prisión impulsados para evitar la saturación de espacios y la contaminación criminógena en las instalaciones penitenciarias federales.</t>
  </si>
  <si>
    <r>
      <t>Número de sentenciados del fuero federal que cumplen su sentencia en libertad.</t>
    </r>
    <r>
      <rPr>
        <i/>
        <sz val="10"/>
        <color indexed="30"/>
        <rFont val="Soberana Sans"/>
      </rPr>
      <t xml:space="preserve">
Indicador Seleccionado</t>
    </r>
  </si>
  <si>
    <t xml:space="preserve">Total de sentenciados del fuero federal que cumplen su sentencia en libertad en virtud de los programas de reinserción y las medidas alternativas a la prisión. </t>
  </si>
  <si>
    <t>D Infraestructura tecnológica de información y comunicación, adquirida o actualizada, habilitada para proporcionar ambientes seguros, propicios para la aplicación de programas preparatorios para la reinserción social en las instalaciones penitenciarias federales.</t>
  </si>
  <si>
    <r>
      <t>Porcentaje de instalaciones penitenciarias federales equipadas con  infraestructura tecnológica.</t>
    </r>
    <r>
      <rPr>
        <i/>
        <sz val="10"/>
        <color indexed="30"/>
        <rFont val="Soberana Sans"/>
      </rPr>
      <t xml:space="preserve">
</t>
    </r>
  </si>
  <si>
    <t>(Total de instalaciones penitenciarias federales en operación que estén equipadas con enlace de telecomunicaciones/20 instalaciones penitenciarias federales)*100</t>
  </si>
  <si>
    <t>Estratégico-Calidad-Trimestral</t>
  </si>
  <si>
    <t>A 1 Diseño, elaboración y aprobación de documentos normativos secundarios derivados de la ley en materia penitenciaria para la regulación de la administración y operación del Sistema Penitenciario Federal.</t>
  </si>
  <si>
    <r>
      <t>Documentos normativos  diseñados, elaborados y aprobados para la administración y operación penitenciaria</t>
    </r>
    <r>
      <rPr>
        <i/>
        <sz val="10"/>
        <color indexed="30"/>
        <rFont val="Soberana Sans"/>
      </rPr>
      <t xml:space="preserve">
</t>
    </r>
  </si>
  <si>
    <t>Número de documentos normativos aprobados</t>
  </si>
  <si>
    <t>C 2 Participación de internos del fuero federal en los programas preparatorios para la reinserción social con el fin de obtener beneficios preliberacionales.</t>
  </si>
  <si>
    <r>
      <t>Porcentaje de población penitenciaria sentenciada que participa en programas de reinserción social.</t>
    </r>
    <r>
      <rPr>
        <i/>
        <sz val="10"/>
        <color indexed="30"/>
        <rFont val="Soberana Sans"/>
      </rPr>
      <t xml:space="preserve">
</t>
    </r>
  </si>
  <si>
    <t>Número de población penitenciaria senctenciada que participa en los programas de reinserción social / Número total de población penitenciaria sentenciada) *100</t>
  </si>
  <si>
    <t>Gestión-Eficiencia-Trimestral</t>
  </si>
  <si>
    <t>C 3 Establecimiento de contratos de prestación de servicios de tecnología de información y comunicación (equipamiento, actualización y mantenimiento) para garantizar espacios y ambientes seguros en las instalaciones penitenciarias, propicios para la aplicación de programas para la reinserción</t>
  </si>
  <si>
    <r>
      <t>Número de contratos establecidos para la prestación de servicios tecnológicos de información y comunicación.</t>
    </r>
    <r>
      <rPr>
        <i/>
        <sz val="10"/>
        <color indexed="30"/>
        <rFont val="Soberana Sans"/>
      </rPr>
      <t xml:space="preserve">
</t>
    </r>
  </si>
  <si>
    <t>Total de días del trimestre en los que fueron prestados los servicios contratados de telefonía convencional, celular, radiocomunicación troncalizada y radiocomunicación segura para los Centros Penitenciarios Federales / 365 días totales del periodo*100.</t>
  </si>
  <si>
    <t>Contrato</t>
  </si>
  <si>
    <t>D 4 Impulsar la Adquisición del sistema Informático del Servicio Profesional de Carrera Penitenciaria.</t>
  </si>
  <si>
    <r>
      <t xml:space="preserve">Sistema Informático de Administración del Servicio  Profesional de Carrera Penitenciaria. </t>
    </r>
    <r>
      <rPr>
        <i/>
        <sz val="10"/>
        <color indexed="30"/>
        <rFont val="Soberana Sans"/>
      </rPr>
      <t xml:space="preserve">
</t>
    </r>
  </si>
  <si>
    <t xml:space="preserve">Total de etapas cumplidas para la sistematización del Sistema Informático de Administración del Servicio Profesional de Carrera Penitenciaria (planeación, ingresos, capacitación y desarrollo, evaluación del desempeño, estímulos y promociones, certificación, y separación).  </t>
  </si>
  <si>
    <t>ETAPA</t>
  </si>
  <si>
    <r>
      <t xml:space="preserve">Porcentaje de avance en la consolidación de los 4 componentes.
</t>
    </r>
    <r>
      <rPr>
        <sz val="10"/>
        <rFont val="Soberana Sans"/>
        <family val="2"/>
      </rPr>
      <t xml:space="preserve"> Causa : La variación de 28.52 por ciento, se deriva de que el indicador de componente Normatividad para el Servicio Profesional de Carrera Penitenciaria, no presentó avance en el cumplimiento de la meta, sin embargo, se elaboró un proyecto de profesionalización penitenciaria que esta en revisión        Efecto: Aunado a que el Congreso no ha dictaminado la nueva Ley del Sistema Penitenciario y Ejecución de Sanciones, al cambio de autoridades en el OADPRS y en la C.N.S., la lentitud en la autorización de la nueva estructura de organización del OADPRS y la desactualización del Reglamento del OADPRS. Otros Motivos:La  información fue proporcionada por el Órgano Administrativo Desconcentrado Prevención y Readpatación Social</t>
    </r>
  </si>
  <si>
    <r>
      <t xml:space="preserve">Número de internos del fuero federal preparados y puestos en libertad.
</t>
    </r>
    <r>
      <rPr>
        <sz val="10"/>
        <rFont val="Soberana Sans"/>
        <family val="2"/>
      </rPr>
      <t xml:space="preserve"> Causa : Al periodo de enero a diciembre de 2013, fueron reintegrados  a la sociedad 16,379  sentenciados del fuero federal, con motivo del otorgamiento de un beneficio de libertad anticipada, condena condicional, sustitutivo penal o compurgamiento de pena, presentando una cumplimiento de 136.49 por ciento respecto de la meta de 12,000 sentenciados que se tenían programados para  reintegrarse a la sociedad. Cabe señalar que en el mes de diciembre fueron reintegrados  a la sociedad 1,373 internos sentenciados del fuero federal, con motivo del compurgamiento de  la pena de prisión, otorgamiento de beneficios de libertad anticipada y sustitutivos penales  y condena condicional. Efecto:  Otros Motivos:</t>
    </r>
  </si>
  <si>
    <r>
      <t xml:space="preserve">Porcentaje de avance en la homologación de la normatividad actualizada en materia penitenciaria.
</t>
    </r>
    <r>
      <rPr>
        <sz val="10"/>
        <rFont val="Soberana Sans"/>
        <family val="2"/>
      </rPr>
      <t xml:space="preserve"> Causa : Durante el periodo de enero a diciembre se presentó un avance del 100.0 por ciento derivado a que se reporta la Coordinación General de Centros Federales implementó la puesta en operación de 15 procedimientos homogéneos comprometidos en el ejercicio 2013, para fortalecer la dinámica operativa de las Instituciones Penitenciarias Federales, con base a las facultades del articulo 8 Fracción II y X del Reglamento del Órgano Administrativo Desconcentrado Prevención y Readaptación Social. Efecto:  Otros Motivos:</t>
    </r>
  </si>
  <si>
    <r>
      <t xml:space="preserve">Normatividad para el Servicio Profesional de Carrera Penitenciaria.
</t>
    </r>
    <r>
      <rPr>
        <sz val="10"/>
        <rFont val="Soberana Sans"/>
        <family val="2"/>
      </rPr>
      <t xml:space="preserve"> Causa : La variación presentada en este indicador corresponde a las modificaciones a la Ley Orgánica de la Administración Pública Federal y del Reglamento Interior de la Secretaría de Gobernación, así como a que Aunado a que el Congreso no ha dictaminado la nueva Ley del Sistema Penitenciario y Ejecución de Sanciones, al cambio de autoridades en el OADPRS y en la C.N.S., la lentitud en la autorización de la nueva estructura de organización del OADPRS y la desactualización del Reglamento del OADPRS. Efecto: Conviene destacar que se elaboró un proyecto de profesionalización penitenciaria que esta en revisión. Otros Motivos:La  información fue proporcionada por el Órgano Administrativo Desconcentrado Prevención y Readpatación Social </t>
    </r>
  </si>
  <si>
    <r>
      <t xml:space="preserve">Número de sentenciados del fuero federal que cumplen su sentencia en libertad.
</t>
    </r>
    <r>
      <rPr>
        <sz val="10"/>
        <rFont val="Soberana Sans"/>
        <family val="2"/>
      </rPr>
      <t xml:space="preserve"> Causa : Al periodo de enero a diciembre de 2013, se presenta un avance de 100.91 por ciento respecto de la meta anual de 42,500 de sentenciados que cumplen su sentencia en libertad, concluyendo con un total de 42,888 sentencia en libertad que dependieron del otorgamiento de sustitutivos penales o condena condicional por parte de la autoridad judicial, el otorgamiento de beneficios de libertad anticipada por parte de la autoridad penitenciaria y la emisión de extinciones de vigilancia por la conclusión de obligaciones. Efecto: Aumento en las altas y registros de población de sentenciados del fuero federal en libertad vigilada por parte del OADPRS, derivado del incremento  en el otorgamiento de sustitutivos penales y condena condicional por parte de la autoridad judicial federal, lo que conlleva un mayor número de sentenciados que cumplen su sentencia en libertad. Otros Motivos:</t>
    </r>
  </si>
  <si>
    <r>
      <t xml:space="preserve">Porcentaje de instalaciones penitenciarias federales equipadas con  infraestructura tecnológica.
</t>
    </r>
    <r>
      <rPr>
        <sz val="10"/>
        <rFont val="Soberana Sans"/>
        <family val="2"/>
      </rPr>
      <t xml:space="preserve"> Causa : Al periodo de enero a diciembre de 2013, se presenta un cumplimiento del 85.00 por ciento respecto de la meta anual de 20 de instalaciones equipadas realizando los servicios de los enlaces de telecomunicaciones permitiendo abarcar a 17 centros federales como sigue: 1er Trimestre: 1. CEFERESO 1 "Altiplano", 2. CEFERESO  2 "Occidente", 3. CEFERESO  3 "Noreste", 4. CEFERESO 4 "Noroeste", 5. CEFERESO 5 "Oriente", 6. CEFERESO 6 "Sureste" , 7. CEFERESO 7 "Nor-Noroeste", 2do. Trimestre:8. CEFERESO 8 "Nor-Poniente", 9. CEFEREPSI, 10. CEFERESO 9 "Norte" ,11. Complejo Penitenciario Federal "Papantla", 12. CEFERESO 10 "Nor-Noreste", 13. Complejo Penitenciario Federal "Islas Marías", 14. CEFERESO 11 ¿CPS Sonora¿, 3er. Trimestre:15. CEFERESO 12 ¿CPS Guanajuato¿, 16. CEFERESO 13 ¿CPS Oaxaca¿, 17.CEFERESO ¿CPS Durango¿, 4to. Trimestre: (Quedaron Pendientes), 18. CEFERESO ¿CPS Morelos¿, 19. CEFERESO ¿CPS Michoacán¿, 20. CEFERESO ¿CPS Coahuila¿. Efecto: Al cierre del cuarto Trimestre de 2013 quedan pendientes las 3 instalaciones programadas, de las cuales se pretendía llevar la instalación, configuración y monitoreo de los enlaces de telecomunicaciones, Tal es el caso del Centro Federal "CPS Coahuila", programado para este mes de diciembre debido a que existe demora en la conclusión de la obra y entrega de instalaciones. Otros Motivos:</t>
    </r>
  </si>
  <si>
    <r>
      <t xml:space="preserve">Documentos normativos  diseñados, elaborados y aprobados para la administración y operación penitenciaria
</t>
    </r>
    <r>
      <rPr>
        <sz val="10"/>
        <rFont val="Soberana Sans"/>
        <family val="2"/>
      </rPr>
      <t xml:space="preserve"> Causa : Al periodo de enero a diciembre se reporta un avance del 100.0 por ciento, derivado a la Cordinación General de Centros Federales implementó la puesta en operación de 6 procedimientos homogéneos comprometidos en el ejercicio 2013, para fortalecer la dinámica operativa de las Instituciones Penitenciarias Federales, con base a las facultades del articulo 8 Fracción II y X del Reglamento del Órgano Administrativo Desconcentrado Prevención y Readaptación Social. Efecto:  Otros Motivos:</t>
    </r>
  </si>
  <si>
    <r>
      <t xml:space="preserve">Porcentaje de población penitenciaria sentenciada que participa en programas de reinserción social.
</t>
    </r>
    <r>
      <rPr>
        <sz val="10"/>
        <rFont val="Soberana Sans"/>
        <family val="2"/>
      </rPr>
      <t xml:space="preserve"> Causa : Durante el periodo de enero a diciembre se presenta un avance del 101.1 por ciento respecto de la meta programada, esto se deriva al reporte en el que se registro una población de 24,997 internos de los cuales 20,223 participaron en las actividades derivadas del tratamiento técnico integral interdisciplinario individualizado, en virtud de que 4,648 internos se encuentran en proceso de clasificación para definir el tratamiento que les será instaurado por el Órgano Colegiado y 126 internos se encontraron imposibilitados para participar en alguna de las actividades, debido a los diversos padecimientos crónico degenerativos, infecto contagiosos, etc. que presentan, como a continuación se muestra: Internos Hospitalizados: *CEFERESO Núm. 1 "ALTIPLANO" (5),  *CEFERESO Núm. 2 "OCCIDENTE" (3), *CEFERESO Núm. 3 "NORESTE"  (4), CEFERESO Núm. 4 ¿NOROESTE¿  (7), *CEFEFEMENIL "NOROESTE",  (2), CEFERESO Núm. 5 "ORIENTE"    (10), *CEFERESO Núm. 6 "SURESTE"  (1),*CEFERESO Núm. 7 "NOR-NOROESTE"  (0), *CEFERESO Núm. 8 "NOR-PONIENTE"  (0), *CEFERESO Núm. 9 "NORTE" (5), *CEFERESO Núm. 10 "NOR-NORESTE" (1), *CEFERESO Núm. 11 "CPS SONORA" (10),   *CEFERESO Núm. 12 "CPS GUANAJUATO"  (3), *CEFERESO Núm. 13 "CPS OAXACA" (14)  y *COMPLEJO PENITENCIARIO  "ISLAS MARÍAS" (61). Efecto:  Otros Motivos:</t>
    </r>
  </si>
  <si>
    <r>
      <t xml:space="preserve">Número de contratos establecidos para la prestación de servicios tecnológicos de información y comunicación.
</t>
    </r>
    <r>
      <rPr>
        <sz val="10"/>
        <rFont val="Soberana Sans"/>
        <family val="2"/>
      </rPr>
      <t xml:space="preserve"> Causa : Al periodo de enero a diciembre de 2013, se han prestado 365 días los servicios de telecomunicaciones a los Centros Federales, efectuando los servicios en materia de enlaces, redes y telefonía fija y móvil, así como radiocomunicación segura con tecnología Tetrapol en los Centros Federales de Readaptación Social. Efecto:  Otros Motivos:</t>
    </r>
  </si>
  <si>
    <r>
      <t xml:space="preserve">Sistema Informático de Administración del Servicio  Profesional de Carrera Penitenciaria. 
</t>
    </r>
    <r>
      <rPr>
        <sz val="10"/>
        <rFont val="Soberana Sans"/>
        <family val="2"/>
      </rPr>
      <t xml:space="preserve"> Causa : Derivado de las modificaciones a la Ley Orgánica de la Administración Pública Federal y del Reglamento Interior de la Secretaría de Gobernación, no fue posible atender el indicador referido, así como a la falta de formación del grupo responsable de elaborar el modelo del Servicio Profesional de Carrera dio lugar a que no se elaborara el documento rector y pasara a autorización. Efecto:  No obstante lo anterior, se elaboró un diagnostico de los Sistemas de Información del Órgano Administrativo Desconcentrado Prevención y Readaptación Social Otros Motivos:Es de precisar que la información fue proporcionada por el Órgano Administrativo Desconcentrado Prevención y Readpatación Social.</t>
    </r>
  </si>
  <si>
    <t>P010</t>
  </si>
  <si>
    <t>Implementación de la Reforma al Sistema de Justicia Penal</t>
  </si>
  <si>
    <t>U00-Secretaría Técnica del Consejo de Coordinación para la Implementación del Sistema de Justicia Penal</t>
  </si>
  <si>
    <t>6 - Seguridad Nacional</t>
  </si>
  <si>
    <t>3 - Inteligencia para la Preservación de la Seguridad Nacional</t>
  </si>
  <si>
    <t>6 - Política interior y las relaciones del Ejecutivo Federal con el Congreso de la Unión, Entidades Federativas y Asociaciones Políticas y Sociales</t>
  </si>
  <si>
    <t>Coadyuvar en el proceso de transición al nuevo Sistema de Justicia Penal acusatorio-adversarial, mediante el impulso a la implementación y operación de la reforma en las entidades federativas de México.</t>
  </si>
  <si>
    <r>
      <t>Porcentaje de implementación del nuevo Sistema de Justicia Penal en las Entidades federativas de México.</t>
    </r>
    <r>
      <rPr>
        <i/>
        <sz val="10"/>
        <color indexed="30"/>
        <rFont val="Soberana Sans"/>
      </rPr>
      <t xml:space="preserve">
Indicador Seleccionado</t>
    </r>
  </si>
  <si>
    <t>(Número de Entidades Federativas en etapa de operación del Nuevo Sistema de Justicia Penal / Número total de Entidades Federativas previstas a iniciar operación) X 100</t>
  </si>
  <si>
    <t>Las entidades federativas cuenten con la base técnica legislativa para la Implementación del Sistema de Justicia Penal</t>
  </si>
  <si>
    <r>
      <t>Porcentaje de entidades federativas que reciben asesoría en materia normativa para contar con los elementos técnicos legislativos para implementar el Sistema de Justicia Penal</t>
    </r>
    <r>
      <rPr>
        <i/>
        <sz val="10"/>
        <color indexed="30"/>
        <rFont val="Soberana Sans"/>
      </rPr>
      <t xml:space="preserve">
</t>
    </r>
  </si>
  <si>
    <t>(Número de entidades federativas que reciben asesorías / Número total de entidades federativas que la solicitan) X 100</t>
  </si>
  <si>
    <t>Estratégico-Eficacia-Semestral</t>
  </si>
  <si>
    <t>A Metodología para el Desarrollo de la Infraestructura para la Implementación del Sistema de Justicia Penal presentada a las entidades federativas que lo solicitaron.</t>
  </si>
  <si>
    <r>
      <t>Porcentaje de presentación de la Metodología para el Desarrollo de la Infraestructura para la Implementación del Sistema de Justicia Penal a las entidades federativas solicitantes.</t>
    </r>
    <r>
      <rPr>
        <i/>
        <sz val="10"/>
        <color indexed="30"/>
        <rFont val="Soberana Sans"/>
      </rPr>
      <t xml:space="preserve">
</t>
    </r>
  </si>
  <si>
    <t>(Número de presentaciones de la Metodología para el Desarrollo de la Infraestructura para la implementación del Sistema de Justicia Penal  efectuadas/Presentaciones solicitadas por las entidades federativas de la Metodología para el Desarrollo de la Infraestructura para la implementación del Sistema de Justicia Penal) X 100</t>
  </si>
  <si>
    <t>B Modelo de Gestión para los Operadores del Nuevo Sistema de Justicia Penal presentado a las entidades federativas que lo soliciten.</t>
  </si>
  <si>
    <r>
      <t>Porcentaje de presentación del Modelo de Gestión para los Operadores del Nuevo Sistema de Justicia Penal a las entidades federativas solicitantes.</t>
    </r>
    <r>
      <rPr>
        <i/>
        <sz val="10"/>
        <color indexed="30"/>
        <rFont val="Soberana Sans"/>
      </rPr>
      <t xml:space="preserve">
</t>
    </r>
  </si>
  <si>
    <t>(Presentaciones efectuadas en  las entidades federativas del Modelo de Gestión para los Operadores del Nuevo Sistema de Justicia Penal / Número de presentaciones del Modelo de Gestión para los Operadores del Nuevo Sistema de Justicia Penal solicitadas) X 100.</t>
  </si>
  <si>
    <t>A 1 Otorgamiento de asesoría que incluya la metodología para el desarrollo de infraestructura, el modelo de gestión, la reorganización administrativa, el programa de capacitación para los Operadores del Sistema de Justicia Penal y el paquete normativo que deberá implementarse en las entidades federativas que así lo soliciten, mediante las instituciones responsables.</t>
  </si>
  <si>
    <r>
      <t>Porcentaje de entidades federativas asesoradas para impartir capacitación a los Operadores del Sistema de Justicia Penal.</t>
    </r>
    <r>
      <rPr>
        <i/>
        <sz val="10"/>
        <color indexed="30"/>
        <rFont val="Soberana Sans"/>
      </rPr>
      <t xml:space="preserve">
</t>
    </r>
  </si>
  <si>
    <t>(Número de entidades federativas asesoradas para la capacitación  / Número total de entidades federativas solicitantes) X 100.</t>
  </si>
  <si>
    <t>B 2 Realización de la evaluación ex post para cuantificar el impacto efectivo de un proyecto y su correcta aplicación, con la finalidad de generar información sobre causas, efectos, costos y beneficios que podrían aportar información valiosa para su mejor integración.</t>
  </si>
  <si>
    <r>
      <t>Porcentaje total de Entidades federativas que participaran en la evaluación expost de los proyectos concluídos.</t>
    </r>
    <r>
      <rPr>
        <i/>
        <sz val="10"/>
        <color indexed="30"/>
        <rFont val="Soberana Sans"/>
      </rPr>
      <t xml:space="preserve">
</t>
    </r>
  </si>
  <si>
    <t>(Número de entidades federativas a las que se realizara la evaluación expost de los proyectos concluídos para implementar del Sistema de Justicia Penal / Número total de entidades federativas) X 100</t>
  </si>
  <si>
    <r>
      <t xml:space="preserve">Porcentaje de implementación del nuevo Sistema de Justicia Penal en las Entidades federativas de México.
</t>
    </r>
    <r>
      <rPr>
        <sz val="10"/>
        <rFont val="Soberana Sans"/>
        <family val="2"/>
      </rPr>
      <t xml:space="preserve"> Causa : Este indicador se cumplió al 133.33 por ciento con respecto de  la meta programada anual, toda vez que de las 3 entidades federativas que se tenía programado que iniciaran la operación de Implementación del Sistema de Justicia Penal en el país se rebaso, ya que fueron 4 las entidades que iniciaron actividades de Implementación del Nuevo Sistema de Justicia Penal, las cuales son; Puebla, Coahuila, Tamaulipas y  Veracruz. Efecto: La implementación del Sistema de Justicia Penal en las  Entidades Federativas se esta llevando a cabo de acuerdo a lo previsto, lo cual permite cumplir la meta establecida en el indicador. Otros Motivos:</t>
    </r>
  </si>
  <si>
    <r>
      <t xml:space="preserve">Porcentaje de entidades federativas que reciben asesoría en materia normativa para contar con los elementos técnicos legislativos para implementar el Sistema de Justicia Penal
</t>
    </r>
    <r>
      <rPr>
        <sz val="10"/>
        <rFont val="Soberana Sans"/>
        <family val="2"/>
      </rPr>
      <t xml:space="preserve"> Causa : El avance que se obtuvo en el cumplimiento del indicador del periodo julio a diciembre es del 100 por ciento, lo anterior a que se emitieron diversas observaciones y comentarios al Estado de Nuevo León en relación a la "Ley de Atención a Víctimas"; al Estado de Zacatecas se emitieron comentarios relativos a la "Ley de Defensoría Pública"; así tamibién, se brindaron asesorías en relación al "Código de Procedimientos Penales" al Estado de Guanajuato, a la "Ley de Atención a Víctimas" a los Estados de Quintana Roo y Nayarit, y por último se otorgo asesoría  al Estado de Coahuila de Zaragoza respecto de la "Ley de Extinción de Dominio"; por lo que sumado a  lo realizado durante el periodo enero junio de las asesorías otorgadas en materia normativa de los comentarios  emitido al Estado de Campeche relativos al Proyecto de Código Procesal Penal y Ley de Ejecución de Sanciones y Medidas de Seguridad, al Estado de Colima se emitieron comentarios en relación al Anteproyecto de Reforma a la Constitución Política, Anteproyecto Ley de Protección de Víctimas y Ofendidos; al Anteproyecto Código Procesal Penal del Estado de Jalisco; a la Iniciativa de Código de Procedimientos Penales y al Proyecto de Dictamen de Código de Procedimientos Penales del Estado de Veracruz a la Ley de Medios Alternativos para la resolución de conflictos adversariales y acusatorios, así como las asesorías al Distrito Federal, respecto del Código de Procedimientos Penales, a la Iniciativa de Ley de Defensoría Pública, la Iniciativa que Reforma y Adiciona la Ley de Justicia para Adolescentes y al Código de Procedimientos Penales y por ultimo se otorgo asesoría al Estado de Queretaro para el Código de Procedimientos Penales, con lo cual se cumple la meta programada anual al 100 por ciento. Efecto: La meta esperada para el segundo semestre del año se alcanzo, cumpliendo con esto, el objetivo de brindar asesoría a diversas entidades en materia normativa para la realización de sus productos legislativos para la implementación del Sistema de Justicia Penal. Logrando cumplir con las cifras de meta, la cual se refleja en la meta alcanzada acumulada.   Otros Motivos:</t>
    </r>
  </si>
  <si>
    <r>
      <t xml:space="preserve">Porcentaje de presentación de la Metodología para el Desarrollo de la Infraestructura para la Implementación del Sistema de Justicia Penal a las entidades federativas solicitantes.
</t>
    </r>
    <r>
      <rPr>
        <sz val="10"/>
        <rFont val="Soberana Sans"/>
        <family val="2"/>
      </rPr>
      <t xml:space="preserve"> Causa : Lo programado en este indicador observa un incremento en el cumplimiento en la meta esperada al periodo del 100 por ciento, debido a que durante el periodo enero-diciembre de 2013 se llevaron a cabo las presentaciones  de la Metodología para el Desarrollo de la Infraestructura para la Implementación del Sistema de Justicia Penal a  los estados de Baja California Sur, Campeche, Tlaxcala y Sonora. Efecto: El incremento fue derivado de la aprobación del Código de Procedimientos Penales por parte del H. Congreso de la Unión para la implementación del Nuevo Sistema de Justicia Penal en el Estado de Baja California Sur,  la Entidad solicitó asistencia técnica para el eje de infraestructura tanto en la Procuraduría General de Justicia, así como en el Tribunal Superior de Justicia del Estado, con el objetivo de asesorar al Secretariado Ejecutivo de la Comisión Implementadora del  Nuevo Sistema de Justicia Penal, respecto al análisis y diagnóstico de infraestructura existente en las instituciones que intervienen en la implementación del Nuevo Sistema de Justica Penal y el desarrollo de un Plan Maestro de infraestructura para planificar su implementación acorde a las fechas de implementación de la Entidad; así como también,  generar y desarrollar un Plan Maestro de Infraestructura en apoyo de la Metodología de Diseño y la Guía de Diseño Arquitectónico para la Infraestructura de los Edificios del Nuevo Sistema de Justicia Penal Mexicano, para los proyectos en materia de infraestructura física de los operadores sustantivos del NSJP y mobiliario, apoyo que fue permeado en las propuestas de proyecto, específicamente en los proyectos de la Ciudad Judicial de Campeche, El Proyecto Ejecutivo y Plan Maestro de Tlaxcala y El estudio de la infraestructura física necesaria para los Municipios de Cajeme, Nogales, Guaymas, Navojoa, San Luis Río Colorado y Hermosillo del Estado de Sonora. Otros Motivos:</t>
    </r>
  </si>
  <si>
    <r>
      <t xml:space="preserve">Porcentaje de presentación del Modelo de Gestión para los Operadores del Nuevo Sistema de Justicia Penal a las entidades federativas solicitantes.
</t>
    </r>
    <r>
      <rPr>
        <sz val="10"/>
        <rFont val="Soberana Sans"/>
        <family val="2"/>
      </rPr>
      <t xml:space="preserve"> Causa : Lo programado en este indicador observa un cumplimiento en la meta esperada al periodo del 100 por ciento, lo anterior debido a que durante el periodo enero-diciembre de 2013 se llevaron a cabo las presentaciones del Modelo de Gestión  para los Operadores del Sistema de Justicia Penal a  los estados de Baja California Sur,  Distrito Federal, Hidalgo, Jalisco, Sonora y Veracruz. Efecto: Para el segundo semestre se dio cumplimiento a lo contemplado para cubrir las entidades restantes y brindar  asistencia técnica a los estados que  han dado inicio con el proceso de Implementación de la Reforma Penal. Otros Motivos:</t>
    </r>
  </si>
  <si>
    <r>
      <t xml:space="preserve">Porcentaje de entidades federativas asesoradas para impartir capacitación a los Operadores del Sistema de Justicia Penal.
</t>
    </r>
    <r>
      <rPr>
        <sz val="10"/>
        <rFont val="Soberana Sans"/>
        <family val="2"/>
      </rPr>
      <t xml:space="preserve"> Causa : Durante el periodo enero diciembre de 2013 la Dirección General de Planeación, Capacitación y Difusión de la Secretaría Técnica del Consejo de Coordinación para la Implementación del Sistema de Justicia Penal, ha estado dedicada  a la revisión de los programas de capacitación que presentan las Entidades Federativas y a la elaboración de los dictámenes respectivos, a fin de que se otorguen los subsidios correspondientes al ejercicio fiscal  2013.  Por lo anterior, durante el periodo se recibió la solicitud de la validación de programas por parte de las siguientes 23 Entidades: Colima,  Baja  California Sur,  Campeche, Chihuahua, Distrito Federal, Durango, Estado de México, Guanajuato, Guerrero, Jalisco, Michoacán, Morelos,  Oaxaca, Puebla, Querétaro, Quintana Roo, San Luis Potosí, Sonora, Tabasco, Tlaxcala,  Tamaulipas, Veracruz y Zacatecas; dichos programas  fueron ejecutados durante el año que transcurrio.  Cabe señalar que la validación de los programas formó parte de las exigencias que establecieron las políticas para la obtención y aplicación de los recursos federales  destinados a la implementación del nuevo sistema de justicia penal para el ejercicio fiscal 2013. Efecto: Permitir que los operadores del sistema cuenten con los conocimientos necesarios para la adecuada implementación del Nuevo Sistema de Justicia Penal a través de una capacitación profesional y homologada. Otros Motivos:</t>
    </r>
  </si>
  <si>
    <r>
      <t xml:space="preserve">Porcentaje total de Entidades federativas que participaran en la evaluación expost de los proyectos concluídos.
</t>
    </r>
    <r>
      <rPr>
        <sz val="10"/>
        <rFont val="Soberana Sans"/>
        <family val="2"/>
      </rPr>
      <t xml:space="preserve"> Causa : Durante el periodo se elaboró la evaluación ex post de siete proyectos, los cuales corresponden a los Estados de Campeche, Guerrero, Tlaxcala, Quintana Roo, Durango, Yucatán y Sonora, con lo cual se cumple al 100 por ciento la meta programada durante el periodo enero - diciembre del 2013. Efecto: Medir el porcentaje de avance para determinar el impacto de los proyectos subsidiados a las entidades federativas y Distrito Federal en las estructuras de las diferentes instituciones que intervienen en el proceso de Implementación de la Reforma Penal.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</si>
</sst>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sz val="16"/>
      <color indexed="9"/>
      <name val="Soberana Sans"/>
      <family val="3"/>
    </font>
    <font>
      <b/>
      <sz val="14"/>
      <color indexed="23"/>
      <name val="Soberana Sans"/>
      <family val="3"/>
    </font>
    <font>
      <b/>
      <sz val="28"/>
      <color indexed="8"/>
      <name val="Soberana Sans"/>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color indexed="9"/>
      <name val="Soberana Sans"/>
      <family val="2"/>
    </font>
    <font>
      <sz val="10"/>
      <color indexed="9"/>
      <name val="Soberana Sans"/>
      <family val="2"/>
    </font>
    <font>
      <i/>
      <sz val="10"/>
      <color indexed="30"/>
      <name val="Soberana Sans"/>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16" xfId="0" applyFont="1" applyBorder="1" applyAlignment="1">
      <alignment horizontal="justify" vertical="top" wrapText="1"/>
    </xf>
    <xf numFmtId="0" fontId="19" fillId="0" borderId="17"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9" fillId="0" borderId="18"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0" fontId="0" fillId="0" borderId="40" xfId="0" applyFill="1" applyBorder="1" applyAlignment="1">
      <alignment horizontal="justify" vertical="top" wrapText="1"/>
    </xf>
    <xf numFmtId="4" fontId="19" fillId="0" borderId="40" xfId="0" applyNumberFormat="1" applyFont="1" applyBorder="1" applyAlignment="1">
      <alignment horizontal="right" vertical="top" wrapText="1"/>
    </xf>
    <xf numFmtId="168" fontId="0" fillId="0" borderId="41" xfId="0" applyNumberFormat="1" applyBorder="1" applyAlignment="1">
      <alignment horizontal="right" vertical="top" wrapText="1"/>
    </xf>
    <xf numFmtId="3" fontId="19" fillId="0" borderId="40" xfId="0" applyNumberFormat="1" applyFont="1" applyBorder="1" applyAlignment="1">
      <alignment horizontal="right" vertical="top" wrapText="1"/>
    </xf>
    <xf numFmtId="3" fontId="0" fillId="0" borderId="0" xfId="0" applyNumberFormat="1" applyAlignment="1">
      <alignment vertical="top" wrapText="1"/>
    </xf>
    <xf numFmtId="0" fontId="31" fillId="36" borderId="42" xfId="0" applyFont="1" applyFill="1" applyBorder="1" applyAlignment="1">
      <alignment horizontal="centerContinuous" vertical="center"/>
    </xf>
    <xf numFmtId="0" fontId="32" fillId="36" borderId="14" xfId="0" applyFont="1" applyFill="1" applyBorder="1" applyAlignment="1">
      <alignment horizontal="centerContinuous" vertical="center"/>
    </xf>
    <xf numFmtId="0" fontId="32"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3" xfId="0" applyFont="1" applyFill="1" applyBorder="1" applyAlignment="1">
      <alignment vertical="center" wrapText="1"/>
    </xf>
    <xf numFmtId="0" fontId="18" fillId="36" borderId="28" xfId="0" applyFont="1" applyFill="1" applyBorder="1" applyAlignment="1">
      <alignment horizontal="center" vertical="center" wrapText="1"/>
    </xf>
    <xf numFmtId="0" fontId="31" fillId="36" borderId="44" xfId="0" applyFont="1" applyFill="1" applyBorder="1" applyAlignment="1">
      <alignment horizontal="centerContinuous" vertical="center"/>
    </xf>
    <xf numFmtId="0" fontId="32" fillId="36" borderId="45" xfId="0" applyFont="1" applyFill="1" applyBorder="1" applyAlignment="1">
      <alignment horizontal="centerContinuous" vertical="center"/>
    </xf>
    <xf numFmtId="0" fontId="32" fillId="36" borderId="45" xfId="0" applyFont="1" applyFill="1" applyBorder="1" applyAlignment="1">
      <alignment horizontal="centerContinuous" vertical="center" wrapText="1"/>
    </xf>
    <xf numFmtId="0" fontId="18" fillId="36" borderId="45" xfId="0" applyFont="1" applyFill="1" applyBorder="1" applyAlignment="1">
      <alignment vertical="center" wrapText="1"/>
    </xf>
    <xf numFmtId="0" fontId="18" fillId="36" borderId="46" xfId="0" applyFont="1" applyFill="1" applyBorder="1" applyAlignment="1">
      <alignment horizontal="center" vertical="center" wrapText="1"/>
    </xf>
    <xf numFmtId="0" fontId="18" fillId="36" borderId="47" xfId="0" applyFont="1" applyFill="1" applyBorder="1" applyAlignment="1">
      <alignment horizontal="center" vertical="center" wrapText="1"/>
    </xf>
    <xf numFmtId="0" fontId="18" fillId="0" borderId="48" xfId="0" applyFont="1" applyBorder="1" applyAlignment="1">
      <alignment horizontal="justify" vertical="top" wrapText="1"/>
    </xf>
    <xf numFmtId="0" fontId="18" fillId="0" borderId="49" xfId="0" applyFont="1" applyBorder="1" applyAlignment="1">
      <alignment horizontal="justify" vertical="top" wrapText="1"/>
    </xf>
    <xf numFmtId="0" fontId="18" fillId="0" borderId="49" xfId="0" applyFont="1" applyBorder="1" applyAlignment="1">
      <alignment horizontal="justify" vertical="top" wrapText="1"/>
    </xf>
    <xf numFmtId="0" fontId="0" fillId="0" borderId="49" xfId="0" applyBorder="1" applyAlignment="1">
      <alignment vertical="top" wrapText="1"/>
    </xf>
    <xf numFmtId="4" fontId="0" fillId="0" borderId="49" xfId="0" applyNumberFormat="1" applyBorder="1" applyAlignment="1">
      <alignment vertical="top" wrapText="1"/>
    </xf>
    <xf numFmtId="168" fontId="0" fillId="0" borderId="49" xfId="0" applyNumberFormat="1" applyFill="1" applyBorder="1" applyAlignment="1">
      <alignment horizontal="right" vertical="top" wrapText="1"/>
    </xf>
    <xf numFmtId="168" fontId="19" fillId="0" borderId="50" xfId="0" applyNumberFormat="1" applyFont="1" applyFill="1" applyBorder="1" applyAlignment="1">
      <alignment horizontal="right"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0" fontId="18" fillId="0" borderId="53" xfId="0" applyFont="1" applyFill="1" applyBorder="1" applyAlignment="1">
      <alignment horizontal="justify" vertical="top" wrapText="1"/>
    </xf>
    <xf numFmtId="0" fontId="18" fillId="0" borderId="54"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5" xfId="0" applyFont="1" applyFill="1" applyBorder="1" applyAlignment="1">
      <alignment horizontal="justify"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5" xfId="0" applyFont="1" applyFill="1" applyBorder="1" applyAlignment="1">
      <alignment vertical="top" wrapText="1"/>
    </xf>
    <xf numFmtId="0" fontId="0" fillId="0" borderId="57" xfId="0" applyFill="1" applyBorder="1" applyAlignment="1">
      <alignment horizontal="justify" vertical="top" wrapText="1"/>
    </xf>
    <xf numFmtId="4" fontId="19" fillId="0" borderId="57" xfId="0" applyNumberFormat="1" applyFont="1" applyBorder="1" applyAlignment="1">
      <alignment horizontal="right" vertical="top" wrapText="1"/>
    </xf>
    <xf numFmtId="4" fontId="0" fillId="0" borderId="56" xfId="0" applyNumberFormat="1" applyBorder="1" applyAlignment="1">
      <alignment horizontal="right" vertical="top" wrapText="1"/>
    </xf>
    <xf numFmtId="3" fontId="19" fillId="0" borderId="57" xfId="0" applyNumberFormat="1" applyFont="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view="pageBreakPreview" topLeftCell="L1" zoomScale="80" zoomScaleNormal="80" zoomScaleSheetLayoutView="80" workbookViewId="0">
      <selection activeCell="R18" sqref="R18"/>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2.25"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40</v>
      </c>
      <c r="D11" s="62"/>
      <c r="E11" s="62"/>
      <c r="F11" s="62"/>
      <c r="G11" s="62"/>
      <c r="H11" s="62"/>
      <c r="I11" s="62" t="s">
        <v>41</v>
      </c>
      <c r="J11" s="62"/>
      <c r="K11" s="62"/>
      <c r="L11" s="62" t="s">
        <v>42</v>
      </c>
      <c r="M11" s="62"/>
      <c r="N11" s="62"/>
      <c r="O11" s="62"/>
      <c r="P11" s="63" t="s">
        <v>43</v>
      </c>
      <c r="Q11" s="63" t="s">
        <v>44</v>
      </c>
      <c r="R11" s="63">
        <v>100</v>
      </c>
      <c r="S11" s="63">
        <v>100</v>
      </c>
      <c r="T11" s="63">
        <v>64.08</v>
      </c>
      <c r="U11" s="64">
        <f>IF(ISERR((S11-T11)*100/S11+100),"N/A",(S11-T11)*100/S11+100)</f>
        <v>135.92000000000002</v>
      </c>
    </row>
    <row r="12" spans="1:34" ht="75" customHeight="1" thickTop="1" thickBot="1" x14ac:dyDescent="0.25">
      <c r="A12" s="60"/>
      <c r="B12" s="61" t="s">
        <v>45</v>
      </c>
      <c r="C12" s="62" t="s">
        <v>46</v>
      </c>
      <c r="D12" s="62"/>
      <c r="E12" s="62"/>
      <c r="F12" s="62"/>
      <c r="G12" s="62"/>
      <c r="H12" s="62"/>
      <c r="I12" s="62" t="s">
        <v>47</v>
      </c>
      <c r="J12" s="62"/>
      <c r="K12" s="62"/>
      <c r="L12" s="62" t="s">
        <v>48</v>
      </c>
      <c r="M12" s="62"/>
      <c r="N12" s="62"/>
      <c r="O12" s="62"/>
      <c r="P12" s="63" t="s">
        <v>49</v>
      </c>
      <c r="Q12" s="63" t="s">
        <v>50</v>
      </c>
      <c r="R12" s="65">
        <v>85</v>
      </c>
      <c r="S12" s="65">
        <v>85</v>
      </c>
      <c r="T12" s="65">
        <v>80.3</v>
      </c>
      <c r="U12" s="64">
        <f>IF(ISERR(T12/S12*100),"N/A",T12/S12*100)</f>
        <v>94.470588235294116</v>
      </c>
    </row>
    <row r="13" spans="1:34" ht="75" customHeight="1" thickTop="1" thickBot="1" x14ac:dyDescent="0.25">
      <c r="A13" s="60"/>
      <c r="B13" s="61" t="s">
        <v>51</v>
      </c>
      <c r="C13" s="62" t="s">
        <v>52</v>
      </c>
      <c r="D13" s="62"/>
      <c r="E13" s="62"/>
      <c r="F13" s="62"/>
      <c r="G13" s="62"/>
      <c r="H13" s="62"/>
      <c r="I13" s="62" t="s">
        <v>53</v>
      </c>
      <c r="J13" s="62"/>
      <c r="K13" s="62"/>
      <c r="L13" s="62" t="s">
        <v>54</v>
      </c>
      <c r="M13" s="62"/>
      <c r="N13" s="62"/>
      <c r="O13" s="62"/>
      <c r="P13" s="63" t="s">
        <v>43</v>
      </c>
      <c r="Q13" s="63" t="s">
        <v>55</v>
      </c>
      <c r="R13" s="63">
        <v>90</v>
      </c>
      <c r="S13" s="63">
        <v>90</v>
      </c>
      <c r="T13" s="63">
        <v>95.3</v>
      </c>
      <c r="U13" s="64">
        <f>IF(ISERR(T13/S13*100),"N/A",T13/S13*100)</f>
        <v>105.88888888888887</v>
      </c>
    </row>
    <row r="14" spans="1:34" ht="75" customHeight="1" thickTop="1" thickBot="1" x14ac:dyDescent="0.25">
      <c r="A14" s="60"/>
      <c r="B14" s="61" t="s">
        <v>56</v>
      </c>
      <c r="C14" s="62" t="s">
        <v>57</v>
      </c>
      <c r="D14" s="62"/>
      <c r="E14" s="62"/>
      <c r="F14" s="62"/>
      <c r="G14" s="62"/>
      <c r="H14" s="62"/>
      <c r="I14" s="62" t="s">
        <v>58</v>
      </c>
      <c r="J14" s="62"/>
      <c r="K14" s="62"/>
      <c r="L14" s="62" t="s">
        <v>59</v>
      </c>
      <c r="M14" s="62"/>
      <c r="N14" s="62"/>
      <c r="O14" s="62"/>
      <c r="P14" s="63" t="s">
        <v>43</v>
      </c>
      <c r="Q14" s="63" t="s">
        <v>55</v>
      </c>
      <c r="R14" s="63">
        <v>100</v>
      </c>
      <c r="S14" s="63">
        <v>100</v>
      </c>
      <c r="T14" s="63">
        <v>98.69</v>
      </c>
      <c r="U14" s="64">
        <f>IF(ISERR(T14/S14*100),"N/A",T14/S14*100)</f>
        <v>98.69</v>
      </c>
    </row>
    <row r="15" spans="1:34" ht="22.5" customHeight="1" thickTop="1" thickBot="1" x14ac:dyDescent="0.25">
      <c r="B15" s="13" t="s">
        <v>60</v>
      </c>
      <c r="C15" s="14"/>
      <c r="D15" s="14"/>
      <c r="E15" s="14"/>
      <c r="F15" s="14"/>
      <c r="G15" s="14"/>
      <c r="H15" s="15"/>
      <c r="I15" s="15"/>
      <c r="J15" s="15"/>
      <c r="K15" s="15"/>
      <c r="L15" s="15"/>
      <c r="M15" s="15"/>
      <c r="N15" s="15"/>
      <c r="O15" s="15"/>
      <c r="P15" s="15"/>
      <c r="Q15" s="15"/>
      <c r="R15" s="15"/>
      <c r="S15" s="15"/>
      <c r="T15" s="15"/>
      <c r="U15" s="16"/>
      <c r="V15" s="66"/>
    </row>
    <row r="16" spans="1:34" ht="26.25" customHeight="1" thickTop="1" x14ac:dyDescent="0.2">
      <c r="B16" s="67"/>
      <c r="C16" s="68"/>
      <c r="D16" s="68"/>
      <c r="E16" s="68"/>
      <c r="F16" s="68"/>
      <c r="G16" s="68"/>
      <c r="H16" s="69"/>
      <c r="I16" s="69"/>
      <c r="J16" s="69"/>
      <c r="K16" s="69"/>
      <c r="L16" s="69"/>
      <c r="M16" s="69"/>
      <c r="N16" s="69"/>
      <c r="O16" s="69"/>
      <c r="P16" s="70"/>
      <c r="Q16" s="71"/>
      <c r="R16" s="72" t="s">
        <v>61</v>
      </c>
      <c r="S16" s="44" t="s">
        <v>62</v>
      </c>
      <c r="T16" s="72" t="s">
        <v>63</v>
      </c>
      <c r="U16" s="44" t="s">
        <v>64</v>
      </c>
    </row>
    <row r="17" spans="2:21" ht="26.25" customHeight="1" thickBot="1" x14ac:dyDescent="0.25">
      <c r="B17" s="73"/>
      <c r="C17" s="74"/>
      <c r="D17" s="74"/>
      <c r="E17" s="74"/>
      <c r="F17" s="74"/>
      <c r="G17" s="74"/>
      <c r="H17" s="75"/>
      <c r="I17" s="75"/>
      <c r="J17" s="75"/>
      <c r="K17" s="75"/>
      <c r="L17" s="75"/>
      <c r="M17" s="75"/>
      <c r="N17" s="75"/>
      <c r="O17" s="75"/>
      <c r="P17" s="76"/>
      <c r="Q17" s="77"/>
      <c r="R17" s="78" t="s">
        <v>65</v>
      </c>
      <c r="S17" s="77" t="s">
        <v>65</v>
      </c>
      <c r="T17" s="77" t="s">
        <v>65</v>
      </c>
      <c r="U17" s="77" t="s">
        <v>66</v>
      </c>
    </row>
    <row r="18" spans="2:21" ht="13.5" customHeight="1" thickBot="1" x14ac:dyDescent="0.25">
      <c r="B18" s="79" t="s">
        <v>67</v>
      </c>
      <c r="C18" s="80"/>
      <c r="D18" s="80"/>
      <c r="E18" s="81"/>
      <c r="F18" s="81"/>
      <c r="G18" s="81"/>
      <c r="H18" s="82"/>
      <c r="I18" s="82"/>
      <c r="J18" s="82"/>
      <c r="K18" s="82"/>
      <c r="L18" s="82"/>
      <c r="M18" s="82"/>
      <c r="N18" s="82"/>
      <c r="O18" s="82"/>
      <c r="P18" s="83"/>
      <c r="Q18" s="83"/>
      <c r="R18" s="84">
        <f>1893.912151</f>
        <v>1893.912151</v>
      </c>
      <c r="S18" s="84">
        <f>1893.912151</f>
        <v>1893.912151</v>
      </c>
      <c r="T18" s="84">
        <f>2570.44428</f>
        <v>2570.4442800000002</v>
      </c>
      <c r="U18" s="85">
        <f>+IF(ISERR(T18/S18*100),"N/A",T18/S18*100)</f>
        <v>135.72141023768108</v>
      </c>
    </row>
    <row r="19" spans="2:21" ht="13.5" customHeight="1" thickBot="1" x14ac:dyDescent="0.25">
      <c r="B19" s="86" t="s">
        <v>68</v>
      </c>
      <c r="C19" s="87"/>
      <c r="D19" s="87"/>
      <c r="E19" s="88"/>
      <c r="F19" s="88"/>
      <c r="G19" s="88"/>
      <c r="H19" s="89"/>
      <c r="I19" s="89"/>
      <c r="J19" s="89"/>
      <c r="K19" s="89"/>
      <c r="L19" s="89"/>
      <c r="M19" s="89"/>
      <c r="N19" s="89"/>
      <c r="O19" s="89"/>
      <c r="P19" s="90"/>
      <c r="Q19" s="90"/>
      <c r="R19" s="84">
        <f>3072.65800405</f>
        <v>3072.6580040499998</v>
      </c>
      <c r="S19" s="84">
        <f>3072.65800405</f>
        <v>3072.6580040499998</v>
      </c>
      <c r="T19" s="84">
        <f>2570.44428</f>
        <v>2570.4442800000002</v>
      </c>
      <c r="U19" s="85">
        <f>+IF(ISERR(T19/S19*100),"N/A",T19/S19*100)</f>
        <v>83.655397919715</v>
      </c>
    </row>
    <row r="20" spans="2:21" ht="14.85" customHeight="1" thickTop="1" thickBot="1" x14ac:dyDescent="0.25">
      <c r="B20" s="13" t="s">
        <v>69</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2">
      <c r="B21" s="91" t="s">
        <v>70</v>
      </c>
      <c r="C21" s="93"/>
      <c r="D21" s="93"/>
      <c r="E21" s="93"/>
      <c r="F21" s="93"/>
      <c r="G21" s="93"/>
      <c r="H21" s="93"/>
      <c r="I21" s="93"/>
      <c r="J21" s="93"/>
      <c r="K21" s="93"/>
      <c r="L21" s="93"/>
      <c r="M21" s="93"/>
      <c r="N21" s="93"/>
      <c r="O21" s="93"/>
      <c r="P21" s="93"/>
      <c r="Q21" s="93"/>
      <c r="R21" s="93"/>
      <c r="S21" s="93"/>
      <c r="T21" s="93"/>
      <c r="U21" s="92"/>
    </row>
    <row r="22" spans="2:21" ht="112.5" customHeight="1" x14ac:dyDescent="0.2">
      <c r="B22" s="94" t="s">
        <v>71</v>
      </c>
      <c r="C22" s="96"/>
      <c r="D22" s="96"/>
      <c r="E22" s="96"/>
      <c r="F22" s="96"/>
      <c r="G22" s="96"/>
      <c r="H22" s="96"/>
      <c r="I22" s="96"/>
      <c r="J22" s="96"/>
      <c r="K22" s="96"/>
      <c r="L22" s="96"/>
      <c r="M22" s="96"/>
      <c r="N22" s="96"/>
      <c r="O22" s="96"/>
      <c r="P22" s="96"/>
      <c r="Q22" s="96"/>
      <c r="R22" s="96"/>
      <c r="S22" s="96"/>
      <c r="T22" s="96"/>
      <c r="U22" s="95"/>
    </row>
    <row r="23" spans="2:21" ht="91.5" customHeight="1" x14ac:dyDescent="0.2">
      <c r="B23" s="94" t="s">
        <v>72</v>
      </c>
      <c r="C23" s="96"/>
      <c r="D23" s="96"/>
      <c r="E23" s="96"/>
      <c r="F23" s="96"/>
      <c r="G23" s="96"/>
      <c r="H23" s="96"/>
      <c r="I23" s="96"/>
      <c r="J23" s="96"/>
      <c r="K23" s="96"/>
      <c r="L23" s="96"/>
      <c r="M23" s="96"/>
      <c r="N23" s="96"/>
      <c r="O23" s="96"/>
      <c r="P23" s="96"/>
      <c r="Q23" s="96"/>
      <c r="R23" s="96"/>
      <c r="S23" s="96"/>
      <c r="T23" s="96"/>
      <c r="U23" s="95"/>
    </row>
    <row r="24" spans="2:21" ht="82.35" customHeight="1" x14ac:dyDescent="0.2">
      <c r="B24" s="94" t="s">
        <v>73</v>
      </c>
      <c r="C24" s="96"/>
      <c r="D24" s="96"/>
      <c r="E24" s="96"/>
      <c r="F24" s="96"/>
      <c r="G24" s="96"/>
      <c r="H24" s="96"/>
      <c r="I24" s="96"/>
      <c r="J24" s="96"/>
      <c r="K24" s="96"/>
      <c r="L24" s="96"/>
      <c r="M24" s="96"/>
      <c r="N24" s="96"/>
      <c r="O24" s="96"/>
      <c r="P24" s="96"/>
      <c r="Q24" s="96"/>
      <c r="R24" s="96"/>
      <c r="S24" s="96"/>
      <c r="T24" s="96"/>
      <c r="U24" s="95"/>
    </row>
    <row r="25" spans="2:21" ht="102.75" customHeight="1" thickBot="1" x14ac:dyDescent="0.25">
      <c r="B25" s="97" t="s">
        <v>74</v>
      </c>
      <c r="C25" s="99"/>
      <c r="D25" s="99"/>
      <c r="E25" s="99"/>
      <c r="F25" s="99"/>
      <c r="G25" s="99"/>
      <c r="H25" s="99"/>
      <c r="I25" s="99"/>
      <c r="J25" s="99"/>
      <c r="K25" s="99"/>
      <c r="L25" s="99"/>
      <c r="M25" s="99"/>
      <c r="N25" s="99"/>
      <c r="O25" s="99"/>
      <c r="P25" s="99"/>
      <c r="Q25" s="99"/>
      <c r="R25" s="99"/>
      <c r="S25" s="99"/>
      <c r="T25" s="99"/>
      <c r="U25" s="98"/>
    </row>
  </sheetData>
  <mergeCells count="40">
    <mergeCell ref="B22:U22"/>
    <mergeCell ref="B23:U23"/>
    <mergeCell ref="B24:U24"/>
    <mergeCell ref="B25:U25"/>
    <mergeCell ref="C14:H14"/>
    <mergeCell ref="I14:K14"/>
    <mergeCell ref="L14:O14"/>
    <mergeCell ref="B18:D18"/>
    <mergeCell ref="B19:D19"/>
    <mergeCell ref="B21:U21"/>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view="pageBreakPreview" topLeftCell="M10" zoomScale="80" zoomScaleNormal="80" zoomScaleSheetLayoutView="80" workbookViewId="0">
      <selection activeCell="B30" sqref="B30:U30"/>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75</v>
      </c>
      <c r="D4" s="19" t="s">
        <v>76</v>
      </c>
      <c r="E4" s="19"/>
      <c r="F4" s="19"/>
      <c r="G4" s="19"/>
      <c r="H4" s="19"/>
      <c r="I4" s="20"/>
      <c r="J4" s="21" t="s">
        <v>10</v>
      </c>
      <c r="K4" s="22" t="s">
        <v>11</v>
      </c>
      <c r="L4" s="23" t="s">
        <v>12</v>
      </c>
      <c r="M4" s="23"/>
      <c r="N4" s="23"/>
      <c r="O4" s="23"/>
      <c r="P4" s="21" t="s">
        <v>13</v>
      </c>
      <c r="Q4" s="23" t="s">
        <v>77</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6" customHeight="1" thickBot="1" x14ac:dyDescent="0.25">
      <c r="B6" s="28" t="s">
        <v>17</v>
      </c>
      <c r="C6" s="29" t="s">
        <v>18</v>
      </c>
      <c r="D6" s="29"/>
      <c r="E6" s="29"/>
      <c r="F6" s="29"/>
      <c r="G6" s="29"/>
      <c r="H6" s="30"/>
      <c r="I6" s="30"/>
      <c r="J6" s="30" t="s">
        <v>19</v>
      </c>
      <c r="K6" s="29" t="s">
        <v>78</v>
      </c>
      <c r="L6" s="29"/>
      <c r="M6" s="29"/>
      <c r="N6" s="31"/>
      <c r="O6" s="32" t="s">
        <v>21</v>
      </c>
      <c r="P6" s="29" t="s">
        <v>79</v>
      </c>
      <c r="Q6" s="29"/>
      <c r="R6" s="33"/>
      <c r="S6" s="32" t="s">
        <v>23</v>
      </c>
      <c r="T6" s="29" t="s">
        <v>80</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93" customHeight="1" thickTop="1" thickBot="1" x14ac:dyDescent="0.25">
      <c r="A11" s="60"/>
      <c r="B11" s="61" t="s">
        <v>39</v>
      </c>
      <c r="C11" s="62" t="s">
        <v>81</v>
      </c>
      <c r="D11" s="62"/>
      <c r="E11" s="62"/>
      <c r="F11" s="62"/>
      <c r="G11" s="62"/>
      <c r="H11" s="62"/>
      <c r="I11" s="62" t="s">
        <v>82</v>
      </c>
      <c r="J11" s="62"/>
      <c r="K11" s="62"/>
      <c r="L11" s="62" t="s">
        <v>83</v>
      </c>
      <c r="M11" s="62"/>
      <c r="N11" s="62"/>
      <c r="O11" s="62"/>
      <c r="P11" s="63" t="s">
        <v>43</v>
      </c>
      <c r="Q11" s="63" t="s">
        <v>84</v>
      </c>
      <c r="R11" s="63">
        <v>100</v>
      </c>
      <c r="S11" s="63">
        <v>100</v>
      </c>
      <c r="T11" s="63">
        <v>187.33</v>
      </c>
      <c r="U11" s="64">
        <f t="shared" ref="U11:U17" si="0">IF(ISERR(T11/S11*100),"N/A",T11/S11*100)</f>
        <v>187.33</v>
      </c>
    </row>
    <row r="12" spans="1:34" ht="75" customHeight="1" thickTop="1" thickBot="1" x14ac:dyDescent="0.25">
      <c r="A12" s="60"/>
      <c r="B12" s="61" t="s">
        <v>45</v>
      </c>
      <c r="C12" s="62" t="s">
        <v>85</v>
      </c>
      <c r="D12" s="62"/>
      <c r="E12" s="62"/>
      <c r="F12" s="62"/>
      <c r="G12" s="62"/>
      <c r="H12" s="62"/>
      <c r="I12" s="62" t="s">
        <v>86</v>
      </c>
      <c r="J12" s="62"/>
      <c r="K12" s="62"/>
      <c r="L12" s="62" t="s">
        <v>87</v>
      </c>
      <c r="M12" s="62"/>
      <c r="N12" s="62"/>
      <c r="O12" s="62"/>
      <c r="P12" s="63" t="s">
        <v>43</v>
      </c>
      <c r="Q12" s="63" t="s">
        <v>88</v>
      </c>
      <c r="R12" s="63">
        <v>100</v>
      </c>
      <c r="S12" s="63">
        <v>100</v>
      </c>
      <c r="T12" s="63">
        <v>84.47</v>
      </c>
      <c r="U12" s="64">
        <f t="shared" si="0"/>
        <v>84.47</v>
      </c>
    </row>
    <row r="13" spans="1:34" ht="75" customHeight="1" thickTop="1" thickBot="1" x14ac:dyDescent="0.25">
      <c r="A13" s="60"/>
      <c r="B13" s="61" t="s">
        <v>51</v>
      </c>
      <c r="C13" s="62" t="s">
        <v>89</v>
      </c>
      <c r="D13" s="62"/>
      <c r="E13" s="62"/>
      <c r="F13" s="62"/>
      <c r="G13" s="62"/>
      <c r="H13" s="62"/>
      <c r="I13" s="62" t="s">
        <v>90</v>
      </c>
      <c r="J13" s="62"/>
      <c r="K13" s="62"/>
      <c r="L13" s="62" t="s">
        <v>91</v>
      </c>
      <c r="M13" s="62"/>
      <c r="N13" s="62"/>
      <c r="O13" s="62"/>
      <c r="P13" s="63" t="s">
        <v>43</v>
      </c>
      <c r="Q13" s="63" t="s">
        <v>50</v>
      </c>
      <c r="R13" s="63">
        <v>100</v>
      </c>
      <c r="S13" s="63">
        <v>100</v>
      </c>
      <c r="T13" s="63">
        <v>0</v>
      </c>
      <c r="U13" s="64">
        <f t="shared" si="0"/>
        <v>0</v>
      </c>
    </row>
    <row r="14" spans="1:34" ht="75" customHeight="1" thickTop="1" x14ac:dyDescent="0.2">
      <c r="A14" s="60"/>
      <c r="B14" s="61" t="s">
        <v>56</v>
      </c>
      <c r="C14" s="62" t="s">
        <v>92</v>
      </c>
      <c r="D14" s="62"/>
      <c r="E14" s="62"/>
      <c r="F14" s="62"/>
      <c r="G14" s="62"/>
      <c r="H14" s="62"/>
      <c r="I14" s="62" t="s">
        <v>93</v>
      </c>
      <c r="J14" s="62"/>
      <c r="K14" s="62"/>
      <c r="L14" s="62" t="s">
        <v>94</v>
      </c>
      <c r="M14" s="62"/>
      <c r="N14" s="62"/>
      <c r="O14" s="62"/>
      <c r="P14" s="63" t="s">
        <v>43</v>
      </c>
      <c r="Q14" s="63" t="s">
        <v>95</v>
      </c>
      <c r="R14" s="63">
        <v>100</v>
      </c>
      <c r="S14" s="63">
        <v>100</v>
      </c>
      <c r="T14" s="63">
        <v>200.69</v>
      </c>
      <c r="U14" s="64">
        <f t="shared" si="0"/>
        <v>200.69</v>
      </c>
    </row>
    <row r="15" spans="1:34" ht="75" customHeight="1" x14ac:dyDescent="0.2">
      <c r="A15" s="60"/>
      <c r="B15" s="100" t="s">
        <v>96</v>
      </c>
      <c r="C15" s="101" t="s">
        <v>97</v>
      </c>
      <c r="D15" s="101"/>
      <c r="E15" s="101"/>
      <c r="F15" s="101"/>
      <c r="G15" s="101"/>
      <c r="H15" s="101"/>
      <c r="I15" s="101" t="s">
        <v>98</v>
      </c>
      <c r="J15" s="101"/>
      <c r="K15" s="101"/>
      <c r="L15" s="101" t="s">
        <v>99</v>
      </c>
      <c r="M15" s="101"/>
      <c r="N15" s="101"/>
      <c r="O15" s="101"/>
      <c r="P15" s="102" t="s">
        <v>43</v>
      </c>
      <c r="Q15" s="102" t="s">
        <v>95</v>
      </c>
      <c r="R15" s="102">
        <v>100</v>
      </c>
      <c r="S15" s="102">
        <v>100</v>
      </c>
      <c r="T15" s="102">
        <v>38.39</v>
      </c>
      <c r="U15" s="103">
        <f t="shared" si="0"/>
        <v>38.39</v>
      </c>
    </row>
    <row r="16" spans="1:34" ht="125.25" customHeight="1" x14ac:dyDescent="0.2">
      <c r="A16" s="60"/>
      <c r="B16" s="100" t="s">
        <v>96</v>
      </c>
      <c r="C16" s="101" t="s">
        <v>100</v>
      </c>
      <c r="D16" s="101"/>
      <c r="E16" s="101"/>
      <c r="F16" s="101"/>
      <c r="G16" s="101"/>
      <c r="H16" s="101"/>
      <c r="I16" s="101" t="s">
        <v>101</v>
      </c>
      <c r="J16" s="101"/>
      <c r="K16" s="101"/>
      <c r="L16" s="101" t="s">
        <v>102</v>
      </c>
      <c r="M16" s="101"/>
      <c r="N16" s="101"/>
      <c r="O16" s="101"/>
      <c r="P16" s="102" t="s">
        <v>43</v>
      </c>
      <c r="Q16" s="102" t="s">
        <v>95</v>
      </c>
      <c r="R16" s="102">
        <v>100</v>
      </c>
      <c r="S16" s="102">
        <v>100</v>
      </c>
      <c r="T16" s="102">
        <v>115.49</v>
      </c>
      <c r="U16" s="103">
        <f t="shared" si="0"/>
        <v>115.49000000000001</v>
      </c>
    </row>
    <row r="17" spans="1:22" ht="75" customHeight="1" thickBot="1" x14ac:dyDescent="0.25">
      <c r="A17" s="60"/>
      <c r="B17" s="100" t="s">
        <v>96</v>
      </c>
      <c r="C17" s="101" t="s">
        <v>103</v>
      </c>
      <c r="D17" s="101"/>
      <c r="E17" s="101"/>
      <c r="F17" s="101"/>
      <c r="G17" s="101"/>
      <c r="H17" s="101"/>
      <c r="I17" s="101" t="s">
        <v>104</v>
      </c>
      <c r="J17" s="101"/>
      <c r="K17" s="101"/>
      <c r="L17" s="101" t="s">
        <v>105</v>
      </c>
      <c r="M17" s="101"/>
      <c r="N17" s="101"/>
      <c r="O17" s="101"/>
      <c r="P17" s="102" t="s">
        <v>43</v>
      </c>
      <c r="Q17" s="102" t="s">
        <v>95</v>
      </c>
      <c r="R17" s="102">
        <v>100</v>
      </c>
      <c r="S17" s="102">
        <v>100</v>
      </c>
      <c r="T17" s="102">
        <v>124.77</v>
      </c>
      <c r="U17" s="103">
        <f t="shared" si="0"/>
        <v>124.77000000000001</v>
      </c>
    </row>
    <row r="18" spans="1:22" ht="22.5" customHeight="1" thickTop="1" thickBot="1" x14ac:dyDescent="0.25">
      <c r="B18" s="13" t="s">
        <v>60</v>
      </c>
      <c r="C18" s="14"/>
      <c r="D18" s="14"/>
      <c r="E18" s="14"/>
      <c r="F18" s="14"/>
      <c r="G18" s="14"/>
      <c r="H18" s="15"/>
      <c r="I18" s="15"/>
      <c r="J18" s="15"/>
      <c r="K18" s="15"/>
      <c r="L18" s="15"/>
      <c r="M18" s="15"/>
      <c r="N18" s="15"/>
      <c r="O18" s="15"/>
      <c r="P18" s="15"/>
      <c r="Q18" s="15"/>
      <c r="R18" s="15"/>
      <c r="S18" s="15"/>
      <c r="T18" s="15"/>
      <c r="U18" s="16"/>
      <c r="V18" s="66"/>
    </row>
    <row r="19" spans="1:22" ht="26.25" customHeight="1" thickTop="1" x14ac:dyDescent="0.2">
      <c r="B19" s="67"/>
      <c r="C19" s="68"/>
      <c r="D19" s="68"/>
      <c r="E19" s="68"/>
      <c r="F19" s="68"/>
      <c r="G19" s="68"/>
      <c r="H19" s="69"/>
      <c r="I19" s="69"/>
      <c r="J19" s="69"/>
      <c r="K19" s="69"/>
      <c r="L19" s="69"/>
      <c r="M19" s="69"/>
      <c r="N19" s="69"/>
      <c r="O19" s="69"/>
      <c r="P19" s="70"/>
      <c r="Q19" s="71"/>
      <c r="R19" s="72" t="s">
        <v>61</v>
      </c>
      <c r="S19" s="44" t="s">
        <v>62</v>
      </c>
      <c r="T19" s="72" t="s">
        <v>63</v>
      </c>
      <c r="U19" s="44" t="s">
        <v>64</v>
      </c>
    </row>
    <row r="20" spans="1:22" ht="26.25" customHeight="1" thickBot="1" x14ac:dyDescent="0.25">
      <c r="B20" s="73"/>
      <c r="C20" s="74"/>
      <c r="D20" s="74"/>
      <c r="E20" s="74"/>
      <c r="F20" s="74"/>
      <c r="G20" s="74"/>
      <c r="H20" s="75"/>
      <c r="I20" s="75"/>
      <c r="J20" s="75"/>
      <c r="K20" s="75"/>
      <c r="L20" s="75"/>
      <c r="M20" s="75"/>
      <c r="N20" s="75"/>
      <c r="O20" s="75"/>
      <c r="P20" s="76"/>
      <c r="Q20" s="77"/>
      <c r="R20" s="78" t="s">
        <v>65</v>
      </c>
      <c r="S20" s="77" t="s">
        <v>65</v>
      </c>
      <c r="T20" s="77" t="s">
        <v>65</v>
      </c>
      <c r="U20" s="77" t="s">
        <v>66</v>
      </c>
    </row>
    <row r="21" spans="1:22" ht="13.5" customHeight="1" thickBot="1" x14ac:dyDescent="0.25">
      <c r="B21" s="79" t="s">
        <v>67</v>
      </c>
      <c r="C21" s="80"/>
      <c r="D21" s="80"/>
      <c r="E21" s="81"/>
      <c r="F21" s="81"/>
      <c r="G21" s="81"/>
      <c r="H21" s="82"/>
      <c r="I21" s="82"/>
      <c r="J21" s="82"/>
      <c r="K21" s="82"/>
      <c r="L21" s="82"/>
      <c r="M21" s="82"/>
      <c r="N21" s="82"/>
      <c r="O21" s="82"/>
      <c r="P21" s="83"/>
      <c r="Q21" s="83"/>
      <c r="R21" s="84">
        <f>18758.784168</f>
        <v>18758.784167999998</v>
      </c>
      <c r="S21" s="84">
        <f>18758.784168</f>
        <v>18758.784167999998</v>
      </c>
      <c r="T21" s="84">
        <f>21063.22769765</f>
        <v>21063.22769765</v>
      </c>
      <c r="U21" s="85">
        <f>+IF(ISERR(T21/S21*100),"N/A",T21/S21*100)</f>
        <v>112.28461028716923</v>
      </c>
    </row>
    <row r="22" spans="1:22" ht="13.5" customHeight="1" thickBot="1" x14ac:dyDescent="0.25">
      <c r="B22" s="86" t="s">
        <v>68</v>
      </c>
      <c r="C22" s="87"/>
      <c r="D22" s="87"/>
      <c r="E22" s="88"/>
      <c r="F22" s="88"/>
      <c r="G22" s="88"/>
      <c r="H22" s="89"/>
      <c r="I22" s="89"/>
      <c r="J22" s="89"/>
      <c r="K22" s="89"/>
      <c r="L22" s="89"/>
      <c r="M22" s="89"/>
      <c r="N22" s="89"/>
      <c r="O22" s="89"/>
      <c r="P22" s="90"/>
      <c r="Q22" s="90"/>
      <c r="R22" s="84">
        <f>22764.23437718</f>
        <v>22764.234377180001</v>
      </c>
      <c r="S22" s="84">
        <f>22764.23437718</f>
        <v>22764.234377180001</v>
      </c>
      <c r="T22" s="84">
        <f>21063.22769765</f>
        <v>21063.22769765</v>
      </c>
      <c r="U22" s="85">
        <f>+IF(ISERR(T22/S22*100),"N/A",T22/S22*100)</f>
        <v>92.527722868487189</v>
      </c>
    </row>
    <row r="23" spans="1:22" ht="14.85" customHeight="1" thickTop="1" thickBot="1" x14ac:dyDescent="0.25">
      <c r="B23" s="13" t="s">
        <v>69</v>
      </c>
      <c r="C23" s="14"/>
      <c r="D23" s="14"/>
      <c r="E23" s="14"/>
      <c r="F23" s="14"/>
      <c r="G23" s="14"/>
      <c r="H23" s="15"/>
      <c r="I23" s="15"/>
      <c r="J23" s="15"/>
      <c r="K23" s="15"/>
      <c r="L23" s="15"/>
      <c r="M23" s="15"/>
      <c r="N23" s="15"/>
      <c r="O23" s="15"/>
      <c r="P23" s="15"/>
      <c r="Q23" s="15"/>
      <c r="R23" s="15"/>
      <c r="S23" s="15"/>
      <c r="T23" s="15"/>
      <c r="U23" s="16"/>
    </row>
    <row r="24" spans="1:22" ht="44.25" customHeight="1" thickTop="1" x14ac:dyDescent="0.2">
      <c r="B24" s="91" t="s">
        <v>70</v>
      </c>
      <c r="C24" s="93"/>
      <c r="D24" s="93"/>
      <c r="E24" s="93"/>
      <c r="F24" s="93"/>
      <c r="G24" s="93"/>
      <c r="H24" s="93"/>
      <c r="I24" s="93"/>
      <c r="J24" s="93"/>
      <c r="K24" s="93"/>
      <c r="L24" s="93"/>
      <c r="M24" s="93"/>
      <c r="N24" s="93"/>
      <c r="O24" s="93"/>
      <c r="P24" s="93"/>
      <c r="Q24" s="93"/>
      <c r="R24" s="93"/>
      <c r="S24" s="93"/>
      <c r="T24" s="93"/>
      <c r="U24" s="92"/>
    </row>
    <row r="25" spans="1:22" ht="156.94999999999999" customHeight="1" x14ac:dyDescent="0.2">
      <c r="B25" s="94" t="s">
        <v>106</v>
      </c>
      <c r="C25" s="96"/>
      <c r="D25" s="96"/>
      <c r="E25" s="96"/>
      <c r="F25" s="96"/>
      <c r="G25" s="96"/>
      <c r="H25" s="96"/>
      <c r="I25" s="96"/>
      <c r="J25" s="96"/>
      <c r="K25" s="96"/>
      <c r="L25" s="96"/>
      <c r="M25" s="96"/>
      <c r="N25" s="96"/>
      <c r="O25" s="96"/>
      <c r="P25" s="96"/>
      <c r="Q25" s="96"/>
      <c r="R25" s="96"/>
      <c r="S25" s="96"/>
      <c r="T25" s="96"/>
      <c r="U25" s="95"/>
    </row>
    <row r="26" spans="1:22" ht="224.25" customHeight="1" x14ac:dyDescent="0.2">
      <c r="B26" s="94" t="s">
        <v>107</v>
      </c>
      <c r="C26" s="96"/>
      <c r="D26" s="96"/>
      <c r="E26" s="96"/>
      <c r="F26" s="96"/>
      <c r="G26" s="96"/>
      <c r="H26" s="96"/>
      <c r="I26" s="96"/>
      <c r="J26" s="96"/>
      <c r="K26" s="96"/>
      <c r="L26" s="96"/>
      <c r="M26" s="96"/>
      <c r="N26" s="96"/>
      <c r="O26" s="96"/>
      <c r="P26" s="96"/>
      <c r="Q26" s="96"/>
      <c r="R26" s="96"/>
      <c r="S26" s="96"/>
      <c r="T26" s="96"/>
      <c r="U26" s="95"/>
    </row>
    <row r="27" spans="1:22" ht="105.75" customHeight="1" x14ac:dyDescent="0.2">
      <c r="B27" s="94" t="s">
        <v>108</v>
      </c>
      <c r="C27" s="96"/>
      <c r="D27" s="96"/>
      <c r="E27" s="96"/>
      <c r="F27" s="96"/>
      <c r="G27" s="96"/>
      <c r="H27" s="96"/>
      <c r="I27" s="96"/>
      <c r="J27" s="96"/>
      <c r="K27" s="96"/>
      <c r="L27" s="96"/>
      <c r="M27" s="96"/>
      <c r="N27" s="96"/>
      <c r="O27" s="96"/>
      <c r="P27" s="96"/>
      <c r="Q27" s="96"/>
      <c r="R27" s="96"/>
      <c r="S27" s="96"/>
      <c r="T27" s="96"/>
      <c r="U27" s="95"/>
    </row>
    <row r="28" spans="1:22" ht="99.75" customHeight="1" x14ac:dyDescent="0.2">
      <c r="B28" s="94" t="s">
        <v>109</v>
      </c>
      <c r="C28" s="96"/>
      <c r="D28" s="96"/>
      <c r="E28" s="96"/>
      <c r="F28" s="96"/>
      <c r="G28" s="96"/>
      <c r="H28" s="96"/>
      <c r="I28" s="96"/>
      <c r="J28" s="96"/>
      <c r="K28" s="96"/>
      <c r="L28" s="96"/>
      <c r="M28" s="96"/>
      <c r="N28" s="96"/>
      <c r="O28" s="96"/>
      <c r="P28" s="96"/>
      <c r="Q28" s="96"/>
      <c r="R28" s="96"/>
      <c r="S28" s="96"/>
      <c r="T28" s="96"/>
      <c r="U28" s="95"/>
    </row>
    <row r="29" spans="1:22" ht="91.5" customHeight="1" x14ac:dyDescent="0.2">
      <c r="B29" s="94" t="s">
        <v>110</v>
      </c>
      <c r="C29" s="96"/>
      <c r="D29" s="96"/>
      <c r="E29" s="96"/>
      <c r="F29" s="96"/>
      <c r="G29" s="96"/>
      <c r="H29" s="96"/>
      <c r="I29" s="96"/>
      <c r="J29" s="96"/>
      <c r="K29" s="96"/>
      <c r="L29" s="96"/>
      <c r="M29" s="96"/>
      <c r="N29" s="96"/>
      <c r="O29" s="96"/>
      <c r="P29" s="96"/>
      <c r="Q29" s="96"/>
      <c r="R29" s="96"/>
      <c r="S29" s="96"/>
      <c r="T29" s="96"/>
      <c r="U29" s="95"/>
    </row>
    <row r="30" spans="1:22" ht="91.5" customHeight="1" x14ac:dyDescent="0.2">
      <c r="B30" s="94" t="s">
        <v>111</v>
      </c>
      <c r="C30" s="96"/>
      <c r="D30" s="96"/>
      <c r="E30" s="96"/>
      <c r="F30" s="96"/>
      <c r="G30" s="96"/>
      <c r="H30" s="96"/>
      <c r="I30" s="96"/>
      <c r="J30" s="96"/>
      <c r="K30" s="96"/>
      <c r="L30" s="96"/>
      <c r="M30" s="96"/>
      <c r="N30" s="96"/>
      <c r="O30" s="96"/>
      <c r="P30" s="96"/>
      <c r="Q30" s="96"/>
      <c r="R30" s="96"/>
      <c r="S30" s="96"/>
      <c r="T30" s="96"/>
      <c r="U30" s="95"/>
    </row>
    <row r="31" spans="1:22" ht="113.25" customHeight="1" thickBot="1" x14ac:dyDescent="0.25">
      <c r="B31" s="97" t="s">
        <v>112</v>
      </c>
      <c r="C31" s="99"/>
      <c r="D31" s="99"/>
      <c r="E31" s="99"/>
      <c r="F31" s="99"/>
      <c r="G31" s="99"/>
      <c r="H31" s="99"/>
      <c r="I31" s="99"/>
      <c r="J31" s="99"/>
      <c r="K31" s="99"/>
      <c r="L31" s="99"/>
      <c r="M31" s="99"/>
      <c r="N31" s="99"/>
      <c r="O31" s="99"/>
      <c r="P31" s="99"/>
      <c r="Q31" s="99"/>
      <c r="R31" s="99"/>
      <c r="S31" s="99"/>
      <c r="T31" s="99"/>
      <c r="U31" s="98"/>
    </row>
  </sheetData>
  <mergeCells count="52">
    <mergeCell ref="B28:U28"/>
    <mergeCell ref="B29:U29"/>
    <mergeCell ref="B30:U30"/>
    <mergeCell ref="B31:U31"/>
    <mergeCell ref="B21:D21"/>
    <mergeCell ref="B22:D22"/>
    <mergeCell ref="B24:U24"/>
    <mergeCell ref="B25:U25"/>
    <mergeCell ref="B26:U26"/>
    <mergeCell ref="B27:U27"/>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N22" zoomScale="80" zoomScaleNormal="80" zoomScaleSheetLayoutView="80" workbookViewId="0">
      <selection activeCell="R24" sqref="R2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113</v>
      </c>
      <c r="D4" s="19" t="s">
        <v>114</v>
      </c>
      <c r="E4" s="19"/>
      <c r="F4" s="19"/>
      <c r="G4" s="19"/>
      <c r="H4" s="19"/>
      <c r="I4" s="20"/>
      <c r="J4" s="21" t="s">
        <v>10</v>
      </c>
      <c r="K4" s="22" t="s">
        <v>11</v>
      </c>
      <c r="L4" s="23" t="s">
        <v>12</v>
      </c>
      <c r="M4" s="23"/>
      <c r="N4" s="23"/>
      <c r="O4" s="23"/>
      <c r="P4" s="21" t="s">
        <v>13</v>
      </c>
      <c r="Q4" s="23" t="s">
        <v>115</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93" customHeight="1" thickBot="1" x14ac:dyDescent="0.25">
      <c r="B6" s="28" t="s">
        <v>17</v>
      </c>
      <c r="C6" s="29" t="s">
        <v>18</v>
      </c>
      <c r="D6" s="29"/>
      <c r="E6" s="29"/>
      <c r="F6" s="29"/>
      <c r="G6" s="29"/>
      <c r="H6" s="30"/>
      <c r="I6" s="30"/>
      <c r="J6" s="30" t="s">
        <v>19</v>
      </c>
      <c r="K6" s="29" t="s">
        <v>116</v>
      </c>
      <c r="L6" s="29"/>
      <c r="M6" s="29"/>
      <c r="N6" s="31"/>
      <c r="O6" s="32" t="s">
        <v>21</v>
      </c>
      <c r="P6" s="29" t="s">
        <v>117</v>
      </c>
      <c r="Q6" s="29"/>
      <c r="R6" s="33"/>
      <c r="S6" s="32" t="s">
        <v>23</v>
      </c>
      <c r="T6" s="29" t="s">
        <v>118</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39.5" customHeight="1" thickTop="1" thickBot="1" x14ac:dyDescent="0.25">
      <c r="A11" s="60"/>
      <c r="B11" s="61" t="s">
        <v>39</v>
      </c>
      <c r="C11" s="62" t="s">
        <v>119</v>
      </c>
      <c r="D11" s="62"/>
      <c r="E11" s="62"/>
      <c r="F11" s="62"/>
      <c r="G11" s="62"/>
      <c r="H11" s="62"/>
      <c r="I11" s="62" t="s">
        <v>120</v>
      </c>
      <c r="J11" s="62"/>
      <c r="K11" s="62"/>
      <c r="L11" s="62" t="s">
        <v>121</v>
      </c>
      <c r="M11" s="62"/>
      <c r="N11" s="62"/>
      <c r="O11" s="62"/>
      <c r="P11" s="63" t="s">
        <v>43</v>
      </c>
      <c r="Q11" s="63" t="s">
        <v>84</v>
      </c>
      <c r="R11" s="63">
        <v>100</v>
      </c>
      <c r="S11" s="63">
        <v>100</v>
      </c>
      <c r="T11" s="63">
        <v>71.48</v>
      </c>
      <c r="U11" s="64">
        <f t="shared" ref="U11:U20" si="0">IF(ISERR(T11/S11*100),"N/A",T11/S11*100)</f>
        <v>71.48</v>
      </c>
    </row>
    <row r="12" spans="1:34" ht="101.25" customHeight="1" thickTop="1" thickBot="1" x14ac:dyDescent="0.25">
      <c r="A12" s="60"/>
      <c r="B12" s="61" t="s">
        <v>45</v>
      </c>
      <c r="C12" s="62" t="s">
        <v>122</v>
      </c>
      <c r="D12" s="62"/>
      <c r="E12" s="62"/>
      <c r="F12" s="62"/>
      <c r="G12" s="62"/>
      <c r="H12" s="62"/>
      <c r="I12" s="62" t="s">
        <v>123</v>
      </c>
      <c r="J12" s="62"/>
      <c r="K12" s="62"/>
      <c r="L12" s="62" t="s">
        <v>124</v>
      </c>
      <c r="M12" s="62"/>
      <c r="N12" s="62"/>
      <c r="O12" s="62"/>
      <c r="P12" s="63" t="s">
        <v>125</v>
      </c>
      <c r="Q12" s="63" t="s">
        <v>126</v>
      </c>
      <c r="R12" s="65">
        <v>12000</v>
      </c>
      <c r="S12" s="65">
        <v>12000</v>
      </c>
      <c r="T12" s="65">
        <v>16379</v>
      </c>
      <c r="U12" s="64">
        <f t="shared" si="0"/>
        <v>136.49166666666665</v>
      </c>
    </row>
    <row r="13" spans="1:34" ht="119.25" customHeight="1" thickTop="1" x14ac:dyDescent="0.2">
      <c r="A13" s="60"/>
      <c r="B13" s="61" t="s">
        <v>51</v>
      </c>
      <c r="C13" s="62" t="s">
        <v>127</v>
      </c>
      <c r="D13" s="62"/>
      <c r="E13" s="62"/>
      <c r="F13" s="62"/>
      <c r="G13" s="62"/>
      <c r="H13" s="62"/>
      <c r="I13" s="62" t="s">
        <v>128</v>
      </c>
      <c r="J13" s="62"/>
      <c r="K13" s="62"/>
      <c r="L13" s="62" t="s">
        <v>129</v>
      </c>
      <c r="M13" s="62"/>
      <c r="N13" s="62"/>
      <c r="O13" s="62"/>
      <c r="P13" s="63" t="s">
        <v>43</v>
      </c>
      <c r="Q13" s="63" t="s">
        <v>88</v>
      </c>
      <c r="R13" s="63">
        <v>100</v>
      </c>
      <c r="S13" s="63">
        <v>100</v>
      </c>
      <c r="T13" s="63">
        <v>100</v>
      </c>
      <c r="U13" s="64">
        <f t="shared" si="0"/>
        <v>100</v>
      </c>
    </row>
    <row r="14" spans="1:34" ht="129.75" customHeight="1" x14ac:dyDescent="0.2">
      <c r="A14" s="60"/>
      <c r="B14" s="100" t="s">
        <v>96</v>
      </c>
      <c r="C14" s="101" t="s">
        <v>130</v>
      </c>
      <c r="D14" s="101"/>
      <c r="E14" s="101"/>
      <c r="F14" s="101"/>
      <c r="G14" s="101"/>
      <c r="H14" s="101"/>
      <c r="I14" s="101" t="s">
        <v>131</v>
      </c>
      <c r="J14" s="101"/>
      <c r="K14" s="101"/>
      <c r="L14" s="101" t="s">
        <v>132</v>
      </c>
      <c r="M14" s="101"/>
      <c r="N14" s="101"/>
      <c r="O14" s="101"/>
      <c r="P14" s="102" t="s">
        <v>133</v>
      </c>
      <c r="Q14" s="102" t="s">
        <v>44</v>
      </c>
      <c r="R14" s="102">
        <v>100</v>
      </c>
      <c r="S14" s="102">
        <v>100</v>
      </c>
      <c r="T14" s="102">
        <v>0</v>
      </c>
      <c r="U14" s="103">
        <f t="shared" si="0"/>
        <v>0</v>
      </c>
    </row>
    <row r="15" spans="1:34" ht="119.25" customHeight="1" x14ac:dyDescent="0.2">
      <c r="A15" s="60"/>
      <c r="B15" s="100" t="s">
        <v>96</v>
      </c>
      <c r="C15" s="101" t="s">
        <v>134</v>
      </c>
      <c r="D15" s="101"/>
      <c r="E15" s="101"/>
      <c r="F15" s="101"/>
      <c r="G15" s="101"/>
      <c r="H15" s="101"/>
      <c r="I15" s="101" t="s">
        <v>135</v>
      </c>
      <c r="J15" s="101"/>
      <c r="K15" s="101"/>
      <c r="L15" s="101" t="s">
        <v>136</v>
      </c>
      <c r="M15" s="101"/>
      <c r="N15" s="101"/>
      <c r="O15" s="101"/>
      <c r="P15" s="102" t="s">
        <v>125</v>
      </c>
      <c r="Q15" s="102" t="s">
        <v>88</v>
      </c>
      <c r="R15" s="104">
        <v>42500</v>
      </c>
      <c r="S15" s="104">
        <v>42500</v>
      </c>
      <c r="T15" s="104">
        <v>42888</v>
      </c>
      <c r="U15" s="103">
        <f t="shared" si="0"/>
        <v>100.91294117647058</v>
      </c>
    </row>
    <row r="16" spans="1:34" ht="112.5" customHeight="1" thickBot="1" x14ac:dyDescent="0.25">
      <c r="A16" s="60"/>
      <c r="B16" s="100" t="s">
        <v>96</v>
      </c>
      <c r="C16" s="101" t="s">
        <v>137</v>
      </c>
      <c r="D16" s="101"/>
      <c r="E16" s="101"/>
      <c r="F16" s="101"/>
      <c r="G16" s="101"/>
      <c r="H16" s="101"/>
      <c r="I16" s="101" t="s">
        <v>138</v>
      </c>
      <c r="J16" s="101"/>
      <c r="K16" s="101"/>
      <c r="L16" s="101" t="s">
        <v>139</v>
      </c>
      <c r="M16" s="101"/>
      <c r="N16" s="101"/>
      <c r="O16" s="101"/>
      <c r="P16" s="102" t="s">
        <v>43</v>
      </c>
      <c r="Q16" s="102" t="s">
        <v>140</v>
      </c>
      <c r="R16" s="102">
        <v>100</v>
      </c>
      <c r="S16" s="102">
        <v>100</v>
      </c>
      <c r="T16" s="102">
        <v>85</v>
      </c>
      <c r="U16" s="103">
        <f t="shared" si="0"/>
        <v>85</v>
      </c>
    </row>
    <row r="17" spans="1:22" ht="112.5" customHeight="1" thickTop="1" x14ac:dyDescent="0.2">
      <c r="A17" s="60"/>
      <c r="B17" s="61" t="s">
        <v>56</v>
      </c>
      <c r="C17" s="62" t="s">
        <v>141</v>
      </c>
      <c r="D17" s="62"/>
      <c r="E17" s="62"/>
      <c r="F17" s="62"/>
      <c r="G17" s="62"/>
      <c r="H17" s="62"/>
      <c r="I17" s="62" t="s">
        <v>142</v>
      </c>
      <c r="J17" s="62"/>
      <c r="K17" s="62"/>
      <c r="L17" s="62" t="s">
        <v>143</v>
      </c>
      <c r="M17" s="62"/>
      <c r="N17" s="62"/>
      <c r="O17" s="62"/>
      <c r="P17" s="63" t="s">
        <v>133</v>
      </c>
      <c r="Q17" s="63" t="s">
        <v>95</v>
      </c>
      <c r="R17" s="65">
        <v>12</v>
      </c>
      <c r="S17" s="65">
        <v>12</v>
      </c>
      <c r="T17" s="65">
        <v>12</v>
      </c>
      <c r="U17" s="64">
        <f t="shared" si="0"/>
        <v>100</v>
      </c>
    </row>
    <row r="18" spans="1:22" ht="112.5" customHeight="1" x14ac:dyDescent="0.2">
      <c r="A18" s="60"/>
      <c r="B18" s="100" t="s">
        <v>96</v>
      </c>
      <c r="C18" s="101" t="s">
        <v>144</v>
      </c>
      <c r="D18" s="101"/>
      <c r="E18" s="101"/>
      <c r="F18" s="101"/>
      <c r="G18" s="101"/>
      <c r="H18" s="101"/>
      <c r="I18" s="101" t="s">
        <v>145</v>
      </c>
      <c r="J18" s="101"/>
      <c r="K18" s="101"/>
      <c r="L18" s="101" t="s">
        <v>146</v>
      </c>
      <c r="M18" s="101"/>
      <c r="N18" s="101"/>
      <c r="O18" s="101"/>
      <c r="P18" s="102" t="s">
        <v>43</v>
      </c>
      <c r="Q18" s="102" t="s">
        <v>147</v>
      </c>
      <c r="R18" s="102">
        <v>100</v>
      </c>
      <c r="S18" s="102">
        <v>100</v>
      </c>
      <c r="T18" s="102">
        <v>101.12</v>
      </c>
      <c r="U18" s="103">
        <f t="shared" si="0"/>
        <v>101.12</v>
      </c>
    </row>
    <row r="19" spans="1:22" ht="150.75" customHeight="1" x14ac:dyDescent="0.2">
      <c r="A19" s="60"/>
      <c r="B19" s="100" t="s">
        <v>96</v>
      </c>
      <c r="C19" s="101" t="s">
        <v>148</v>
      </c>
      <c r="D19" s="101"/>
      <c r="E19" s="101"/>
      <c r="F19" s="101"/>
      <c r="G19" s="101"/>
      <c r="H19" s="101"/>
      <c r="I19" s="101" t="s">
        <v>149</v>
      </c>
      <c r="J19" s="101"/>
      <c r="K19" s="101"/>
      <c r="L19" s="101" t="s">
        <v>150</v>
      </c>
      <c r="M19" s="101"/>
      <c r="N19" s="101"/>
      <c r="O19" s="101"/>
      <c r="P19" s="102" t="s">
        <v>151</v>
      </c>
      <c r="Q19" s="102" t="s">
        <v>95</v>
      </c>
      <c r="R19" s="102">
        <v>100</v>
      </c>
      <c r="S19" s="102">
        <v>100</v>
      </c>
      <c r="T19" s="102">
        <v>100</v>
      </c>
      <c r="U19" s="103">
        <f t="shared" si="0"/>
        <v>100</v>
      </c>
    </row>
    <row r="20" spans="1:22" ht="129.75" customHeight="1" thickBot="1" x14ac:dyDescent="0.25">
      <c r="A20" s="60"/>
      <c r="B20" s="100" t="s">
        <v>96</v>
      </c>
      <c r="C20" s="101" t="s">
        <v>152</v>
      </c>
      <c r="D20" s="101"/>
      <c r="E20" s="101"/>
      <c r="F20" s="101"/>
      <c r="G20" s="101"/>
      <c r="H20" s="101"/>
      <c r="I20" s="101" t="s">
        <v>153</v>
      </c>
      <c r="J20" s="101"/>
      <c r="K20" s="101"/>
      <c r="L20" s="101" t="s">
        <v>154</v>
      </c>
      <c r="M20" s="101"/>
      <c r="N20" s="101"/>
      <c r="O20" s="101"/>
      <c r="P20" s="102" t="s">
        <v>155</v>
      </c>
      <c r="Q20" s="102" t="s">
        <v>95</v>
      </c>
      <c r="R20" s="104">
        <v>8</v>
      </c>
      <c r="S20" s="104">
        <v>8</v>
      </c>
      <c r="T20" s="104">
        <v>0</v>
      </c>
      <c r="U20" s="103">
        <f t="shared" si="0"/>
        <v>0</v>
      </c>
    </row>
    <row r="21" spans="1:22" ht="22.5" customHeight="1" thickTop="1" thickBot="1" x14ac:dyDescent="0.25">
      <c r="B21" s="13" t="s">
        <v>60</v>
      </c>
      <c r="C21" s="14"/>
      <c r="D21" s="14"/>
      <c r="E21" s="14"/>
      <c r="F21" s="14"/>
      <c r="G21" s="14"/>
      <c r="H21" s="15"/>
      <c r="I21" s="15"/>
      <c r="J21" s="15"/>
      <c r="K21" s="15"/>
      <c r="L21" s="15"/>
      <c r="M21" s="15"/>
      <c r="N21" s="15"/>
      <c r="O21" s="15"/>
      <c r="P21" s="15"/>
      <c r="Q21" s="15"/>
      <c r="R21" s="15"/>
      <c r="S21" s="15"/>
      <c r="T21" s="15"/>
      <c r="U21" s="16"/>
      <c r="V21" s="66"/>
    </row>
    <row r="22" spans="1:22" ht="26.25" customHeight="1" thickTop="1" x14ac:dyDescent="0.2">
      <c r="B22" s="67"/>
      <c r="C22" s="68"/>
      <c r="D22" s="68"/>
      <c r="E22" s="68"/>
      <c r="F22" s="68"/>
      <c r="G22" s="68"/>
      <c r="H22" s="69"/>
      <c r="I22" s="69"/>
      <c r="J22" s="69"/>
      <c r="K22" s="69"/>
      <c r="L22" s="69"/>
      <c r="M22" s="69"/>
      <c r="N22" s="69"/>
      <c r="O22" s="69"/>
      <c r="P22" s="70"/>
      <c r="Q22" s="71"/>
      <c r="R22" s="72" t="s">
        <v>61</v>
      </c>
      <c r="S22" s="44" t="s">
        <v>62</v>
      </c>
      <c r="T22" s="72" t="s">
        <v>63</v>
      </c>
      <c r="U22" s="44" t="s">
        <v>64</v>
      </c>
    </row>
    <row r="23" spans="1:22" ht="26.25" customHeight="1" thickBot="1" x14ac:dyDescent="0.25">
      <c r="B23" s="73"/>
      <c r="C23" s="74"/>
      <c r="D23" s="74"/>
      <c r="E23" s="74"/>
      <c r="F23" s="74"/>
      <c r="G23" s="74"/>
      <c r="H23" s="75"/>
      <c r="I23" s="75"/>
      <c r="J23" s="75"/>
      <c r="K23" s="75"/>
      <c r="L23" s="75"/>
      <c r="M23" s="75"/>
      <c r="N23" s="75"/>
      <c r="O23" s="75"/>
      <c r="P23" s="76"/>
      <c r="Q23" s="77"/>
      <c r="R23" s="78" t="s">
        <v>65</v>
      </c>
      <c r="S23" s="77" t="s">
        <v>65</v>
      </c>
      <c r="T23" s="77" t="s">
        <v>65</v>
      </c>
      <c r="U23" s="77" t="s">
        <v>66</v>
      </c>
    </row>
    <row r="24" spans="1:22" ht="13.5" customHeight="1" thickBot="1" x14ac:dyDescent="0.25">
      <c r="B24" s="79" t="s">
        <v>67</v>
      </c>
      <c r="C24" s="80"/>
      <c r="D24" s="80"/>
      <c r="E24" s="81"/>
      <c r="F24" s="81"/>
      <c r="G24" s="81"/>
      <c r="H24" s="82"/>
      <c r="I24" s="82"/>
      <c r="J24" s="82"/>
      <c r="K24" s="82"/>
      <c r="L24" s="82"/>
      <c r="M24" s="82"/>
      <c r="N24" s="82"/>
      <c r="O24" s="82"/>
      <c r="P24" s="83"/>
      <c r="Q24" s="83"/>
      <c r="R24" s="84">
        <f>16487.121462</f>
        <v>16487.121461999999</v>
      </c>
      <c r="S24" s="84">
        <f>16487.121462</f>
        <v>16487.121461999999</v>
      </c>
      <c r="T24" s="84">
        <f>9690.50741768</f>
        <v>9690.5074176800008</v>
      </c>
      <c r="U24" s="85">
        <f>+IF(ISERR(T24/S24*100),"N/A",T24/S24*100)</f>
        <v>58.776223854570162</v>
      </c>
    </row>
    <row r="25" spans="1:22" ht="13.5" customHeight="1" thickBot="1" x14ac:dyDescent="0.25">
      <c r="B25" s="86" t="s">
        <v>68</v>
      </c>
      <c r="C25" s="87"/>
      <c r="D25" s="87"/>
      <c r="E25" s="88"/>
      <c r="F25" s="88"/>
      <c r="G25" s="88"/>
      <c r="H25" s="89"/>
      <c r="I25" s="89"/>
      <c r="J25" s="89"/>
      <c r="K25" s="89"/>
      <c r="L25" s="89"/>
      <c r="M25" s="89"/>
      <c r="N25" s="89"/>
      <c r="O25" s="89"/>
      <c r="P25" s="90"/>
      <c r="Q25" s="90"/>
      <c r="R25" s="84">
        <f>10241.25771871</f>
        <v>10241.25771871</v>
      </c>
      <c r="S25" s="84">
        <f>10241.25771871</f>
        <v>10241.25771871</v>
      </c>
      <c r="T25" s="84">
        <f>9690.50741768</f>
        <v>9690.5074176800008</v>
      </c>
      <c r="U25" s="85">
        <f>+IF(ISERR(T25/S25*100),"N/A",T25/S25*100)</f>
        <v>94.622239610044971</v>
      </c>
    </row>
    <row r="26" spans="1:22" ht="14.85" customHeight="1" thickTop="1" thickBot="1" x14ac:dyDescent="0.25">
      <c r="B26" s="13" t="s">
        <v>69</v>
      </c>
      <c r="C26" s="14"/>
      <c r="D26" s="14"/>
      <c r="E26" s="14"/>
      <c r="F26" s="14"/>
      <c r="G26" s="14"/>
      <c r="H26" s="15"/>
      <c r="I26" s="15"/>
      <c r="J26" s="15"/>
      <c r="K26" s="15"/>
      <c r="L26" s="15"/>
      <c r="M26" s="15"/>
      <c r="N26" s="15"/>
      <c r="O26" s="15"/>
      <c r="P26" s="15"/>
      <c r="Q26" s="15"/>
      <c r="R26" s="15"/>
      <c r="S26" s="15"/>
      <c r="T26" s="15"/>
      <c r="U26" s="16"/>
    </row>
    <row r="27" spans="1:22" ht="44.25" customHeight="1" thickTop="1" x14ac:dyDescent="0.2">
      <c r="B27" s="91" t="s">
        <v>70</v>
      </c>
      <c r="C27" s="93"/>
      <c r="D27" s="93"/>
      <c r="E27" s="93"/>
      <c r="F27" s="93"/>
      <c r="G27" s="93"/>
      <c r="H27" s="93"/>
      <c r="I27" s="93"/>
      <c r="J27" s="93"/>
      <c r="K27" s="93"/>
      <c r="L27" s="93"/>
      <c r="M27" s="93"/>
      <c r="N27" s="93"/>
      <c r="O27" s="93"/>
      <c r="P27" s="93"/>
      <c r="Q27" s="93"/>
      <c r="R27" s="93"/>
      <c r="S27" s="93"/>
      <c r="T27" s="93"/>
      <c r="U27" s="92"/>
    </row>
    <row r="28" spans="1:22" ht="89.25" customHeight="1" x14ac:dyDescent="0.2">
      <c r="B28" s="94" t="s">
        <v>156</v>
      </c>
      <c r="C28" s="96"/>
      <c r="D28" s="96"/>
      <c r="E28" s="96"/>
      <c r="F28" s="96"/>
      <c r="G28" s="96"/>
      <c r="H28" s="96"/>
      <c r="I28" s="96"/>
      <c r="J28" s="96"/>
      <c r="K28" s="96"/>
      <c r="L28" s="96"/>
      <c r="M28" s="96"/>
      <c r="N28" s="96"/>
      <c r="O28" s="96"/>
      <c r="P28" s="96"/>
      <c r="Q28" s="96"/>
      <c r="R28" s="96"/>
      <c r="S28" s="96"/>
      <c r="T28" s="96"/>
      <c r="U28" s="95"/>
    </row>
    <row r="29" spans="1:22" ht="108.75" customHeight="1" x14ac:dyDescent="0.2">
      <c r="B29" s="94" t="s">
        <v>157</v>
      </c>
      <c r="C29" s="96"/>
      <c r="D29" s="96"/>
      <c r="E29" s="96"/>
      <c r="F29" s="96"/>
      <c r="G29" s="96"/>
      <c r="H29" s="96"/>
      <c r="I29" s="96"/>
      <c r="J29" s="96"/>
      <c r="K29" s="96"/>
      <c r="L29" s="96"/>
      <c r="M29" s="96"/>
      <c r="N29" s="96"/>
      <c r="O29" s="96"/>
      <c r="P29" s="96"/>
      <c r="Q29" s="96"/>
      <c r="R29" s="96"/>
      <c r="S29" s="96"/>
      <c r="T29" s="96"/>
      <c r="U29" s="95"/>
    </row>
    <row r="30" spans="1:22" ht="78.75" customHeight="1" x14ac:dyDescent="0.2">
      <c r="B30" s="94" t="s">
        <v>158</v>
      </c>
      <c r="C30" s="96"/>
      <c r="D30" s="96"/>
      <c r="E30" s="96"/>
      <c r="F30" s="96"/>
      <c r="G30" s="96"/>
      <c r="H30" s="96"/>
      <c r="I30" s="96"/>
      <c r="J30" s="96"/>
      <c r="K30" s="96"/>
      <c r="L30" s="96"/>
      <c r="M30" s="96"/>
      <c r="N30" s="96"/>
      <c r="O30" s="96"/>
      <c r="P30" s="96"/>
      <c r="Q30" s="96"/>
      <c r="R30" s="96"/>
      <c r="S30" s="96"/>
      <c r="T30" s="96"/>
      <c r="U30" s="95"/>
    </row>
    <row r="31" spans="1:22" ht="99.75" customHeight="1" x14ac:dyDescent="0.2">
      <c r="B31" s="94" t="s">
        <v>159</v>
      </c>
      <c r="C31" s="96"/>
      <c r="D31" s="96"/>
      <c r="E31" s="96"/>
      <c r="F31" s="96"/>
      <c r="G31" s="96"/>
      <c r="H31" s="96"/>
      <c r="I31" s="96"/>
      <c r="J31" s="96"/>
      <c r="K31" s="96"/>
      <c r="L31" s="96"/>
      <c r="M31" s="96"/>
      <c r="N31" s="96"/>
      <c r="O31" s="96"/>
      <c r="P31" s="96"/>
      <c r="Q31" s="96"/>
      <c r="R31" s="96"/>
      <c r="S31" s="96"/>
      <c r="T31" s="96"/>
      <c r="U31" s="95"/>
    </row>
    <row r="32" spans="1:22" ht="105" customHeight="1" x14ac:dyDescent="0.2">
      <c r="B32" s="94" t="s">
        <v>160</v>
      </c>
      <c r="C32" s="96"/>
      <c r="D32" s="96"/>
      <c r="E32" s="96"/>
      <c r="F32" s="96"/>
      <c r="G32" s="96"/>
      <c r="H32" s="96"/>
      <c r="I32" s="96"/>
      <c r="J32" s="96"/>
      <c r="K32" s="96"/>
      <c r="L32" s="96"/>
      <c r="M32" s="96"/>
      <c r="N32" s="96"/>
      <c r="O32" s="96"/>
      <c r="P32" s="96"/>
      <c r="Q32" s="96"/>
      <c r="R32" s="96"/>
      <c r="S32" s="96"/>
      <c r="T32" s="96"/>
      <c r="U32" s="95"/>
    </row>
    <row r="33" spans="2:21" ht="140.25" customHeight="1" x14ac:dyDescent="0.2">
      <c r="B33" s="94" t="s">
        <v>161</v>
      </c>
      <c r="C33" s="96"/>
      <c r="D33" s="96"/>
      <c r="E33" s="96"/>
      <c r="F33" s="96"/>
      <c r="G33" s="96"/>
      <c r="H33" s="96"/>
      <c r="I33" s="96"/>
      <c r="J33" s="96"/>
      <c r="K33" s="96"/>
      <c r="L33" s="96"/>
      <c r="M33" s="96"/>
      <c r="N33" s="96"/>
      <c r="O33" s="96"/>
      <c r="P33" s="96"/>
      <c r="Q33" s="96"/>
      <c r="R33" s="96"/>
      <c r="S33" s="96"/>
      <c r="T33" s="96"/>
      <c r="U33" s="95"/>
    </row>
    <row r="34" spans="2:21" ht="74.25" customHeight="1" x14ac:dyDescent="0.2">
      <c r="B34" s="94" t="s">
        <v>162</v>
      </c>
      <c r="C34" s="96"/>
      <c r="D34" s="96"/>
      <c r="E34" s="96"/>
      <c r="F34" s="96"/>
      <c r="G34" s="96"/>
      <c r="H34" s="96"/>
      <c r="I34" s="96"/>
      <c r="J34" s="96"/>
      <c r="K34" s="96"/>
      <c r="L34" s="96"/>
      <c r="M34" s="96"/>
      <c r="N34" s="96"/>
      <c r="O34" s="96"/>
      <c r="P34" s="96"/>
      <c r="Q34" s="96"/>
      <c r="R34" s="96"/>
      <c r="S34" s="96"/>
      <c r="T34" s="96"/>
      <c r="U34" s="95"/>
    </row>
    <row r="35" spans="2:21" ht="132.75" customHeight="1" x14ac:dyDescent="0.2">
      <c r="B35" s="94" t="s">
        <v>163</v>
      </c>
      <c r="C35" s="96"/>
      <c r="D35" s="96"/>
      <c r="E35" s="96"/>
      <c r="F35" s="96"/>
      <c r="G35" s="96"/>
      <c r="H35" s="96"/>
      <c r="I35" s="96"/>
      <c r="J35" s="96"/>
      <c r="K35" s="96"/>
      <c r="L35" s="96"/>
      <c r="M35" s="96"/>
      <c r="N35" s="96"/>
      <c r="O35" s="96"/>
      <c r="P35" s="96"/>
      <c r="Q35" s="96"/>
      <c r="R35" s="96"/>
      <c r="S35" s="96"/>
      <c r="T35" s="96"/>
      <c r="U35" s="95"/>
    </row>
    <row r="36" spans="2:21" ht="60" customHeight="1" x14ac:dyDescent="0.2">
      <c r="B36" s="94" t="s">
        <v>164</v>
      </c>
      <c r="C36" s="96"/>
      <c r="D36" s="96"/>
      <c r="E36" s="96"/>
      <c r="F36" s="96"/>
      <c r="G36" s="96"/>
      <c r="H36" s="96"/>
      <c r="I36" s="96"/>
      <c r="J36" s="96"/>
      <c r="K36" s="96"/>
      <c r="L36" s="96"/>
      <c r="M36" s="96"/>
      <c r="N36" s="96"/>
      <c r="O36" s="96"/>
      <c r="P36" s="96"/>
      <c r="Q36" s="96"/>
      <c r="R36" s="96"/>
      <c r="S36" s="96"/>
      <c r="T36" s="96"/>
      <c r="U36" s="95"/>
    </row>
    <row r="37" spans="2:21" ht="84.75" customHeight="1" thickBot="1" x14ac:dyDescent="0.25">
      <c r="B37" s="97" t="s">
        <v>165</v>
      </c>
      <c r="C37" s="99"/>
      <c r="D37" s="99"/>
      <c r="E37" s="99"/>
      <c r="F37" s="99"/>
      <c r="G37" s="99"/>
      <c r="H37" s="99"/>
      <c r="I37" s="99"/>
      <c r="J37" s="99"/>
      <c r="K37" s="99"/>
      <c r="L37" s="99"/>
      <c r="M37" s="99"/>
      <c r="N37" s="99"/>
      <c r="O37" s="99"/>
      <c r="P37" s="99"/>
      <c r="Q37" s="99"/>
      <c r="R37" s="99"/>
      <c r="S37" s="99"/>
      <c r="T37" s="99"/>
      <c r="U37" s="98"/>
    </row>
  </sheetData>
  <mergeCells count="64">
    <mergeCell ref="B34:U34"/>
    <mergeCell ref="B35:U35"/>
    <mergeCell ref="B36:U36"/>
    <mergeCell ref="B37:U37"/>
    <mergeCell ref="B28:U28"/>
    <mergeCell ref="B29:U29"/>
    <mergeCell ref="B30:U30"/>
    <mergeCell ref="B31:U31"/>
    <mergeCell ref="B32:U32"/>
    <mergeCell ref="B33:U33"/>
    <mergeCell ref="C20:H20"/>
    <mergeCell ref="I20:K20"/>
    <mergeCell ref="L20:O20"/>
    <mergeCell ref="B24:D24"/>
    <mergeCell ref="B25:D25"/>
    <mergeCell ref="B27:U27"/>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9"/>
  <sheetViews>
    <sheetView tabSelected="1" view="pageBreakPreview" topLeftCell="N13" zoomScale="80" zoomScaleNormal="80" zoomScaleSheetLayoutView="80" workbookViewId="0">
      <selection activeCell="B26" sqref="B26:U26"/>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166</v>
      </c>
      <c r="D4" s="19" t="s">
        <v>167</v>
      </c>
      <c r="E4" s="19"/>
      <c r="F4" s="19"/>
      <c r="G4" s="19"/>
      <c r="H4" s="19"/>
      <c r="I4" s="20"/>
      <c r="J4" s="21" t="s">
        <v>10</v>
      </c>
      <c r="K4" s="22" t="s">
        <v>11</v>
      </c>
      <c r="L4" s="23" t="s">
        <v>12</v>
      </c>
      <c r="M4" s="23"/>
      <c r="N4" s="23"/>
      <c r="O4" s="23"/>
      <c r="P4" s="21" t="s">
        <v>13</v>
      </c>
      <c r="Q4" s="23" t="s">
        <v>168</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102.75" customHeight="1" thickBot="1" x14ac:dyDescent="0.25">
      <c r="B6" s="28" t="s">
        <v>17</v>
      </c>
      <c r="C6" s="29" t="s">
        <v>18</v>
      </c>
      <c r="D6" s="29"/>
      <c r="E6" s="29"/>
      <c r="F6" s="29"/>
      <c r="G6" s="29"/>
      <c r="H6" s="30"/>
      <c r="I6" s="30"/>
      <c r="J6" s="30" t="s">
        <v>19</v>
      </c>
      <c r="K6" s="29" t="s">
        <v>169</v>
      </c>
      <c r="L6" s="29"/>
      <c r="M6" s="29"/>
      <c r="N6" s="31"/>
      <c r="O6" s="32" t="s">
        <v>21</v>
      </c>
      <c r="P6" s="29" t="s">
        <v>170</v>
      </c>
      <c r="Q6" s="29"/>
      <c r="R6" s="33"/>
      <c r="S6" s="32" t="s">
        <v>23</v>
      </c>
      <c r="T6" s="29" t="s">
        <v>171</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98.25" customHeight="1" thickTop="1" thickBot="1" x14ac:dyDescent="0.25">
      <c r="A11" s="60"/>
      <c r="B11" s="61" t="s">
        <v>39</v>
      </c>
      <c r="C11" s="62" t="s">
        <v>172</v>
      </c>
      <c r="D11" s="62"/>
      <c r="E11" s="62"/>
      <c r="F11" s="62"/>
      <c r="G11" s="62"/>
      <c r="H11" s="62"/>
      <c r="I11" s="62" t="s">
        <v>173</v>
      </c>
      <c r="J11" s="62"/>
      <c r="K11" s="62"/>
      <c r="L11" s="62" t="s">
        <v>174</v>
      </c>
      <c r="M11" s="62"/>
      <c r="N11" s="62"/>
      <c r="O11" s="62"/>
      <c r="P11" s="63" t="s">
        <v>43</v>
      </c>
      <c r="Q11" s="63" t="s">
        <v>50</v>
      </c>
      <c r="R11" s="63">
        <v>14.29</v>
      </c>
      <c r="S11" s="63">
        <v>14.29</v>
      </c>
      <c r="T11" s="63">
        <v>19.05</v>
      </c>
      <c r="U11" s="64">
        <f t="shared" ref="U11:U16" si="0">IF(ISERR(T11/S11*100),"N/A",T11/S11*100)</f>
        <v>133.31000699790064</v>
      </c>
    </row>
    <row r="12" spans="1:34" ht="129" customHeight="1" thickTop="1" thickBot="1" x14ac:dyDescent="0.25">
      <c r="A12" s="60"/>
      <c r="B12" s="61" t="s">
        <v>45</v>
      </c>
      <c r="C12" s="62" t="s">
        <v>175</v>
      </c>
      <c r="D12" s="62"/>
      <c r="E12" s="62"/>
      <c r="F12" s="62"/>
      <c r="G12" s="62"/>
      <c r="H12" s="62"/>
      <c r="I12" s="62" t="s">
        <v>176</v>
      </c>
      <c r="J12" s="62"/>
      <c r="K12" s="62"/>
      <c r="L12" s="62" t="s">
        <v>177</v>
      </c>
      <c r="M12" s="62"/>
      <c r="N12" s="62"/>
      <c r="O12" s="62"/>
      <c r="P12" s="63" t="s">
        <v>43</v>
      </c>
      <c r="Q12" s="63" t="s">
        <v>178</v>
      </c>
      <c r="R12" s="63">
        <v>37.5</v>
      </c>
      <c r="S12" s="63">
        <v>37.5</v>
      </c>
      <c r="T12" s="63">
        <v>37.5</v>
      </c>
      <c r="U12" s="64">
        <f t="shared" si="0"/>
        <v>100</v>
      </c>
    </row>
    <row r="13" spans="1:34" ht="146.25" customHeight="1" thickTop="1" x14ac:dyDescent="0.2">
      <c r="A13" s="60"/>
      <c r="B13" s="61" t="s">
        <v>51</v>
      </c>
      <c r="C13" s="62" t="s">
        <v>179</v>
      </c>
      <c r="D13" s="62"/>
      <c r="E13" s="62"/>
      <c r="F13" s="62"/>
      <c r="G13" s="62"/>
      <c r="H13" s="62"/>
      <c r="I13" s="62" t="s">
        <v>180</v>
      </c>
      <c r="J13" s="62"/>
      <c r="K13" s="62"/>
      <c r="L13" s="62" t="s">
        <v>181</v>
      </c>
      <c r="M13" s="62"/>
      <c r="N13" s="62"/>
      <c r="O13" s="62"/>
      <c r="P13" s="63" t="s">
        <v>43</v>
      </c>
      <c r="Q13" s="63" t="s">
        <v>55</v>
      </c>
      <c r="R13" s="63">
        <v>28.57</v>
      </c>
      <c r="S13" s="63">
        <v>28.57</v>
      </c>
      <c r="T13" s="63">
        <v>57.14</v>
      </c>
      <c r="U13" s="64">
        <f t="shared" si="0"/>
        <v>200</v>
      </c>
    </row>
    <row r="14" spans="1:34" ht="109.5" customHeight="1" thickBot="1" x14ac:dyDescent="0.25">
      <c r="A14" s="60"/>
      <c r="B14" s="100" t="s">
        <v>96</v>
      </c>
      <c r="C14" s="101" t="s">
        <v>182</v>
      </c>
      <c r="D14" s="101"/>
      <c r="E14" s="101"/>
      <c r="F14" s="101"/>
      <c r="G14" s="101"/>
      <c r="H14" s="101"/>
      <c r="I14" s="101" t="s">
        <v>183</v>
      </c>
      <c r="J14" s="101"/>
      <c r="K14" s="101"/>
      <c r="L14" s="101" t="s">
        <v>184</v>
      </c>
      <c r="M14" s="101"/>
      <c r="N14" s="101"/>
      <c r="O14" s="101"/>
      <c r="P14" s="102" t="s">
        <v>43</v>
      </c>
      <c r="Q14" s="102" t="s">
        <v>55</v>
      </c>
      <c r="R14" s="102">
        <v>25</v>
      </c>
      <c r="S14" s="102">
        <v>25</v>
      </c>
      <c r="T14" s="102">
        <v>25</v>
      </c>
      <c r="U14" s="103">
        <f t="shared" si="0"/>
        <v>100</v>
      </c>
    </row>
    <row r="15" spans="1:34" ht="189" customHeight="1" thickTop="1" x14ac:dyDescent="0.2">
      <c r="A15" s="60"/>
      <c r="B15" s="61" t="s">
        <v>56</v>
      </c>
      <c r="C15" s="62" t="s">
        <v>185</v>
      </c>
      <c r="D15" s="62"/>
      <c r="E15" s="62"/>
      <c r="F15" s="62"/>
      <c r="G15" s="62"/>
      <c r="H15" s="62"/>
      <c r="I15" s="62" t="s">
        <v>186</v>
      </c>
      <c r="J15" s="62"/>
      <c r="K15" s="62"/>
      <c r="L15" s="62" t="s">
        <v>187</v>
      </c>
      <c r="M15" s="62"/>
      <c r="N15" s="62"/>
      <c r="O15" s="62"/>
      <c r="P15" s="63" t="s">
        <v>43</v>
      </c>
      <c r="Q15" s="63" t="s">
        <v>95</v>
      </c>
      <c r="R15" s="63">
        <v>50</v>
      </c>
      <c r="S15" s="63">
        <v>50</v>
      </c>
      <c r="T15" s="63">
        <v>71.88</v>
      </c>
      <c r="U15" s="64">
        <f t="shared" si="0"/>
        <v>143.76</v>
      </c>
    </row>
    <row r="16" spans="1:34" ht="132.75" customHeight="1" thickBot="1" x14ac:dyDescent="0.25">
      <c r="A16" s="60"/>
      <c r="B16" s="100" t="s">
        <v>96</v>
      </c>
      <c r="C16" s="101" t="s">
        <v>188</v>
      </c>
      <c r="D16" s="101"/>
      <c r="E16" s="101"/>
      <c r="F16" s="101"/>
      <c r="G16" s="101"/>
      <c r="H16" s="101"/>
      <c r="I16" s="101" t="s">
        <v>189</v>
      </c>
      <c r="J16" s="101"/>
      <c r="K16" s="101"/>
      <c r="L16" s="101" t="s">
        <v>190</v>
      </c>
      <c r="M16" s="101"/>
      <c r="N16" s="101"/>
      <c r="O16" s="101"/>
      <c r="P16" s="102" t="s">
        <v>43</v>
      </c>
      <c r="Q16" s="102" t="s">
        <v>95</v>
      </c>
      <c r="R16" s="102">
        <v>21.88</v>
      </c>
      <c r="S16" s="102">
        <v>21.88</v>
      </c>
      <c r="T16" s="102">
        <v>21.88</v>
      </c>
      <c r="U16" s="103">
        <f t="shared" si="0"/>
        <v>100</v>
      </c>
    </row>
    <row r="17" spans="2:22" ht="22.5" customHeight="1" thickTop="1" thickBot="1" x14ac:dyDescent="0.25">
      <c r="B17" s="13" t="s">
        <v>60</v>
      </c>
      <c r="C17" s="14"/>
      <c r="D17" s="14"/>
      <c r="E17" s="14"/>
      <c r="F17" s="14"/>
      <c r="G17" s="14"/>
      <c r="H17" s="15"/>
      <c r="I17" s="15"/>
      <c r="J17" s="15"/>
      <c r="K17" s="15"/>
      <c r="L17" s="15"/>
      <c r="M17" s="15"/>
      <c r="N17" s="15"/>
      <c r="O17" s="15"/>
      <c r="P17" s="15"/>
      <c r="Q17" s="15"/>
      <c r="R17" s="15"/>
      <c r="S17" s="15"/>
      <c r="T17" s="15"/>
      <c r="U17" s="16"/>
      <c r="V17" s="66"/>
    </row>
    <row r="18" spans="2:22" ht="26.25" customHeight="1" thickTop="1" x14ac:dyDescent="0.2">
      <c r="B18" s="67"/>
      <c r="C18" s="68"/>
      <c r="D18" s="68"/>
      <c r="E18" s="68"/>
      <c r="F18" s="68"/>
      <c r="G18" s="68"/>
      <c r="H18" s="69"/>
      <c r="I18" s="69"/>
      <c r="J18" s="69"/>
      <c r="K18" s="69"/>
      <c r="L18" s="69"/>
      <c r="M18" s="69"/>
      <c r="N18" s="69"/>
      <c r="O18" s="69"/>
      <c r="P18" s="70"/>
      <c r="Q18" s="71"/>
      <c r="R18" s="72" t="s">
        <v>61</v>
      </c>
      <c r="S18" s="44" t="s">
        <v>62</v>
      </c>
      <c r="T18" s="72" t="s">
        <v>63</v>
      </c>
      <c r="U18" s="44" t="s">
        <v>64</v>
      </c>
    </row>
    <row r="19" spans="2:22" ht="26.25" customHeight="1" thickBot="1" x14ac:dyDescent="0.25">
      <c r="B19" s="73"/>
      <c r="C19" s="74"/>
      <c r="D19" s="74"/>
      <c r="E19" s="74"/>
      <c r="F19" s="74"/>
      <c r="G19" s="74"/>
      <c r="H19" s="75"/>
      <c r="I19" s="75"/>
      <c r="J19" s="75"/>
      <c r="K19" s="75"/>
      <c r="L19" s="75"/>
      <c r="M19" s="75"/>
      <c r="N19" s="75"/>
      <c r="O19" s="75"/>
      <c r="P19" s="76"/>
      <c r="Q19" s="77"/>
      <c r="R19" s="78" t="s">
        <v>65</v>
      </c>
      <c r="S19" s="77" t="s">
        <v>65</v>
      </c>
      <c r="T19" s="77" t="s">
        <v>65</v>
      </c>
      <c r="U19" s="77" t="s">
        <v>66</v>
      </c>
    </row>
    <row r="20" spans="2:22" ht="13.5" customHeight="1" thickBot="1" x14ac:dyDescent="0.25">
      <c r="B20" s="79" t="s">
        <v>67</v>
      </c>
      <c r="C20" s="80"/>
      <c r="D20" s="80"/>
      <c r="E20" s="81"/>
      <c r="F20" s="81"/>
      <c r="G20" s="81"/>
      <c r="H20" s="82"/>
      <c r="I20" s="82"/>
      <c r="J20" s="82"/>
      <c r="K20" s="82"/>
      <c r="L20" s="82"/>
      <c r="M20" s="82"/>
      <c r="N20" s="82"/>
      <c r="O20" s="82"/>
      <c r="P20" s="83"/>
      <c r="Q20" s="83"/>
      <c r="R20" s="84">
        <f>103.200684</f>
        <v>103.200684</v>
      </c>
      <c r="S20" s="84">
        <f>103.200684</f>
        <v>103.200684</v>
      </c>
      <c r="T20" s="84">
        <f>86.26539099</f>
        <v>86.26539099</v>
      </c>
      <c r="U20" s="85">
        <f>+IF(ISERR(T20/S20*100),"N/A",T20/S20*100)</f>
        <v>83.589941118994915</v>
      </c>
    </row>
    <row r="21" spans="2:22" ht="13.5" customHeight="1" thickBot="1" x14ac:dyDescent="0.25">
      <c r="B21" s="86" t="s">
        <v>68</v>
      </c>
      <c r="C21" s="87"/>
      <c r="D21" s="87"/>
      <c r="E21" s="88"/>
      <c r="F21" s="88"/>
      <c r="G21" s="88"/>
      <c r="H21" s="89"/>
      <c r="I21" s="89"/>
      <c r="J21" s="89"/>
      <c r="K21" s="89"/>
      <c r="L21" s="89"/>
      <c r="M21" s="89"/>
      <c r="N21" s="89"/>
      <c r="O21" s="89"/>
      <c r="P21" s="90"/>
      <c r="Q21" s="90"/>
      <c r="R21" s="84">
        <f>100.80151245</f>
        <v>100.80151245</v>
      </c>
      <c r="S21" s="84">
        <f>100.80151245</f>
        <v>100.80151245</v>
      </c>
      <c r="T21" s="84">
        <f>86.26539099</f>
        <v>86.26539099</v>
      </c>
      <c r="U21" s="85">
        <f>+IF(ISERR(T21/S21*100),"N/A",T21/S21*100)</f>
        <v>85.579460955796407</v>
      </c>
    </row>
    <row r="22" spans="2:22" ht="14.85" customHeight="1" thickTop="1" thickBot="1" x14ac:dyDescent="0.25">
      <c r="B22" s="13" t="s">
        <v>69</v>
      </c>
      <c r="C22" s="14"/>
      <c r="D22" s="14"/>
      <c r="E22" s="14"/>
      <c r="F22" s="14"/>
      <c r="G22" s="14"/>
      <c r="H22" s="15"/>
      <c r="I22" s="15"/>
      <c r="J22" s="15"/>
      <c r="K22" s="15"/>
      <c r="L22" s="15"/>
      <c r="M22" s="15"/>
      <c r="N22" s="15"/>
      <c r="O22" s="15"/>
      <c r="P22" s="15"/>
      <c r="Q22" s="15"/>
      <c r="R22" s="15"/>
      <c r="S22" s="15"/>
      <c r="T22" s="15"/>
      <c r="U22" s="16"/>
    </row>
    <row r="23" spans="2:22" ht="44.25" customHeight="1" thickTop="1" x14ac:dyDescent="0.2">
      <c r="B23" s="91" t="s">
        <v>70</v>
      </c>
      <c r="C23" s="93"/>
      <c r="D23" s="93"/>
      <c r="E23" s="93"/>
      <c r="F23" s="93"/>
      <c r="G23" s="93"/>
      <c r="H23" s="93"/>
      <c r="I23" s="93"/>
      <c r="J23" s="93"/>
      <c r="K23" s="93"/>
      <c r="L23" s="93"/>
      <c r="M23" s="93"/>
      <c r="N23" s="93"/>
      <c r="O23" s="93"/>
      <c r="P23" s="93"/>
      <c r="Q23" s="93"/>
      <c r="R23" s="93"/>
      <c r="S23" s="93"/>
      <c r="T23" s="93"/>
      <c r="U23" s="92"/>
    </row>
    <row r="24" spans="2:22" ht="102.75" customHeight="1" x14ac:dyDescent="0.2">
      <c r="B24" s="94" t="s">
        <v>191</v>
      </c>
      <c r="C24" s="96"/>
      <c r="D24" s="96"/>
      <c r="E24" s="96"/>
      <c r="F24" s="96"/>
      <c r="G24" s="96"/>
      <c r="H24" s="96"/>
      <c r="I24" s="96"/>
      <c r="J24" s="96"/>
      <c r="K24" s="96"/>
      <c r="L24" s="96"/>
      <c r="M24" s="96"/>
      <c r="N24" s="96"/>
      <c r="O24" s="96"/>
      <c r="P24" s="96"/>
      <c r="Q24" s="96"/>
      <c r="R24" s="96"/>
      <c r="S24" s="96"/>
      <c r="T24" s="96"/>
      <c r="U24" s="95"/>
    </row>
    <row r="25" spans="2:22" ht="190.35" customHeight="1" x14ac:dyDescent="0.2">
      <c r="B25" s="94" t="s">
        <v>192</v>
      </c>
      <c r="C25" s="96"/>
      <c r="D25" s="96"/>
      <c r="E25" s="96"/>
      <c r="F25" s="96"/>
      <c r="G25" s="96"/>
      <c r="H25" s="96"/>
      <c r="I25" s="96"/>
      <c r="J25" s="96"/>
      <c r="K25" s="96"/>
      <c r="L25" s="96"/>
      <c r="M25" s="96"/>
      <c r="N25" s="96"/>
      <c r="O25" s="96"/>
      <c r="P25" s="96"/>
      <c r="Q25" s="96"/>
      <c r="R25" s="96"/>
      <c r="S25" s="96"/>
      <c r="T25" s="96"/>
      <c r="U25" s="95"/>
    </row>
    <row r="26" spans="2:22" ht="170.85" customHeight="1" x14ac:dyDescent="0.2">
      <c r="B26" s="94" t="s">
        <v>193</v>
      </c>
      <c r="C26" s="96"/>
      <c r="D26" s="96"/>
      <c r="E26" s="96"/>
      <c r="F26" s="96"/>
      <c r="G26" s="96"/>
      <c r="H26" s="96"/>
      <c r="I26" s="96"/>
      <c r="J26" s="96"/>
      <c r="K26" s="96"/>
      <c r="L26" s="96"/>
      <c r="M26" s="96"/>
      <c r="N26" s="96"/>
      <c r="O26" s="96"/>
      <c r="P26" s="96"/>
      <c r="Q26" s="96"/>
      <c r="R26" s="96"/>
      <c r="S26" s="96"/>
      <c r="T26" s="96"/>
      <c r="U26" s="95"/>
    </row>
    <row r="27" spans="2:22" ht="76.5" customHeight="1" x14ac:dyDescent="0.2">
      <c r="B27" s="94" t="s">
        <v>194</v>
      </c>
      <c r="C27" s="96"/>
      <c r="D27" s="96"/>
      <c r="E27" s="96"/>
      <c r="F27" s="96"/>
      <c r="G27" s="96"/>
      <c r="H27" s="96"/>
      <c r="I27" s="96"/>
      <c r="J27" s="96"/>
      <c r="K27" s="96"/>
      <c r="L27" s="96"/>
      <c r="M27" s="96"/>
      <c r="N27" s="96"/>
      <c r="O27" s="96"/>
      <c r="P27" s="96"/>
      <c r="Q27" s="96"/>
      <c r="R27" s="96"/>
      <c r="S27" s="96"/>
      <c r="T27" s="96"/>
      <c r="U27" s="95"/>
    </row>
    <row r="28" spans="2:22" ht="125.45" customHeight="1" x14ac:dyDescent="0.2">
      <c r="B28" s="94" t="s">
        <v>195</v>
      </c>
      <c r="C28" s="96"/>
      <c r="D28" s="96"/>
      <c r="E28" s="96"/>
      <c r="F28" s="96"/>
      <c r="G28" s="96"/>
      <c r="H28" s="96"/>
      <c r="I28" s="96"/>
      <c r="J28" s="96"/>
      <c r="K28" s="96"/>
      <c r="L28" s="96"/>
      <c r="M28" s="96"/>
      <c r="N28" s="96"/>
      <c r="O28" s="96"/>
      <c r="P28" s="96"/>
      <c r="Q28" s="96"/>
      <c r="R28" s="96"/>
      <c r="S28" s="96"/>
      <c r="T28" s="96"/>
      <c r="U28" s="95"/>
    </row>
    <row r="29" spans="2:22" ht="76.5" customHeight="1" thickBot="1" x14ac:dyDescent="0.25">
      <c r="B29" s="97" t="s">
        <v>196</v>
      </c>
      <c r="C29" s="99"/>
      <c r="D29" s="99"/>
      <c r="E29" s="99"/>
      <c r="F29" s="99"/>
      <c r="G29" s="99"/>
      <c r="H29" s="99"/>
      <c r="I29" s="99"/>
      <c r="J29" s="99"/>
      <c r="K29" s="99"/>
      <c r="L29" s="99"/>
      <c r="M29" s="99"/>
      <c r="N29" s="99"/>
      <c r="O29" s="99"/>
      <c r="P29" s="99"/>
      <c r="Q29" s="99"/>
      <c r="R29" s="99"/>
      <c r="S29" s="99"/>
      <c r="T29" s="99"/>
      <c r="U29" s="98"/>
    </row>
  </sheetData>
  <mergeCells count="48">
    <mergeCell ref="B24:U24"/>
    <mergeCell ref="B25:U25"/>
    <mergeCell ref="B26:U26"/>
    <mergeCell ref="B27:U27"/>
    <mergeCell ref="B28:U28"/>
    <mergeCell ref="B29:U29"/>
    <mergeCell ref="C16:H16"/>
    <mergeCell ref="I16:K16"/>
    <mergeCell ref="L16:O16"/>
    <mergeCell ref="B20:D20"/>
    <mergeCell ref="B21:D21"/>
    <mergeCell ref="B23:U23"/>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Portada</vt:lpstr>
      <vt:lpstr>4 E008</vt:lpstr>
      <vt:lpstr>4 E903</vt:lpstr>
      <vt:lpstr>4 E904</vt:lpstr>
      <vt:lpstr>4 P010</vt:lpstr>
      <vt:lpstr>'4 E008'!Área_de_impresión</vt:lpstr>
      <vt:lpstr>'4 E903'!Área_de_impresión</vt:lpstr>
      <vt:lpstr>'4 E904'!Área_de_impresión</vt:lpstr>
      <vt:lpstr>'4 P010'!Área_de_impresión</vt:lpstr>
      <vt:lpstr>Portada!Área_de_impresión</vt:lpstr>
      <vt:lpstr>'4 E008'!Títulos_a_imprimir</vt:lpstr>
      <vt:lpstr>'4 E903'!Títulos_a_imprimir</vt:lpstr>
      <vt:lpstr>'4 E904'!Títulos_a_imprimir</vt:lpstr>
      <vt:lpstr>'4 P010'!Títulos_a_imprimir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2014-01-29T22:49:41Z</dcterms:modified>
</cp:coreProperties>
</file>