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ReporteTrimestral!$B$2:$AB$649</definedName>
    <definedName name="_xlnm.Print_Titles" localSheetId="1">ReporteTrimestral!$1:$11</definedName>
  </definedNames>
  <calcPr calcId="125725"/>
</workbook>
</file>

<file path=xl/calcChain.xml><?xml version="1.0" encoding="utf-8"?>
<calcChain xmlns="http://schemas.openxmlformats.org/spreadsheetml/2006/main">
  <c r="U649" i="2"/>
  <c r="U648"/>
  <c r="U647"/>
  <c r="U646"/>
  <c r="U645"/>
  <c r="U644"/>
  <c r="U643"/>
  <c r="U642"/>
  <c r="U641"/>
  <c r="U640"/>
  <c r="U639"/>
  <c r="U638"/>
  <c r="U637"/>
  <c r="U636"/>
  <c r="U635"/>
  <c r="U634"/>
  <c r="U633"/>
  <c r="U632"/>
  <c r="U631"/>
  <c r="U630"/>
  <c r="U629"/>
  <c r="U628"/>
  <c r="U627"/>
  <c r="U626"/>
  <c r="U625"/>
  <c r="U624"/>
  <c r="U623"/>
  <c r="U622"/>
  <c r="U621"/>
  <c r="U620"/>
  <c r="U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60"/>
  <c r="U359"/>
  <c r="U358"/>
  <c r="U357"/>
  <c r="U356"/>
  <c r="U355"/>
  <c r="U354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</calcChain>
</file>

<file path=xl/sharedStrings.xml><?xml version="1.0" encoding="utf-8"?>
<sst xmlns="http://schemas.openxmlformats.org/spreadsheetml/2006/main" count="8342" uniqueCount="1530">
  <si>
    <t>Informes sobre la Situación Económica, las Finanzas Públicas y la Deuda Pública</t>
  </si>
  <si>
    <t>Segundo Trimestre 2013</t>
  </si>
  <si>
    <t>Sonora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</si>
  <si>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</si>
  <si>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</si>
  <si>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</si>
  <si>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</si>
  <si>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</si>
  <si>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</si>
  <si>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</si>
  <si>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</si>
  <si>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</si>
  <si>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</si>
  <si>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</si>
  <si>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</si>
  <si>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</si>
  <si>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</si>
  <si>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</si>
  <si>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</si>
  <si>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</si>
  <si>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</si>
  <si>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</si>
  <si>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</si>
  <si>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</si>
  <si>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</si>
  <si>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</si>
  <si>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</si>
  <si>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</si>
  <si>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</si>
  <si>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</si>
  <si>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</si>
  <si>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</si>
  <si>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SON10130100077997</t>
  </si>
  <si>
    <t>Alineación De Las Capacidades Del Estado Mexicano Contra La Delincuencia</t>
  </si>
  <si>
    <t>Cobertura estatal</t>
  </si>
  <si>
    <t>Cobertura municipal</t>
  </si>
  <si>
    <t/>
  </si>
  <si>
    <t>Aportaciones Federales</t>
  </si>
  <si>
    <t>I011 FASP</t>
  </si>
  <si>
    <t>Otra obra pública</t>
  </si>
  <si>
    <t>En Ejecución</t>
  </si>
  <si>
    <t>2010</t>
  </si>
  <si>
    <t>Pieza</t>
  </si>
  <si>
    <t>SON10130100078152</t>
  </si>
  <si>
    <t>Desarrollo Institucional</t>
  </si>
  <si>
    <t>Persona</t>
  </si>
  <si>
    <t>SON10130100078274</t>
  </si>
  <si>
    <t>Sistema Penitenciario</t>
  </si>
  <si>
    <t>Obra</t>
  </si>
  <si>
    <t>SON10130100078387</t>
  </si>
  <si>
    <t>Combate A La Corrupción</t>
  </si>
  <si>
    <t>SON10130100078424</t>
  </si>
  <si>
    <t>Plataforma México</t>
  </si>
  <si>
    <t>Equipo</t>
  </si>
  <si>
    <t>SON10130100078437</t>
  </si>
  <si>
    <t>Indicadores De Medición</t>
  </si>
  <si>
    <t>Programa</t>
  </si>
  <si>
    <t>SON11130100098954</t>
  </si>
  <si>
    <t>Alineacion De Las Capacidades</t>
  </si>
  <si>
    <t>2011</t>
  </si>
  <si>
    <t>SON11130100099014</t>
  </si>
  <si>
    <t>SON11130100099053</t>
  </si>
  <si>
    <t>SON11130100099096</t>
  </si>
  <si>
    <t>SON11130100099174</t>
  </si>
  <si>
    <t>Examen</t>
  </si>
  <si>
    <t>SON11130100099215</t>
  </si>
  <si>
    <t>SON11130100099436</t>
  </si>
  <si>
    <t>SON11130100099610</t>
  </si>
  <si>
    <t>SON11130100099974</t>
  </si>
  <si>
    <t>Equipamiento De Personal  E Instalaciones Para Centros De Readaptacion Social</t>
  </si>
  <si>
    <t>SON11130100100233</t>
  </si>
  <si>
    <t>Equipamiento De Personal E Instalaciones Para Tutelares De Menores Infractores</t>
  </si>
  <si>
    <t>SON11130100100488</t>
  </si>
  <si>
    <t>Construccion, Mejoremiento O Ampliacion De Centros De Readaptacion Social</t>
  </si>
  <si>
    <t>SON11130100100873</t>
  </si>
  <si>
    <t>Construccion, Mejoramiento Ampliacion De Tutelares Para Menores</t>
  </si>
  <si>
    <t>SON11130100100892</t>
  </si>
  <si>
    <t>Sistema Nacional Penitenciario</t>
  </si>
  <si>
    <t>Lote</t>
  </si>
  <si>
    <t>SON11130100101026</t>
  </si>
  <si>
    <t>Capacitacion Y Actualizacion Del Personal</t>
  </si>
  <si>
    <t>SON11130100103014</t>
  </si>
  <si>
    <t>Red Nacional De Telecomunicaciones</t>
  </si>
  <si>
    <t>SON11130100103241</t>
  </si>
  <si>
    <t>Sistema Nacional De Infromacion</t>
  </si>
  <si>
    <t>SON11130100103319</t>
  </si>
  <si>
    <t>Registro Publico Vehicular</t>
  </si>
  <si>
    <t>Servicio</t>
  </si>
  <si>
    <t>SON11130100103385</t>
  </si>
  <si>
    <t>Indicadores De Medicion</t>
  </si>
  <si>
    <t>Informe</t>
  </si>
  <si>
    <t>SON12130100075766</t>
  </si>
  <si>
    <t>Fortalecimiento De Las Capacidades De Evaluacion En Control De Confianza</t>
  </si>
  <si>
    <t>2012</t>
  </si>
  <si>
    <t>SON12130100075905</t>
  </si>
  <si>
    <t>Servicio Profesional De Carrera Ministerial Pericial Y Policial</t>
  </si>
  <si>
    <t>SON12130100076173</t>
  </si>
  <si>
    <t>Servicio Profesional De Carrera Ministerial, Percial Y Policial</t>
  </si>
  <si>
    <t>SON12130100076445</t>
  </si>
  <si>
    <t>Acceso A La Justicia Para Mujeres</t>
  </si>
  <si>
    <t>SON12130100076678</t>
  </si>
  <si>
    <t>Acceso A La Justicia Para Las Mujeres</t>
  </si>
  <si>
    <t>Curso</t>
  </si>
  <si>
    <t>SON12130100077035</t>
  </si>
  <si>
    <t>SON12130100077111</t>
  </si>
  <si>
    <t>SON12130100077425</t>
  </si>
  <si>
    <t>Red Nacional De Telecomunicaciones  Radio Comunicacion</t>
  </si>
  <si>
    <t>SON12130100077452</t>
  </si>
  <si>
    <t>Red Nacional De Telecomunicaciones Radiocomunicacion</t>
  </si>
  <si>
    <t>SON12130100077537</t>
  </si>
  <si>
    <t>Sistema Nacional De Infromacion (Base De Datos)</t>
  </si>
  <si>
    <t>SON12130100077613</t>
  </si>
  <si>
    <t>SON12130100077644</t>
  </si>
  <si>
    <t>Servicios De Llamadas De Emergencia 066 Y De Denuncia Anonima 089</t>
  </si>
  <si>
    <t>SON12130100077656</t>
  </si>
  <si>
    <t>Servicios De Llamdas De Emergencia 066 Y De Denuncia Anonima 089</t>
  </si>
  <si>
    <t>SON12130100077682</t>
  </si>
  <si>
    <t>SON12130100077695</t>
  </si>
  <si>
    <t>SON12130100077782</t>
  </si>
  <si>
    <t>SON12130100077878</t>
  </si>
  <si>
    <t>Evaluacion De Los Distintos Programas</t>
  </si>
  <si>
    <t>SON12130100077894</t>
  </si>
  <si>
    <t>Fortalecimiento A Las Instituciones De Seguridad Publica Y Procuracion De Justicia</t>
  </si>
  <si>
    <t>SON12130100077907</t>
  </si>
  <si>
    <t>SON12130100077925</t>
  </si>
  <si>
    <t>Fortalecimiento De Las Instituciones De Seguridad Publica Y Procuracion De Justicia</t>
  </si>
  <si>
    <t>SON13130100031099</t>
  </si>
  <si>
    <t>Conservacion Y Mantenimiento De Vivienda</t>
  </si>
  <si>
    <t>Alamos</t>
  </si>
  <si>
    <t>n.a.</t>
  </si>
  <si>
    <t>I004 FAIS Municipal</t>
  </si>
  <si>
    <t>2013</t>
  </si>
  <si>
    <t>Vivienda</t>
  </si>
  <si>
    <t>SON13130100032230</t>
  </si>
  <si>
    <t>Introducción De La Red De Agua Potable En La Col. Los Pioneros De Cajeme</t>
  </si>
  <si>
    <t>Cajeme</t>
  </si>
  <si>
    <t>Ciudad Obregón</t>
  </si>
  <si>
    <t>Urbano</t>
  </si>
  <si>
    <t>Agua y saneamiento</t>
  </si>
  <si>
    <t>Metro Lineal</t>
  </si>
  <si>
    <t>SON13130100032237</t>
  </si>
  <si>
    <t>Introducción De La Red De Drenaje Sanitario En La Col. Los Pioneros De Cajeme</t>
  </si>
  <si>
    <t>SON13130100032241</t>
  </si>
  <si>
    <t>Construcción De La Red Eléctrica En La Col. Los Pioneros De Cajeme</t>
  </si>
  <si>
    <t>Energía</t>
  </si>
  <si>
    <t>Sistema</t>
  </si>
  <si>
    <t>SON13130100036665</t>
  </si>
  <si>
    <t>Seguridad Pública</t>
  </si>
  <si>
    <t>Huachinera</t>
  </si>
  <si>
    <t>I005 FORTAMUN</t>
  </si>
  <si>
    <t>Patrullaje</t>
  </si>
  <si>
    <t>SON13130100036832</t>
  </si>
  <si>
    <t>Rehabilitación De La Infraestructura De Agua Potable  Y Drenaje Sanitario De La Calle Cardenal, Col. Esperanza Tiznado</t>
  </si>
  <si>
    <t>SON13130100036860</t>
  </si>
  <si>
    <t>Mantenimiento De Caminos Rurales</t>
  </si>
  <si>
    <t>Kilómetros</t>
  </si>
  <si>
    <t>SON13130100036862</t>
  </si>
  <si>
    <t>Rehabilitación De La Red De Agua Potable Y Drenaje Sanitario En La Calle Oriol, Col. Esperanza Tiznado</t>
  </si>
  <si>
    <t>SON13130100036891</t>
  </si>
  <si>
    <t>Rehabilitación De La Red De Agua Potable Y Drenaje Sanitario De La Calle Codorniz, Col. Aves Del Castillo</t>
  </si>
  <si>
    <t>SON13130100036909</t>
  </si>
  <si>
    <t>Mejoramiento De Viviendas</t>
  </si>
  <si>
    <t>SON13130100036916</t>
  </si>
  <si>
    <t>Rehabilitación De La Red De Drenaje Sanitario Y Agua Potable En Las Calles Cisne, Vicente Padilla Y Codorniz, Col. Aves Del Castillo</t>
  </si>
  <si>
    <t>Metros Lineales</t>
  </si>
  <si>
    <t>SON13130100036928</t>
  </si>
  <si>
    <t>Pavimentación De La Calle Río San Lorenzo, Col. Libertad</t>
  </si>
  <si>
    <t>Desarrollo social (urbanización, vivienda y asistencia social)</t>
  </si>
  <si>
    <t>M2, Concreto asfáltico</t>
  </si>
  <si>
    <t>SON13130100036989</t>
  </si>
  <si>
    <t>Mantenimiento Y Rehabilitacion De Calles</t>
  </si>
  <si>
    <t>Metros Cuadrados</t>
  </si>
  <si>
    <t>SON13130100037685</t>
  </si>
  <si>
    <t>Rehabilitación De La Red De Drenaje Sanitario Y Agua Potable De La Calle Río Humaya, Col. Libertad</t>
  </si>
  <si>
    <t>SON13130100037786</t>
  </si>
  <si>
    <t>Rehabilitación De La Red De Drenaje Sanitario Y Agua Potable En La Calle Río Haru, Col. Libertad</t>
  </si>
  <si>
    <t>SON13130100037830</t>
  </si>
  <si>
    <t>Pavimentación De La Calle Ignacio López Rayón, Col. Cajeme</t>
  </si>
  <si>
    <t>SON13130100037942</t>
  </si>
  <si>
    <t>Rehabilitación De La Red De Drenaje Sanitario Y Agua Potable En La Calle Mariano Matamoros, Col. Cajeme</t>
  </si>
  <si>
    <t>SON13130100038011</t>
  </si>
  <si>
    <t>Rehabilitación De La Red De Agua Potable Y Drenaje Sanitario En La Calle Belizario Domínguez, Col. Cajeme</t>
  </si>
  <si>
    <t>SON13130100038184</t>
  </si>
  <si>
    <t>Rehabilitación De La Red De Drenaje Sanitario Y Agua Potable De La Calle Alfonso Esparza Oteo, Col. Cajeme</t>
  </si>
  <si>
    <t>SON13130100038255</t>
  </si>
  <si>
    <t>Rehabilitación De La Red De Agua Potable Y Drenaje Sanitario En Las Calles María Greever, Alfonso Esparza Oteo, Juan Aldama, Gral. Negrete, Maximiliano R. López Y Luis Alcaraz, Col. Cajeme</t>
  </si>
  <si>
    <t>SON13130100038477</t>
  </si>
  <si>
    <t>Rehabilitación De La Red De Drenaje Sanitario Y Agua Potable De La Calle Luis Alcaraz, Col. Cajeme</t>
  </si>
  <si>
    <t>SON13130100038654</t>
  </si>
  <si>
    <t>Pavimentación De La Calle Laureles, Col. Maximiliano R. López</t>
  </si>
  <si>
    <t>SON13130100038665</t>
  </si>
  <si>
    <t>Pavimentación De La Calle Margaritas, Col. Maximiliano R. López</t>
  </si>
  <si>
    <t>SON13130100038681</t>
  </si>
  <si>
    <t>Pavimentación De La Calle Plan De Agua Prieta, Col. Álvaro Obregón</t>
  </si>
  <si>
    <t>SON13130100038728</t>
  </si>
  <si>
    <t>Rehabilitación De La Red De Agua Potable De La Calle Melchor Ocampo, Col. Álvaro Obregón</t>
  </si>
  <si>
    <t>SON13130100038922</t>
  </si>
  <si>
    <t>Rehabilitación De La Red De Drenaje Sanitario De La Calle Melchor Ocampo, Col. Álvaro Obregón</t>
  </si>
  <si>
    <t>SON13130100038944</t>
  </si>
  <si>
    <t>Pavimentación De La Calle Melchor Ocampo, Col. Álvaro Obregón</t>
  </si>
  <si>
    <t>SON13130100039146</t>
  </si>
  <si>
    <t>Rehabilitación De La Red De Agua Potable Del Callejón Cárdenas, Col. Benito Juárez</t>
  </si>
  <si>
    <t>SON13130100039547</t>
  </si>
  <si>
    <t>Rehabilitación De La Red De Drenaje Sanitario Del Callejón Cárdenas, Col. Benito Juárez</t>
  </si>
  <si>
    <t>SON13130100039629</t>
  </si>
  <si>
    <t>Pavimentación Del Callejón Cárdenas, Col. Benito Juárez</t>
  </si>
  <si>
    <t>SON13130100039758</t>
  </si>
  <si>
    <t>Supervisión De Obras</t>
  </si>
  <si>
    <t>SON13130100039829</t>
  </si>
  <si>
    <t>Pavimentacion Con Concreto Rigido De La Calle 1 Entre Blvd. Sanchez Taboada Y Avenida Iii, Colonia El Rastro</t>
  </si>
  <si>
    <t>Guaymas</t>
  </si>
  <si>
    <t>Heroica Guaymas</t>
  </si>
  <si>
    <t>SON13130100039839</t>
  </si>
  <si>
    <t>Pavimentacion Con Concreto Hidraulico De Avenida V Entre Calle Sin Nombre Y Avenida Vii, Colonia Lomas Del Gandareño</t>
  </si>
  <si>
    <t>SON13130100039846</t>
  </si>
  <si>
    <t>Pavimentacion Con Concreto Rigido De La Calle 34 Entre Avenida Serdan Hasta Entronque Con Cerro, Colonia Punta Arena</t>
  </si>
  <si>
    <t>SON13130100039870</t>
  </si>
  <si>
    <t>Pavimentacion Con Concreto Rigido Del Blvd. Pedro Garcia Moreno Entre Calle 8 Y Calle 10, Colonia San Vicente</t>
  </si>
  <si>
    <t>SON13130100039899</t>
  </si>
  <si>
    <t>Pavimentacion Con Concreto Rigido De La Calle Sin Nombre Entre San Luis Rio Colorado Y Cañon De La Antena, Colonia Miguel Hidalgo</t>
  </si>
  <si>
    <t>SON13130100039906</t>
  </si>
  <si>
    <t>Pavimentacion Con Concreto Rigido De La Calle Sin Nombre Entre Blvd. Las Plazas Y Avenida Sin Nombre, Ampliacion Miguel Hidalgo</t>
  </si>
  <si>
    <t>SON13130100039910</t>
  </si>
  <si>
    <t>Pavimentacion Con Concreto Rigido De La Avenida Sin Nombre Entre Propiedad Privada Y Calle Sin Nombre, Ampliacion Miguel Hidalgo</t>
  </si>
  <si>
    <t>SON13130100039963</t>
  </si>
  <si>
    <t>Pavimentacion Con Concreto Rigido De Callejon Sin Nombre Entre Avenida Monte Lolita Y Avenida Mil Cumbres, Colonia Monte Lolita</t>
  </si>
  <si>
    <t>SON13130100039969</t>
  </si>
  <si>
    <t>Pavimentacion Con Concreto Rigido De La Calle Mar Patrimonial Entre Calle No.16 Y Alejandro Solorzano Entre Mar Patrimonial Y Lider Pesquero Colonia Nacionalizacion</t>
  </si>
  <si>
    <t>SON13130100039994</t>
  </si>
  <si>
    <t>Pavimentacion Con Concreto Hidraulico De Calle 12 Entre Avenida Xviii Hasta Topar Con Cerro Al Norte, Centro</t>
  </si>
  <si>
    <t>SON13130100040001</t>
  </si>
  <si>
    <t>Pavimentacion Con Concreto Hidraulico De La Calle 11a Entre Avenida I Y Iv, Colonia Yucatan</t>
  </si>
  <si>
    <t>SON13130100040008</t>
  </si>
  <si>
    <t>Pavimentacion Con Concreto Rigido De La Calle Lago Toronto Entre Calle San Luis Rio Colorado Y Calle Cañon De La Antena, Colonia Miguel Hidalgo</t>
  </si>
  <si>
    <t>SON13130100040038</t>
  </si>
  <si>
    <t>Participación Municipal En  El Programa Habitat</t>
  </si>
  <si>
    <t>SON13130100045156</t>
  </si>
  <si>
    <t>Seguridad Publica</t>
  </si>
  <si>
    <t>Bavispe</t>
  </si>
  <si>
    <t>SON13130100045269</t>
  </si>
  <si>
    <t>Elctrificacion Y Equipamento De Pozos Agricolas</t>
  </si>
  <si>
    <t>Hectárea</t>
  </si>
  <si>
    <t>SON13130100045313</t>
  </si>
  <si>
    <t>Mantenimiento Y Conservacion De Caminos Rurales</t>
  </si>
  <si>
    <t>El Fuste</t>
  </si>
  <si>
    <t>Rural</t>
  </si>
  <si>
    <t>SON13130100046572</t>
  </si>
  <si>
    <t>Pago De Servicios Personales De La Dir. De Seguridad Publica</t>
  </si>
  <si>
    <t>San Luis Río Colorado</t>
  </si>
  <si>
    <t>Pago</t>
  </si>
  <si>
    <t>SON13130100046634</t>
  </si>
  <si>
    <t>Pago De Materiales Y Suministros De La Direccion De Seguridad Publica</t>
  </si>
  <si>
    <t>SON13130100049478</t>
  </si>
  <si>
    <t>Bacerac</t>
  </si>
  <si>
    <t>SON13130100049480</t>
  </si>
  <si>
    <t>Mantenimiento De Escuelas</t>
  </si>
  <si>
    <t>Metros Cuadrados, Aulas</t>
  </si>
  <si>
    <t>SON13130100049481</t>
  </si>
  <si>
    <t>Ciénega de Horcones</t>
  </si>
  <si>
    <t>SON13130100049482</t>
  </si>
  <si>
    <t>Mantenimiento Y Conservacion De Calles</t>
  </si>
  <si>
    <t>SON13130100049483</t>
  </si>
  <si>
    <t>Ampliacion Y Mantenimiento De Alumbrado Publico</t>
  </si>
  <si>
    <t>Luminaria</t>
  </si>
  <si>
    <t>SON13130100049485</t>
  </si>
  <si>
    <t>Ampliacion Y Mejoramiento De Viviendas</t>
  </si>
  <si>
    <t>SON13130100049486</t>
  </si>
  <si>
    <t>Mantenimiento Del Sistema De Agua Potable</t>
  </si>
  <si>
    <t>Agua Fría</t>
  </si>
  <si>
    <t>SON13130100057018</t>
  </si>
  <si>
    <t>Mejoramiento De Escuelas De Diferentes Niveles</t>
  </si>
  <si>
    <t>Escuela</t>
  </si>
  <si>
    <t>SON13130100057228</t>
  </si>
  <si>
    <t>Conservacion Y Mantenimiento De Centros De Salud</t>
  </si>
  <si>
    <t>Metros Cuadrados, Dispensario, Unidad</t>
  </si>
  <si>
    <t>SON13130100057278</t>
  </si>
  <si>
    <t>Rehabilitacion De Techos En E.P. General Lazaro Cardenas En Imuris</t>
  </si>
  <si>
    <t>Imuris</t>
  </si>
  <si>
    <t>I012 FAFEF</t>
  </si>
  <si>
    <t>Educación y deporte</t>
  </si>
  <si>
    <t>ANEXO</t>
  </si>
  <si>
    <t>SON13130100057316</t>
  </si>
  <si>
    <t>Rehabilitacion De Pintura Y Servicios Sanitarios En E.P. Jose Lafontaine</t>
  </si>
  <si>
    <t>Hermosillo</t>
  </si>
  <si>
    <t>SON13130100057327</t>
  </si>
  <si>
    <t>Rehabilitacion De Pintura Y Sistema Electrico En E.P. Florencia R. De Munguia</t>
  </si>
  <si>
    <t>Caborca</t>
  </si>
  <si>
    <t>Heroica Caborca</t>
  </si>
  <si>
    <t>SON13130100068371</t>
  </si>
  <si>
    <t>Conservacion Y Mantenimiento De Los Sistemas De Agua Potable Rural</t>
  </si>
  <si>
    <t>SON13130100068420</t>
  </si>
  <si>
    <t>Conservacion Y Mantenimiento De Calles Pavimentadas, Empedradas Y Teracerias Dentro De La Cabecera Municipal</t>
  </si>
  <si>
    <t>SON13130100068466</t>
  </si>
  <si>
    <t>Conservacion Y Mantenimiento De Alumbrado Publico En Zona Rural</t>
  </si>
  <si>
    <t>SON13130100068553</t>
  </si>
  <si>
    <t>Conservacion Y Mantenimiento De Caminos Rurales</t>
  </si>
  <si>
    <t>SON13130100068803</t>
  </si>
  <si>
    <t>Remuneraciones A Personal De Seguridad Publica</t>
  </si>
  <si>
    <t>Ures</t>
  </si>
  <si>
    <t>Heroica Ciudad de Ures</t>
  </si>
  <si>
    <t>SON13130100068845</t>
  </si>
  <si>
    <t>Pago Deuda Publica</t>
  </si>
  <si>
    <t>SON13130100068984</t>
  </si>
  <si>
    <t>Rehabilitacion Red Drenaje</t>
  </si>
  <si>
    <t>SON13130100069013</t>
  </si>
  <si>
    <t>Mejoramiento De Vivienda 2013</t>
  </si>
  <si>
    <t>SON13130100069081</t>
  </si>
  <si>
    <t>Pavimentacion De Avenida Nuevo Leon A Avenida Jazmin A</t>
  </si>
  <si>
    <t>SON13130100069106</t>
  </si>
  <si>
    <t>Pavimentacion De Calle 26 De Avenida Escalonias A Canal Encementado</t>
  </si>
  <si>
    <t>SON13130100069109</t>
  </si>
  <si>
    <t>Guarniciones Y Banquetas Av. Nuevo Leon A A Av. Jazmin A</t>
  </si>
  <si>
    <t>M2, Aceras, banquetas o andadores</t>
  </si>
  <si>
    <t>SON13130100069121</t>
  </si>
  <si>
    <t xml:space="preserve">Pavimentacion De Perimetro De Jardin De Niños Antonio Lavoisier </t>
  </si>
  <si>
    <t>SON13130100069136</t>
  </si>
  <si>
    <t xml:space="preserve">Guarniciones Y Banquetas De Perimetro De Jardin De Niños Antonio Lavoisier </t>
  </si>
  <si>
    <t>SON13130100069137</t>
  </si>
  <si>
    <t>Guarniciones Y Banquetas Calle 26 Av. Escalonias A Canal Encementado</t>
  </si>
  <si>
    <t>SON13130100069472</t>
  </si>
  <si>
    <t>Rehabilitacion Del Acueducto El Sabinito Alamos Y Fuentes De Abastecimiento De Agua Potable El Sabinito</t>
  </si>
  <si>
    <t>SON13130100069489</t>
  </si>
  <si>
    <t>Construccion De Camino Desde Guirocoba A Baboyahui En Terracerias Y Obras Hidraulicas</t>
  </si>
  <si>
    <t>SON13130100069501</t>
  </si>
  <si>
    <t>Rehabilitacion De Camino Agua Caliente A El Rodeo</t>
  </si>
  <si>
    <t>SON13130100069520</t>
  </si>
  <si>
    <t>Construccion De Puente Vehicular De Dos Claros Camino Al Mocuzarit</t>
  </si>
  <si>
    <t>SON13130100074539</t>
  </si>
  <si>
    <t>Sueldos Y Prestaciones Al Personalde Seguridad Publica Municipal</t>
  </si>
  <si>
    <t>Navojoa</t>
  </si>
  <si>
    <t>SON13130100074668</t>
  </si>
  <si>
    <t>Combustible Para Unidades De Seguridad Publica Municipal</t>
  </si>
  <si>
    <t>SON13130100074780</t>
  </si>
  <si>
    <t>Servicios De Telecomunicaciones Y Satelites</t>
  </si>
  <si>
    <t>SON13130100075022</t>
  </si>
  <si>
    <t>Amortizacion De Pasivo-Capital-Deuda</t>
  </si>
  <si>
    <t>SON13130100075198</t>
  </si>
  <si>
    <t>Pago De Intereses De Deuda Publica</t>
  </si>
  <si>
    <t>SON13130100076007</t>
  </si>
  <si>
    <t>Ampl. De Red De Agua Potable En  Diferentes Colonias De La Ciudad De Navojoa (Area Urbana)</t>
  </si>
  <si>
    <t>SON13130100076128</t>
  </si>
  <si>
    <t>Ampliacion Red Electrica El Paso</t>
  </si>
  <si>
    <t>ML, Cable (líneas de conexión)</t>
  </si>
  <si>
    <t>SON13130100076309</t>
  </si>
  <si>
    <t>Ampliacion Red Electrica Burapaco</t>
  </si>
  <si>
    <t>SON13130100076395</t>
  </si>
  <si>
    <t>Ampl. De Red De Agua Potable En Diferentes Localidades Del Municipio De Navojoa (Area Urbana)</t>
  </si>
  <si>
    <t>SON13130100076476</t>
  </si>
  <si>
    <t>Ampliacion Red Electrica El Guamuchil</t>
  </si>
  <si>
    <t>SON13130100076626</t>
  </si>
  <si>
    <t>Ampliacion Red Electrica Piedras Blancas</t>
  </si>
  <si>
    <t>SON13130100076691</t>
  </si>
  <si>
    <t>Ampliacion Red Electrica Minas Nuevas</t>
  </si>
  <si>
    <t>SON13130100076723</t>
  </si>
  <si>
    <t>Ampl. De Red De Alcantarillado Sanitario En Diferentes Colonias De La Ciudad De Navojoa</t>
  </si>
  <si>
    <t>SON13130100076828</t>
  </si>
  <si>
    <t>Ampliacion Red Electrica Colonia Chula Vista</t>
  </si>
  <si>
    <t>SON13130100076953</t>
  </si>
  <si>
    <t>Ampliacion Red Electrica Colonia Hacienda Vieja</t>
  </si>
  <si>
    <t>SON13130100077043</t>
  </si>
  <si>
    <t>Aportacion Municipal Para Obras Diversas Del Programa Habitat</t>
  </si>
  <si>
    <t>SON13130100077047</t>
  </si>
  <si>
    <t>Ampliacion Red Electrica El Sabinito</t>
  </si>
  <si>
    <t>Transformador</t>
  </si>
  <si>
    <t>SON13130100077179</t>
  </si>
  <si>
    <t>Ampliacion Red Electrica Rancherias</t>
  </si>
  <si>
    <t>SON13130100077193</t>
  </si>
  <si>
    <t>Mantenimiento De Calles Pavimentadas En Navojoa</t>
  </si>
  <si>
    <t>SON13130100077256</t>
  </si>
  <si>
    <t>Mantenimiento De Calles Pavimentadas</t>
  </si>
  <si>
    <t>Pueblo Mayo</t>
  </si>
  <si>
    <t>SON13130100077290</t>
  </si>
  <si>
    <t>Ampliacion Red Electrica Las Casitas Sur</t>
  </si>
  <si>
    <t>SON13130100077321</t>
  </si>
  <si>
    <t>Ampliacion Red Electrica Sivilimora</t>
  </si>
  <si>
    <t>SON13130100077361</t>
  </si>
  <si>
    <t>Ampliacion Red Electrica Las Mayas</t>
  </si>
  <si>
    <t>SON13130100077432</t>
  </si>
  <si>
    <t>Fundición</t>
  </si>
  <si>
    <t>SON13130100077478</t>
  </si>
  <si>
    <t>Masiaca</t>
  </si>
  <si>
    <t>SON13130100077482</t>
  </si>
  <si>
    <t>Construccion De Cerco Perimetral Escuela Telesecundaria En Basiroa</t>
  </si>
  <si>
    <t>Metros Cuadrados, Bardas, Cercos</t>
  </si>
  <si>
    <t>SON13130100077524</t>
  </si>
  <si>
    <t>Mantenimiento De Calles Pavimentadas En San Ignacio</t>
  </si>
  <si>
    <t>SON13130100077527</t>
  </si>
  <si>
    <t>Construccion De Cerco Perimetral Escuela Primaria La Gacela</t>
  </si>
  <si>
    <t>SON13130100077568</t>
  </si>
  <si>
    <t>Rehabilitacion De Escuela Primaria Nueva Creacion En San Vicente</t>
  </si>
  <si>
    <t>SON13130100077571</t>
  </si>
  <si>
    <t>Bacabachi</t>
  </si>
  <si>
    <t>SON13130100077612</t>
  </si>
  <si>
    <t>Conservacion De Vialidades De Terracerias</t>
  </si>
  <si>
    <t>Agua Prieta</t>
  </si>
  <si>
    <t>SON13130100077635</t>
  </si>
  <si>
    <t>Construccion De Techumbre Y Rehabilitacion De Cancha En Escuela Primaria De Minas Nuevas</t>
  </si>
  <si>
    <t>SON13130100077669</t>
  </si>
  <si>
    <t>Conservacion De Vialidades Pavimentadas</t>
  </si>
  <si>
    <t>SON13130100077766</t>
  </si>
  <si>
    <t>Rehab. De Calles De Terracerias En Las Cols. Fco. Villa, Tierra Y Libertad,Lopez Nogales,16 De Junio Y Nueva Generacion</t>
  </si>
  <si>
    <t>Metros</t>
  </si>
  <si>
    <t>SON13130100077810</t>
  </si>
  <si>
    <t>Señalizacion Y Nomenclatura</t>
  </si>
  <si>
    <t>SON13130100077817</t>
  </si>
  <si>
    <t>Rehabilitacion De Sistema De Agua Potable Linea Los Tanques, La Vinata Y San Antonio Del Cupis</t>
  </si>
  <si>
    <t>SON13130100077880</t>
  </si>
  <si>
    <t>Alumbrado Publico</t>
  </si>
  <si>
    <t>SON13130100077927</t>
  </si>
  <si>
    <t>Mantenimiento Y Conservacion De Infraestructura</t>
  </si>
  <si>
    <t>SON13130100077998</t>
  </si>
  <si>
    <t>Rehab. De Calles De Terracerias En La  Colonia Tepeyac</t>
  </si>
  <si>
    <t>SON13130100078205</t>
  </si>
  <si>
    <t>Rehab. De Calle Yavaros Entre L. Cardenas Y Cocorit En La Col. Sop-Sonora</t>
  </si>
  <si>
    <t>SON13130100078459</t>
  </si>
  <si>
    <t>Rehab. De Terracerias En Calles De Las Colonias Allende Y Pueblo  Nuevo</t>
  </si>
  <si>
    <t>SON13130100078585</t>
  </si>
  <si>
    <t>Rehab. De Calles  De Terracerias En Las Colonias Deportiva, Itson Y Beltrones</t>
  </si>
  <si>
    <t>SON13130100078751</t>
  </si>
  <si>
    <t>Rehab. De Calles  De Terracerias En Las Colonias Tetanchopo,Tierra Blanca Y Constitucion</t>
  </si>
  <si>
    <t>SON13130100079032</t>
  </si>
  <si>
    <t>Obras Diversas En Diferentes Colonias De Navojoa</t>
  </si>
  <si>
    <t>SON13130100079129</t>
  </si>
  <si>
    <t>Ampl. De Red De Energia Electrica En Varios Sectores De Colonias De Navojoa</t>
  </si>
  <si>
    <t>Colonia</t>
  </si>
  <si>
    <t>SON13130100079157</t>
  </si>
  <si>
    <t>Mejoramiento De Vivienda En Diferentes Localidades  Del Mpio. De Navojoa</t>
  </si>
  <si>
    <t>SON13130100079384</t>
  </si>
  <si>
    <t>Rehab. De Camino Periferico-Saucito-Siviral-Rancho Camargo</t>
  </si>
  <si>
    <t>El Siviral (Jigica)</t>
  </si>
  <si>
    <t>SON13130100079402</t>
  </si>
  <si>
    <t>Salarios Y Creacion De Pasivos</t>
  </si>
  <si>
    <t>SON13130100079607</t>
  </si>
  <si>
    <t>Amortizacion Pasivo Y Pagos</t>
  </si>
  <si>
    <t>SON13130100079783</t>
  </si>
  <si>
    <t>Rehab. De Camino De Carretera A Tesia-Mezq. De Tesia-Palo Blanco-Los Limones</t>
  </si>
  <si>
    <t>Tesia</t>
  </si>
  <si>
    <t>SON13130100079938</t>
  </si>
  <si>
    <t>Mantemiento Oficinas, Personal, Inmuebles</t>
  </si>
  <si>
    <t>SON13130100080476</t>
  </si>
  <si>
    <t>Rehab. Camino De Guaymitas-Rosales-Y Carret. Internacional-Guaymitas</t>
  </si>
  <si>
    <t>Guaymitas</t>
  </si>
  <si>
    <t>SON13130100080812</t>
  </si>
  <si>
    <t>Rehab. De  Camino De Carretera Internacional-El Saneal-Sinahuiza-La Esperanza-Chirajobampo-La Potable</t>
  </si>
  <si>
    <t>SON13130100081371</t>
  </si>
  <si>
    <t>Profesionalización De Las Instituciones De Seguridad Pública</t>
  </si>
  <si>
    <t>SON13130100081764</t>
  </si>
  <si>
    <t>Ampliacion Y Rehabilitacion De Red De Agua Potable En Santa Cruz Y Ejido Miguel Hidalgo</t>
  </si>
  <si>
    <t>Santa Cruz</t>
  </si>
  <si>
    <t>SON13130100081778</t>
  </si>
  <si>
    <t>Administracion De La Seguridad Publica</t>
  </si>
  <si>
    <t>SON13130100081782</t>
  </si>
  <si>
    <t>Rehabilitacion De Red De Alumbrado Publico En Santa Cruz Y Ejido Miguel Hidalgo</t>
  </si>
  <si>
    <t>Miguel Hidalgo (San Lázaro)</t>
  </si>
  <si>
    <t>SON13130100081797</t>
  </si>
  <si>
    <t>Pavimentacion Con Concreto Hidraulico En Blvd. Miguel Hidalgo De Ejido Miguel Hidalgo</t>
  </si>
  <si>
    <t>SON13130100081803</t>
  </si>
  <si>
    <t>SON13130100081876</t>
  </si>
  <si>
    <t>Rehab. De Camino De Acceso Carretera Internacional-Agiabampo; Agiabampo-Pueblo Mayo; Blvd. De Acceso- La Batalla En La Comisaria De Pueblo Mayo</t>
  </si>
  <si>
    <t>SON13130100081972</t>
  </si>
  <si>
    <t>Rehab. De Camino De Carretera Internacional-Huebampo; San Pedrito- Cucajaqui; Cucajaqui -Teachive- Choacalle En La Com. De Masiaca</t>
  </si>
  <si>
    <t>Huebampo</t>
  </si>
  <si>
    <t>SON13130100081988</t>
  </si>
  <si>
    <t>Rehab. Camino De Acceso De Fundicion-Jostahueca; Jostahueca-Etchohuaquila; Ej. Joaquin Amaro- El Sifon En La Com. De Fundicion</t>
  </si>
  <si>
    <t>SON13130100081994</t>
  </si>
  <si>
    <t>SON13130100082007</t>
  </si>
  <si>
    <t>Rehab. De Terracerias En Diferentes Localidades Del Municipio De Navojoa</t>
  </si>
  <si>
    <t>SON13130100082024</t>
  </si>
  <si>
    <t>Profesionalización de las Instituciones de Seguridad Pública</t>
  </si>
  <si>
    <t>Beca</t>
  </si>
  <si>
    <t>SON13130100082033</t>
  </si>
  <si>
    <t>Gastos Indirectos</t>
  </si>
  <si>
    <t>SON13130100082043</t>
  </si>
  <si>
    <t>Instrumentacion De La Estrategia En El Combate Al Secuestro</t>
  </si>
  <si>
    <t>Instrumentación de la Estrategia en el Combate al Secuestro (UECS)</t>
  </si>
  <si>
    <t>SON13130100082053</t>
  </si>
  <si>
    <t>Programa De Desarrollo Institucional</t>
  </si>
  <si>
    <t>SON13130100082056</t>
  </si>
  <si>
    <t>Huella Balistica Y Rastreo Computarizado De Armamento</t>
  </si>
  <si>
    <t>Huella balística y rastreo computarizado de armamento</t>
  </si>
  <si>
    <t>SON13130100082555</t>
  </si>
  <si>
    <t>Fortalecimiento De Las Capacidades Humanas Y Tecnológicas Del Sistema Penitenciario Nacional</t>
  </si>
  <si>
    <t>Fortalecimiento de las capacidades humanas y tecnológicas del Sistema Penitenciario Nacional</t>
  </si>
  <si>
    <t>SON13130100082609</t>
  </si>
  <si>
    <t>Red Nacional de Telecomunicaciones</t>
  </si>
  <si>
    <t>SON13130100082643</t>
  </si>
  <si>
    <t>SON13130100082697</t>
  </si>
  <si>
    <t>Sistema Nacional De Información</t>
  </si>
  <si>
    <t>Sistema Nacional de Información (Bases de Datos)</t>
  </si>
  <si>
    <t>SON13130100082781</t>
  </si>
  <si>
    <t>SON13130100082807</t>
  </si>
  <si>
    <t>SON13130100082839</t>
  </si>
  <si>
    <t>Servicios De Llamadas De Emergencia 066 Y 089</t>
  </si>
  <si>
    <t>Servicios de llamadas de emergencia 066 y de denuncia anónima 089</t>
  </si>
  <si>
    <t>SON13130100082937</t>
  </si>
  <si>
    <t>SON13130100083047</t>
  </si>
  <si>
    <t>Registro Público Vehicular</t>
  </si>
  <si>
    <t>SON13130100083101</t>
  </si>
  <si>
    <t>SON13130100083222</t>
  </si>
  <si>
    <t>Genetica Forense</t>
  </si>
  <si>
    <t>Genética Forense</t>
  </si>
  <si>
    <t>SON13130100083273</t>
  </si>
  <si>
    <t>Fortalecimiento De Los Programas Prioritarios De Las Instituciones Estatales De Seguridad Publica E Imparticion De Justicia</t>
  </si>
  <si>
    <t>Fortalecimiento de Programas Prioritarios de las Instituciones Estatales de Seguridad Pública e Impartición de Justicia</t>
  </si>
  <si>
    <t>SON13130100083311</t>
  </si>
  <si>
    <t>Fortalecimiento De Los Programas Prioritarios De Las Instituciones Estatales  De Seguridad Publica</t>
  </si>
  <si>
    <t>SON13130100100948</t>
  </si>
  <si>
    <t>Apoyo En  Operacion De Los Cuerpos De Seguridad Publica</t>
  </si>
  <si>
    <t>Acción</t>
  </si>
  <si>
    <t>SON13130100111826</t>
  </si>
  <si>
    <t>Nomina Del Personal De Seguridad Publica</t>
  </si>
  <si>
    <t>Bacoachi</t>
  </si>
  <si>
    <t>Día</t>
  </si>
  <si>
    <t>SON13130100111829</t>
  </si>
  <si>
    <t>Combustibles Y Refacciones De Patrullas</t>
  </si>
  <si>
    <t>SON13130100111830</t>
  </si>
  <si>
    <t>Gastos De Operacion De Seguridad Publica</t>
  </si>
  <si>
    <t>SON13130100111832</t>
  </si>
  <si>
    <t>Recursos Por Ejercer</t>
  </si>
  <si>
    <t>SON13130100111835</t>
  </si>
  <si>
    <t>Obras De Mejoramiento De Vivienda 2013</t>
  </si>
  <si>
    <t>SON13130100111844</t>
  </si>
  <si>
    <t>Obras Por Ejecutar</t>
  </si>
  <si>
    <t>Cancha</t>
  </si>
  <si>
    <t>SON13130200136761</t>
  </si>
  <si>
    <t>Pavimentacion Con Concreto Hidraulico, Drenaje Y Agua Potable En Varias Calles</t>
  </si>
  <si>
    <t>San Ignacio Río Muerto</t>
  </si>
  <si>
    <t>Subsidios</t>
  </si>
  <si>
    <t>U022 Programas Regionales</t>
  </si>
  <si>
    <t>METROS CUADRADOS</t>
  </si>
  <si>
    <t>SON13130200136826</t>
  </si>
  <si>
    <t>Pavimentacion Con Concreto Hidraulico, Drenaje Y Agua Potable En Boulevard Independencia Entre Rogelio Robles Y Constitucion</t>
  </si>
  <si>
    <t>SON13130200136850</t>
  </si>
  <si>
    <t>Pavimentacion Con Concreto Hidraulico, Drenaje Y Agua Potable En Varias Calles De Benito Juarez</t>
  </si>
  <si>
    <t>Benito Juárez</t>
  </si>
  <si>
    <t>Villa Juárez</t>
  </si>
  <si>
    <t>M2, Concreto hidráulico</t>
  </si>
  <si>
    <t>SON13130200136854</t>
  </si>
  <si>
    <t>Pavimentacion Con Concreto Hidraulico E Infraestructura En Varias Calles</t>
  </si>
  <si>
    <t>SON13130200136880</t>
  </si>
  <si>
    <t>Programa De Pavimentacion Con Concreto Asfaltico, Drenaje Y Agua Potable En Calle General Arnulfo Ruiz Gomez</t>
  </si>
  <si>
    <t>SON13130200136885</t>
  </si>
  <si>
    <t>Pavimentacion Con Concreto Asfaltico, Drenaje Y Agua Potable En Varias Calles De Basconcobe</t>
  </si>
  <si>
    <t>Etchojoa</t>
  </si>
  <si>
    <t>SON13130200136889</t>
  </si>
  <si>
    <t>Pavimnetacion Con Concreto Asfaltico E Infraestructura Del Blvd. La Paz Entre Nuevo Leon Y Lazaro Cardenas Del Rio En Bacobampo</t>
  </si>
  <si>
    <t>SON13130200136898</t>
  </si>
  <si>
    <t>Pavimentacion Con Concreto Hidraulico, Agua Potable Y Drenaje En Varias Calles En Alamos</t>
  </si>
  <si>
    <t xml:space="preserve"> </t>
  </si>
  <si>
    <t>SON13130200136905</t>
  </si>
  <si>
    <t>Pavimentacion Con Concreto Hidraulico, Agua Potable Y Drenaje En Circuito Turistico En Ures</t>
  </si>
  <si>
    <t>SON13130200136917</t>
  </si>
  <si>
    <t>Pavimentacion Con Concreto Asfaltico, Drenaje Y Agua Potable En Varias Calles De Huatabampo</t>
  </si>
  <si>
    <t>Huatabampo</t>
  </si>
  <si>
    <t>SON13130200136924</t>
  </si>
  <si>
    <t>Pavimentacion De Salida A Etchoropo En Huatabampo</t>
  </si>
  <si>
    <t>SON13130200136936</t>
  </si>
  <si>
    <t>Restauracion De Vialidades E Infraestructura Con Concreto Hidraulico En Centro Historico Entre Calle Juarez, Entre Cuarta Oeste Y Primera Este En Cananea</t>
  </si>
  <si>
    <t>Cananea</t>
  </si>
  <si>
    <t>SON13130200136943</t>
  </si>
  <si>
    <t>Pavimentacion Con Concreto Asfaltico E Infraestructura De La Calle Quintana Roo Entre Rodolfo Elias Calles Y Rio Nazas En Ciudad Obregon</t>
  </si>
  <si>
    <t>SON13130200136948</t>
  </si>
  <si>
    <t>Pavimentacion A Base De Concreto Hidraulico En Varias Calles De Agua Prieta</t>
  </si>
  <si>
    <t>SON13130200136955</t>
  </si>
  <si>
    <t>Mejoramiento, Rehabilitacion De Drenaje Y Agua Potable Y Pavimentacion Con Concreto Hidraulico En Calle 13 Entre Paseo Las Glorias Y Boulevard Benito Juarez</t>
  </si>
  <si>
    <t>Puerto Peñasco</t>
  </si>
  <si>
    <t>SON13130200136962</t>
  </si>
  <si>
    <t>Pavimentacion Con Concreto Hidraulico En Boulevard Camino La Choya Entre Calle Revolucion A Boulevard Samuel Ocaña</t>
  </si>
  <si>
    <t>SON13130200136967</t>
  </si>
  <si>
    <t>Pavimentacion Con Concreto Hiraulico, Drenaje Y Agua Potable En Las Calles 12 Y Plutarco Elias Calles</t>
  </si>
  <si>
    <t>SON13130200136975</t>
  </si>
  <si>
    <t>Pavimnetacion Con Concreto Hidraulico En Varias Calles De Arizpe</t>
  </si>
  <si>
    <t>Arizpe</t>
  </si>
  <si>
    <t>SON13130200136995</t>
  </si>
  <si>
    <t>Pavimentacion De Calle Jose Maria Morelos Entre Calle Islas Y Lafontaine</t>
  </si>
  <si>
    <t>SON13130200137003</t>
  </si>
  <si>
    <t>Pavimentacion De Calle Melchor Ocampo Entre Sonora Y Urrea</t>
  </si>
  <si>
    <t>SON13130200137007</t>
  </si>
  <si>
    <t>Rehabilitacion De Pavimentos (Ii Etapa) En Varias Calles Y Avenidas De La Ciudad</t>
  </si>
  <si>
    <t>Metro Cuadrado</t>
  </si>
  <si>
    <t>SON13130200137013</t>
  </si>
  <si>
    <t>Pavimentacion Del Boulevard Perimetral Entre Blvd Antonio Quiroga Y Canal Denominado El Chanate</t>
  </si>
  <si>
    <t>SON13130200137017</t>
  </si>
  <si>
    <t>Pavimentacion De La Calle Presa Falcon Entre Periferico Oriente Y Palmito, En La Colonia El Ranchito</t>
  </si>
  <si>
    <t>SON13130200137021</t>
  </si>
  <si>
    <t>Pavimentacion De La Calle Mocuzari Entre Periferico Oriente Y Palmito, En La Colonia El Ranchito</t>
  </si>
  <si>
    <t>SON13130200137025</t>
  </si>
  <si>
    <t>Pavimentacion Con Carpeta Asfaltica De Avenida Oquitoa Entre Maria De Jesus Mendez Y Quinta Sur</t>
  </si>
  <si>
    <t>SON13130200137029</t>
  </si>
  <si>
    <t>Pavimentacion Con Concreto Hidraulico De Avenida X Entre Calle Primera Y Obregon</t>
  </si>
  <si>
    <t>SON13130200137032</t>
  </si>
  <si>
    <t>Pavimentacion Con Carpeta Asfaltica En Avenida L Entre Cuarta Sur San Ignacio</t>
  </si>
  <si>
    <t>SON13130200137039</t>
  </si>
  <si>
    <t>Pavimentacion De Callejon Baja California Entre Avenida N Y F</t>
  </si>
  <si>
    <t>SON13130200137043</t>
  </si>
  <si>
    <t>Pavimentacion Con Carpeta Asfaltica En Avenida O Entre Calle Rafael Muñoz Y Calle 10</t>
  </si>
  <si>
    <t>SON13130200137045</t>
  </si>
  <si>
    <t>Pavimentacion Con Carpeta Asfaltica De Callejon Guadalupano Entre Avenida S Y P</t>
  </si>
  <si>
    <t>SON13130200137047</t>
  </si>
  <si>
    <t>Pavimentacion Con Carpeta Asfaltica De Avenida Altar Entre Calles Maria De Jesus Mendez Y Septima Sur</t>
  </si>
  <si>
    <t>SON13130200137049</t>
  </si>
  <si>
    <t>Pavimentacion Con Carpeta Asfaltica De Calle Buzani Entre Avenidas J Y M</t>
  </si>
  <si>
    <t>SON13130200137051</t>
  </si>
  <si>
    <t>Pavimentacion Con Carpeta Asfaltica De Calle Gabilondo Entre Calle De Los Heroes Y Francisco Eusebio Kino</t>
  </si>
  <si>
    <t>SON13130200137052</t>
  </si>
  <si>
    <t>Pavimentacion Con Carpeta Asfaltica De Calle Jose Maria Giron Entre General Pesqueira Y Francisco Eusebio Kino</t>
  </si>
  <si>
    <t>SON13130200137053</t>
  </si>
  <si>
    <t>Pavimentacion Con Carpeta Asfaltica De La Calle De Los Heroes Entre Jose Maria Giron Y Gral. Pesqueira</t>
  </si>
  <si>
    <t>SON13130200137056</t>
  </si>
  <si>
    <t>Pavimentacion Con Carpeta Asfaltica En Calle Tubutama Entre Avenidas Gustavo Sotelo Y P</t>
  </si>
  <si>
    <t>SON13130200137058</t>
  </si>
  <si>
    <t>Pavimentacion Con Carpeta Asfaltica En Clle Cerro Prieto Entre Avenidas L Y R</t>
  </si>
  <si>
    <t>SON13130200137060</t>
  </si>
  <si>
    <t>Pavimentacion Con Carpeta Asfaltica De Calle Paricutin De Abril Entre Avenidas Quiroz Y Mora Y C</t>
  </si>
  <si>
    <t>SON13130200137062</t>
  </si>
  <si>
    <t>Pavimentacion Con Carpeta Asfaltica De Avenida A Entre Calle Septima Y 10</t>
  </si>
  <si>
    <t>SON13130200137064</t>
  </si>
  <si>
    <t>Construccion De Guarniciones, Banquetas Y Pavimento Asfaltico En La Avenida Jazmin De La Calle 26 A Calle 47</t>
  </si>
  <si>
    <t>SON13130200137066</t>
  </si>
  <si>
    <t>Construccion De Guarniciones, Banquetas Y Pavimento Asfaltico De Las Calle 18,19,21,23,24,25,27,28,29,30,31,32,33 Entre Avenidas Carlos G. Calles Y Madero</t>
  </si>
  <si>
    <t>SON13130200137068</t>
  </si>
  <si>
    <t>Construccion De Guarniciones, Banquetas Y Pavimento Asfaltico De La Calle Laredo Entre Avenidas Emiliano Zapata Y San Jose</t>
  </si>
  <si>
    <t>SON13130200137070</t>
  </si>
  <si>
    <t>Construccion De Guarniciones, Banquetas Y Pavimento Asfaltico De La Avenida Quintana Roo De La Calle 26 A La Calle 42</t>
  </si>
  <si>
    <t>SON13130200137071</t>
  </si>
  <si>
    <t>Construccion De Guarniciones, Banquetas Y Pavimento Asfaltico De La Carretera Del Valle De La Avinida 5 De Mayo A La Venustiano Carranza</t>
  </si>
  <si>
    <t>SON13130200137072</t>
  </si>
  <si>
    <t>Mejoramiento De Carpeta Asfaltica En Explanada Del Bosque De La Ciudad</t>
  </si>
  <si>
    <t>SON13130200137220</t>
  </si>
  <si>
    <t>Rehabilitacion General En E.P. 20 De Noviembre</t>
  </si>
  <si>
    <t>Empalme</t>
  </si>
  <si>
    <t>U128 Proyectos de Desarrollo Regional</t>
  </si>
  <si>
    <t>SON13130200137224</t>
  </si>
  <si>
    <t>Cambio De Transformador Y Rehabilitacion Del Sistema Electrico En E.P. 20 De Noviembre</t>
  </si>
  <si>
    <t>SON13130200137227</t>
  </si>
  <si>
    <t>Rehabilitacion De Alimentadores Electricos En E.P. Adolfo Lopez Mateos</t>
  </si>
  <si>
    <t>SON13130200137237</t>
  </si>
  <si>
    <t>Rehabilitacion De Barda Ladeada En E.P. Francisco Villa</t>
  </si>
  <si>
    <t>SON13130200137239</t>
  </si>
  <si>
    <t>Instalacion De Aires Acondicionados En E.P. Maria Del Carmen Torres</t>
  </si>
  <si>
    <t>SON13130200137241</t>
  </si>
  <si>
    <t>Rehabilitacion Del Sistema Electrico E.P. Valentin Gomez Farias</t>
  </si>
  <si>
    <t>SON13130200137244</t>
  </si>
  <si>
    <t>Construccion De Sistema Hidraulico En Telesecundaria 124</t>
  </si>
  <si>
    <t>SON13130200137246</t>
  </si>
  <si>
    <t>Construccion De Cerco Perimetral En Jn Vicente Buitimea</t>
  </si>
  <si>
    <t>Estación Oroz (Oroz)</t>
  </si>
  <si>
    <t>SON13130200137248</t>
  </si>
  <si>
    <t>Rehabilitacion Sanitaria Y Mantenimiento General En J.N. Diana Laura De Colosio</t>
  </si>
  <si>
    <t>SON13130200137250</t>
  </si>
  <si>
    <t>Construccion De Servicios Sanitarios, Cisterna, Pozo, Fosa Septica Y Cerco Perimetral En El J.N. Juan Escutia</t>
  </si>
  <si>
    <t>El Olvido</t>
  </si>
  <si>
    <t>SON13130200137254</t>
  </si>
  <si>
    <t>Rehabilitacion De Pisos Y Muros En Area Administrativa En Esc. Sec. General No. 8</t>
  </si>
  <si>
    <t>Esperanza</t>
  </si>
  <si>
    <t>SON13130200137259</t>
  </si>
  <si>
    <t>Construccion De Cuatro Aulas En E.P. N.C. Lomas Del Sol</t>
  </si>
  <si>
    <t>Nogales</t>
  </si>
  <si>
    <t>Heroica Nogales</t>
  </si>
  <si>
    <t>Aula</t>
  </si>
  <si>
    <t>SON13130200137264</t>
  </si>
  <si>
    <t>Construccion De Edificio Consistente En Seis Aulas, Servicios Sanitarios, Plaza Civica, Bebederos Y Cerco Perimetral En Esc. Sec. Tecnica Estatal No. 18</t>
  </si>
  <si>
    <t>1 ANEXO 6 AULAS</t>
  </si>
  <si>
    <t>SON13130200137268</t>
  </si>
  <si>
    <t>Construccion De Edificio Consistente En Seis Aulas, Servicios Sanitarios, Plaza Civica, Bebederos Y Cerco Perimetral En Esc. Sec. Tecnica Estatal No. 19</t>
  </si>
  <si>
    <t>Santa Ana</t>
  </si>
  <si>
    <t>SON13130200137271</t>
  </si>
  <si>
    <t>Construccion De Dos Aulas, Servicios Sanitarios, Plaza Civica, Bebederos Y Cerco Perimetral En Telesecundaria N C Ejido El Diamante</t>
  </si>
  <si>
    <t>El Diamante (La Retranca)</t>
  </si>
  <si>
    <t>1 ANEXO 2 AULAS</t>
  </si>
  <si>
    <t>SON13130200137278</t>
  </si>
  <si>
    <t>Construccion De Dos Aulas En J.N. Nc Fraccionamiento Paseos Del Pedregal</t>
  </si>
  <si>
    <t>SON13130200137280</t>
  </si>
  <si>
    <t>Construccion De Cinco Aulas En Esc. Sec. Tecnica No. 17</t>
  </si>
  <si>
    <t>SON13130200137282</t>
  </si>
  <si>
    <t>Construccion De Cuatro Aulas En Esc. Sec. Tecnica No. 80</t>
  </si>
  <si>
    <t>SON13130200137291</t>
  </si>
  <si>
    <t>Construccion De Dos Aulas En Esc. Sec. Profr. Jose Ramon Salcedo Enriquez</t>
  </si>
  <si>
    <t>SON13130200137293</t>
  </si>
  <si>
    <t>Construccion De Cuatro Aulas, Direccion Y Otros En E.P. Nc Fracc. Kennedy Col. Santa Cecilia En Santa Ana</t>
  </si>
  <si>
    <t>4 AULAS 1 ANEXO</t>
  </si>
  <si>
    <t>SON13130200137297</t>
  </si>
  <si>
    <t>Construccion, Equipamiento, Pruebas, Puesta En Operacion Y Estabilizacion De La Planta Potabilizadora Norte De La Ciudad De Hermosillo</t>
  </si>
  <si>
    <t>1 PLANTA 1500 LPS</t>
  </si>
  <si>
    <t>SON13130200137299</t>
  </si>
  <si>
    <t>Construccion De Ramal De Distribucion Norte De La Ciudad De Hermosillo</t>
  </si>
  <si>
    <t>1 OBRA 25.6 KM</t>
  </si>
  <si>
    <t>SON13130200137301</t>
  </si>
  <si>
    <t>Proyecto De Geneacion De Energia Limpia Y Renovable Del Estado De Sonora</t>
  </si>
  <si>
    <t>6365000 KWA</t>
  </si>
  <si>
    <t>SON13130200137303</t>
  </si>
  <si>
    <t>Construccion Y Rehabilitacion De Espacios Educativos En Diversas Escuelas Del Nivel Basico En Varios Municipios Del Estado De Sonora</t>
  </si>
  <si>
    <t>OBRA</t>
  </si>
  <si>
    <t>SON13130200137304</t>
  </si>
  <si>
    <t>Rehabilitacion Del Hospital General De Moctezuma</t>
  </si>
  <si>
    <t>Moctezuma</t>
  </si>
  <si>
    <t>HOSPITAL</t>
  </si>
  <si>
    <t>SON13130200137306</t>
  </si>
  <si>
    <t>Rehabilitacion Del Boulevard Beltrones En San Carlos Nuevo Guaymas 111 Etapa</t>
  </si>
  <si>
    <t>20 KM</t>
  </si>
  <si>
    <t>SON13130200137331</t>
  </si>
  <si>
    <t>Pavimentacion Con Concreto Hidraulico En Ave. Plutarco Elias Calles Niños Heroes Y Calle Ismael S. Quiroga En Col. Loma Sur</t>
  </si>
  <si>
    <t>Baviácora</t>
  </si>
  <si>
    <t>U058 Fondo de pavimentación, espacios deportivos, alumbrado público y rehabilitación de infraestructura educativa para municipios y demarcaciones territoriales</t>
  </si>
  <si>
    <t>840 M2 Y 160 ML</t>
  </si>
  <si>
    <t>SON13130200137336</t>
  </si>
  <si>
    <t>Rehabilitacion De Alumbrado En Plaza Publica En San Jose De Baviacora</t>
  </si>
  <si>
    <t>PLAZA</t>
  </si>
  <si>
    <t>SON13130200137342</t>
  </si>
  <si>
    <t>Construccion De Aula En E.P Cuitlahuac En La Colonia Loma Sur</t>
  </si>
  <si>
    <t>SON13130200137348</t>
  </si>
  <si>
    <t>Pavimentacion Con Concreto Hidraulico En Ave. 5 De Mayo Entre Calle 5 Y 3 Col. El Alto Y 5 De Mayo</t>
  </si>
  <si>
    <t>2396 M2, 500 ML</t>
  </si>
  <si>
    <t>SON13130200137359</t>
  </si>
  <si>
    <t>Pavimentacion Con Carpeta Asfaltica En Ave. 5 De Mayo Entre Calles 6 Y 5 Colonias El Alto Y 5 De Mayo</t>
  </si>
  <si>
    <t>1146 M2 Y 215 ML</t>
  </si>
  <si>
    <t>SON13130200137365</t>
  </si>
  <si>
    <t>Ampliacion En Red De Energia Electrica, Barrio El Chamizal</t>
  </si>
  <si>
    <t>Carbó</t>
  </si>
  <si>
    <t>886 ML Y 14 POSTE</t>
  </si>
  <si>
    <t>SON13130200137369</t>
  </si>
  <si>
    <t>Ampliacion De Red De Energia Electrica, Barrio Sur</t>
  </si>
  <si>
    <t>674 ML Y 10 POSTE</t>
  </si>
  <si>
    <t>SON13130200137374</t>
  </si>
  <si>
    <t>Pavimentacion Con Concreto Hidraulico En Col. Casa Colorada</t>
  </si>
  <si>
    <t>SON13130200137381</t>
  </si>
  <si>
    <t>Construccion De Cancha De Usos Multiples</t>
  </si>
  <si>
    <t>SON13130200137388</t>
  </si>
  <si>
    <t>Pavimentacion Con Concreto Hidraulico En Calle Luis Donaldo Colosio</t>
  </si>
  <si>
    <t>Divisaderos</t>
  </si>
  <si>
    <t>2150 M2 Y 413 ML</t>
  </si>
  <si>
    <t>SON13130200137394</t>
  </si>
  <si>
    <t>Ampliacion De Red Para Alumbrado Publico En Fracc. El Mezquite</t>
  </si>
  <si>
    <t>Magdalena</t>
  </si>
  <si>
    <t>Magdalena de Kino</t>
  </si>
  <si>
    <t>979 ML. Y 39 LUM</t>
  </si>
  <si>
    <t>SON13130200137410</t>
  </si>
  <si>
    <t>Ampliacion De Red Para Alumbrado Publico En El Barrio El Cerro</t>
  </si>
  <si>
    <t>150 ML, 3 POSTE, 3 LUMINARIAS</t>
  </si>
  <si>
    <t>SON13130200137417</t>
  </si>
  <si>
    <t>Ampliacion De Red Para Alumbrado Publico, En El Barrio El Mirador</t>
  </si>
  <si>
    <t>300 ML, 6 POSTE, 6 LUM</t>
  </si>
  <si>
    <t>SON13130200137422</t>
  </si>
  <si>
    <t>Pavimentacion Con Carpeta Asfaltica En Calle Rafael N. Varela Entre Navojoa Y J.M. Durazo, Col. Fatima</t>
  </si>
  <si>
    <t>264 M2 Y 66 ML</t>
  </si>
  <si>
    <t>SON13130200137431</t>
  </si>
  <si>
    <t>Pavimentacion Con Carpeta Asfaltica En Calle Elisa Salgado Entre Jesus Garcia Y A. Iturbide Col Fatima</t>
  </si>
  <si>
    <t>2037 M2 Y 272 ML</t>
  </si>
  <si>
    <t>SON13130200137435</t>
  </si>
  <si>
    <t>Pavimentacion Con Carpeta Asfaltica En Calle Santiago Iglesias Entre A. Iturbide Y Arizpe Col. Fatima</t>
  </si>
  <si>
    <t>1016 M2 Y 254 ML</t>
  </si>
  <si>
    <t>SON13130200137443</t>
  </si>
  <si>
    <t>Pavimentacion Con Carpeta Asfaltica En Calle Banamichi Entre Manuela Ordoñez Y Eliza Salgado, Col. Fatima</t>
  </si>
  <si>
    <t>810 M2, Y 244 ML</t>
  </si>
  <si>
    <t>SON13130200137454</t>
  </si>
  <si>
    <t>Construccion De Cancha De Usos Multiples En Col. Villa Trento</t>
  </si>
  <si>
    <t>SON13130200137456</t>
  </si>
  <si>
    <t>Rehabilitacion De Esc. Sec. Luis Donaldo Colosio Col Mirasol</t>
  </si>
  <si>
    <t>SON13130200137457</t>
  </si>
  <si>
    <t>Rehabilitacion E Instalacion De Alumbrado En Estadio De Beisbol</t>
  </si>
  <si>
    <t>Onavas</t>
  </si>
  <si>
    <t>SON13130200137458</t>
  </si>
  <si>
    <t>Pavimentacion Con Concreto Hidraulico En Boulevard Lampazos</t>
  </si>
  <si>
    <t>Tepache</t>
  </si>
  <si>
    <t>SON13130200137459</t>
  </si>
  <si>
    <t>Pavimentacion Con Carpeta Asfaltica En Calle Francisco Villa Entre Benito Juarez Y Praxedis Gastelum. Fracc. Diaz</t>
  </si>
  <si>
    <t>467 M2, 118 ML</t>
  </si>
  <si>
    <t>SON13130200137461</t>
  </si>
  <si>
    <t>Pavimentacion Con Carpeta Asfaltica En Calle Fco. Villa Entre Praxedis Gastelum Y Fco. I. Madero Fracc. Diaz</t>
  </si>
  <si>
    <t>SON13130200137462</t>
  </si>
  <si>
    <t>Pavimentacion Con Carpeta Asfaltica En Calle Fco. Villa Entre Fco I. Madero Y Juan De La Barrera, Fracc. Diaz</t>
  </si>
  <si>
    <t>SON13130200137463</t>
  </si>
  <si>
    <t>Pavimentacion Con Carpeta Asfaltica En Calle Fco. Villa Entre Juan De La Barrera E Ignacio Zaragoza, Fracc. Diaz</t>
  </si>
  <si>
    <t>467 M2 Y 118 ML</t>
  </si>
  <si>
    <t>SON13130200137464</t>
  </si>
  <si>
    <t>Pavimentacion Con Carpeta Asfaltica En Calle Fco. Villa Entre Ignacio Zaragoza Y Montes De Oca, Fracc. Diaz</t>
  </si>
  <si>
    <t>SON13130200137466</t>
  </si>
  <si>
    <t>Pavimentacion Con Carpeta Asfaltica En Calle Fco. Villa Entre Montes De Oca Y Benjamien Chaparro, Fracc. Dias</t>
  </si>
  <si>
    <t>487 M2 Y 118 ML</t>
  </si>
  <si>
    <t>SON13130200137467</t>
  </si>
  <si>
    <t>Pavimentacion Con Carpeta Asfaltica En Calle Reforma Entre Benito Juarez Y Praxedis Gastelum, Fracc. Diaz</t>
  </si>
  <si>
    <t>426 M2 Y 118 ML</t>
  </si>
  <si>
    <t>SON13130200137468</t>
  </si>
  <si>
    <t>Pavimentacion Con Carpeta Asfaltica En Calle Reforma Entre Praxedis Y Fco. I. Madero, Fracc. Dias</t>
  </si>
  <si>
    <t>426 M2 Y 118 M2</t>
  </si>
  <si>
    <t>SON13130200137469</t>
  </si>
  <si>
    <t>Pav. Con Carpeta Asfaltica En Calle Reforma Entre Fco I. Madero Y Juan De La Barrera, Fraccionamiento Diaz</t>
  </si>
  <si>
    <t>SON13130200137470</t>
  </si>
  <si>
    <t>Pav. Con Carpeta Asfaltica En Calle Reforma Entre Juan De La Barrera E Ignacio Zaragoza, Fraccionamiento Diaz</t>
  </si>
  <si>
    <t>SON13130200137471</t>
  </si>
  <si>
    <t>Pav. Con Carpeta Asfaltica En Calle Reforma Entre Ignacio Zaragoza Y Montes De Oca, Fraccionamiento Diaz</t>
  </si>
  <si>
    <t>SON13130200137472</t>
  </si>
  <si>
    <t>Pav. Con Carpeta Asfaltica En Calle Reforma Entre Montes De Oca Y Benjamin Chaparroa, Fraccionamiento Diaz</t>
  </si>
  <si>
    <t>SON13130200137473</t>
  </si>
  <si>
    <t>Pav. Con Carpeta Asfaltica En Calle Juan De La Barrera Entre Etchojoa Y Granados, Fraccionamiento Diaz</t>
  </si>
  <si>
    <t>992 M2 Y 249 ML</t>
  </si>
  <si>
    <t>SON13130200137474</t>
  </si>
  <si>
    <t>Pav. Con Carpeta Asfaltica En Calle Ignacio Zaragoza Entre Etchojoa Y Granados, Fraccionamiento Diaz</t>
  </si>
  <si>
    <t>SON13130200137596</t>
  </si>
  <si>
    <t>Pav. Con Carpeta Asfaltica En Calle Montes De Oca Entre Etchojoa Y Granados, Fracc. Diaz.</t>
  </si>
  <si>
    <t>982 M2, 249 ML</t>
  </si>
  <si>
    <t>SON13130200137597</t>
  </si>
  <si>
    <t>Pav. Con Carpeta Asfaltica En Calle Juan De La Barrera Entre Granados Y Juan Escutia, Fracc. Diaz</t>
  </si>
  <si>
    <t>1083 M2, 271 ML</t>
  </si>
  <si>
    <t>SON13130200137598</t>
  </si>
  <si>
    <t>Pav. Con Carpeta Asfaltica En Calle Iganacio Zaragoza Entre Granados Y Juan Escutia, Fracc. Diaz</t>
  </si>
  <si>
    <t>1053 M2, 271 ML</t>
  </si>
  <si>
    <t>SON13130200137599</t>
  </si>
  <si>
    <t>Pav. Con Carpeta Asfaltica En Calle Ontes De Oca Entre Granados Y Juan Escutia, Fracc. Diaz</t>
  </si>
  <si>
    <t>1083 M2 Y 271 ML</t>
  </si>
  <si>
    <t>SON13130200137603</t>
  </si>
  <si>
    <t>Pav. Con Carpeta Asfatica En Calle Juan Escutia Entre Fco I. Madero Y Juan De La Barrera, Fracc. Diaz</t>
  </si>
  <si>
    <t>586 M2 Y 147 ML</t>
  </si>
  <si>
    <t>SON13130200137607</t>
  </si>
  <si>
    <t>Pav. Con Carpeta Asfaltica En Calle Juan Escutia Entre Juan De La Barrera E Ignacio Zaragoza, Fracc. Diaz</t>
  </si>
  <si>
    <t>SON13130200137609</t>
  </si>
  <si>
    <t>Pav. Con Carpeta Asfaltica En Calle Juan Escutia Entre Ignacio Zaragoza Y Montes De Oca, Fracc. Diaz</t>
  </si>
  <si>
    <t>SON13130200137612</t>
  </si>
  <si>
    <t>Pav. Con Carpeta Asfaltica En Calle Juan Escutia Entre Montes D Oca Y Nicolas Bravo, Fracc. Diaz</t>
  </si>
  <si>
    <t>324 M2, 81 ML</t>
  </si>
  <si>
    <t>SON13130200137618</t>
  </si>
  <si>
    <t>Pav. Con Carpeta Asfaltica En Calle Juan De La Barrera Entre Juan Escutia Y La Hacienda, Fraccionamiento Diaz</t>
  </si>
  <si>
    <t>SON13130200137624</t>
  </si>
  <si>
    <t>Recarpeteo Con Concreto Asfaltico En Calle Fco. I. Madero Entre Alvaro Obregon Y Fco. Villa, Fraccionamiento Diaz</t>
  </si>
  <si>
    <t>SON13130200137626</t>
  </si>
  <si>
    <t>Recarpeteo Con Concreto Asfaltico En Calle Ignacio Zaragoza Entre Alvaro Obregon Y Fco. Villa, Fracc. Diaz</t>
  </si>
  <si>
    <t>SON13130200137628</t>
  </si>
  <si>
    <t>Recarpeteo Con Concreto Asfaltico En Calle Montes De Oca Entre Fco. Villa Y Col. Diaz</t>
  </si>
  <si>
    <t>SON13130200137631</t>
  </si>
  <si>
    <t>Recarpeteo Con Concreto Asfaltico En Calle Praxedis Gastelum Entre Fco. Villa Y Reforma, Fracc. Diaz</t>
  </si>
  <si>
    <t>SON13130200137632</t>
  </si>
  <si>
    <t>Recarpeteo Con Concreto Asfaltico En Calle Fco. I. Madero Entre Fco. Villa Y Reforma, Fraccionamiento Diaz</t>
  </si>
  <si>
    <t>SON13130200137634</t>
  </si>
  <si>
    <t>Recarpeteo Con Concreto Asfaltico En Calle Juan De La Barrera Entre Fco. Villa Y Reforma, Fraccionamiento Diaz</t>
  </si>
  <si>
    <t>SON13130200137637</t>
  </si>
  <si>
    <t>Recarpeteo Con Concreto Asfaltico En Calle Ignacio Zaragoza Entre Fco. Villa Y Reforma, Fracc. Diaz</t>
  </si>
  <si>
    <t>SON13130200137639</t>
  </si>
  <si>
    <t>Recarpeteo Eon Concreto Asfaltico En Calle Montes De Oca Entre Fco. Villa Y Reforma, Fracc. Diaz</t>
  </si>
  <si>
    <t>SON13130200137641</t>
  </si>
  <si>
    <t>Recarpeteo Con Concreto Asfaltico En Calle Fco. I. Madero Entre Reforma Y Etchojoa, Fracc. Diaz</t>
  </si>
  <si>
    <t>SON13130200137642</t>
  </si>
  <si>
    <t>Recarpeteo Con Concreto Asfaltico En Calle Juan De La Barrera Entre Reforma Y Etchojoa, Fracc. Diaz</t>
  </si>
  <si>
    <t>SON13130200137645</t>
  </si>
  <si>
    <t>Recarpeteo Con Concreto Asfaltico En Calle Ignacio Zaragoza Entre Reforma Y Etchojoa, Fracc. Diaz</t>
  </si>
  <si>
    <t>SON13130200137646</t>
  </si>
  <si>
    <t>Recarpeteo Con Concreto Asfaltico En Calle Montes De Oca Entre Reforma Y Etchojoa, Fracc. Diaz</t>
  </si>
  <si>
    <t>SON13130200137647</t>
  </si>
  <si>
    <t>Recarpeteo Con Concreto Asfaltico En Calle Etchojoa Entre Fco. I. Madero Y Juan De La Barrera, Fracc. Diaz</t>
  </si>
  <si>
    <t>SON13130200137648</t>
  </si>
  <si>
    <t>Recarpeteo Con Concreto Asfaltico En Calle Etchojoa Entre Juan De La Barrera E Ignacio Zaragoza, Fracc. Diaz</t>
  </si>
  <si>
    <t>SON13130200137649</t>
  </si>
  <si>
    <t>Recarpeteo Con Concreto Asfaltico En Calle Etchojoa Entre Iganacio Zaragoza Y Montes De Oca, Fracc. Diaz</t>
  </si>
  <si>
    <t>SON13130200137650</t>
  </si>
  <si>
    <t>Recarpeteo Con Concreto Asfaltico En Calle Etchojoa Entre Montes De Oca Y Benjamin Chaparro, Fraccionamiento Diaz</t>
  </si>
  <si>
    <t>SON13130200137651</t>
  </si>
  <si>
    <t>Recarpeteo Con Concreto Asfaltico En Calle 16 De Septiembre Entre Generales Y Capitan Mendivil, Colonia Centro</t>
  </si>
  <si>
    <t>SON13130200137652</t>
  </si>
  <si>
    <t>Recarpeteo Con Concreto Asfaltico En Calle Generales Entre Contitucion E Iturbide, Colonia Centro</t>
  </si>
  <si>
    <t>SON13130200137653</t>
  </si>
  <si>
    <t>Recarpeteo Con Concreto Asfaltico En Calle Benito Juarez Entre 16 De Septiembre Y Hermosillo, Colonia Centro</t>
  </si>
  <si>
    <t>SON13130200137654</t>
  </si>
  <si>
    <t>Recarpeteo Con Concreto Asfaltico En Calles Del Mercado Municipal, Colonia Centro</t>
  </si>
  <si>
    <t>SON13130200137657</t>
  </si>
  <si>
    <t>Recarpeteo Con Concreto Asfaltico En Calle Constitucion Y Nicolas Bravo, Colonia Centro</t>
  </si>
  <si>
    <t>SON13130200137659</t>
  </si>
  <si>
    <t>Construccion De Banquetas En Boulevard Acapulco</t>
  </si>
  <si>
    <t>SON13130200137665</t>
  </si>
  <si>
    <t>Pavimentacion Con Carpeta Asfaltica En Calle Cochorit Entre Miramar Y Ensenada</t>
  </si>
  <si>
    <t>Bahía de Kino</t>
  </si>
  <si>
    <t>2800 M2 Y 700 ML</t>
  </si>
  <si>
    <t>SON13130200137666</t>
  </si>
  <si>
    <t>Pav. Con Carpeta Asfaltica Del Blvd. Gomez Del Campo Entre Ave. Navojoa Y San Bosco, Fracc. San Bosco</t>
  </si>
  <si>
    <t>6669 M2, 554 ML</t>
  </si>
  <si>
    <t>SON13130200137668</t>
  </si>
  <si>
    <t>Reconstruccion De Pav. Con Carpeta Asfaltica En Calle Navojoa Varios Tramos Aislados Desde Blvd. Antonio Quiroga Hasta Calle Chanate En Col. San Juan Bosco Y Puerta Real</t>
  </si>
  <si>
    <t>8505 M2 Y 358 ML</t>
  </si>
  <si>
    <t>SON13130200137669</t>
  </si>
  <si>
    <t>Remodelacion De Estadio De Futbol, Ubicado En Calle 7 De Nov. Y Aquiles Serdan, Col. Jesus Garcia</t>
  </si>
  <si>
    <t>SON13130200137670</t>
  </si>
  <si>
    <t>Construccion De Infraestructura Y Centro De Apoyo En Unidad Deportiva</t>
  </si>
  <si>
    <t>SON13130200137671</t>
  </si>
  <si>
    <t>Construccion De Infraestructura Y Centro De Apoyo En Unidad Deportiva En Col Las Lomas</t>
  </si>
  <si>
    <t>SON13130200137672</t>
  </si>
  <si>
    <t>Construccion De Techumbre En Cancha De Basketbol, En Calle Acapulco Sin No Entre Salina Cruz Y Puerto Vallarta En Bahia De Kino</t>
  </si>
  <si>
    <t>SON13130200137673</t>
  </si>
  <si>
    <t>Pav. Con Concreto Hidraulico En Calles Matamoros, 2 De Abril Y Rosales</t>
  </si>
  <si>
    <t>1800 M2, 280 ML</t>
  </si>
  <si>
    <t>SON13130200137674</t>
  </si>
  <si>
    <t>Pav. Con Concreto Hidraulico En Av. Constitucion Entre Blvd. Las Americas Y Calle 11</t>
  </si>
  <si>
    <t>1079 M2 Y 146 ML</t>
  </si>
  <si>
    <t>SON13130200137675</t>
  </si>
  <si>
    <t>Rehabilitacion De Carpeta Asfaltica En Calle 7 De La Av. Tlaxcala A La Av. Nuevo Leon</t>
  </si>
  <si>
    <t>SON13130200137676</t>
  </si>
  <si>
    <t>Pav. Con Concreto Hidraulico En Calle Hidalgo Entre Carretera Federal Y Lafontaine</t>
  </si>
  <si>
    <t>Santiago de Ures (Santiago)</t>
  </si>
  <si>
    <t>3064 M2 Y 90 ML</t>
  </si>
  <si>
    <t>SON13130200137677</t>
  </si>
  <si>
    <t>Pav. Con Concreto Hidraulico En Calle Jose Lafontaine</t>
  </si>
  <si>
    <t>2131 M2 Y 243 ML</t>
  </si>
  <si>
    <t>SON13130200137678</t>
  </si>
  <si>
    <t>Pav. Con Concreto Hidraulico En Calle Nueva Guinea, Nuevo Nogales</t>
  </si>
  <si>
    <t>859 M2 184 ML</t>
  </si>
  <si>
    <t>SON13130200137679</t>
  </si>
  <si>
    <t>Pav. Con Concreto Hidraulico En Calle Jose G. Escobar</t>
  </si>
  <si>
    <t>724 M2, 157 ML</t>
  </si>
  <si>
    <t>SON13130200137680</t>
  </si>
  <si>
    <t>Rehabilitacion De Cancha Deportiva,Colonia Nacionalizacion Del Golfo De California</t>
  </si>
  <si>
    <t>SON13130200137681</t>
  </si>
  <si>
    <t>Rehabilitacion De Cancha Deportiva, Col Montelolita</t>
  </si>
  <si>
    <t>SON13130200137682</t>
  </si>
  <si>
    <t>Rehabilitacion De Cancha Deportiva, En El Ejido Fco. Marquez</t>
  </si>
  <si>
    <t>SON13130200137683</t>
  </si>
  <si>
    <t>Rehabilitacion De Cancha Deportiva, Colonia Punta Arena</t>
  </si>
  <si>
    <t>SON13130200137684</t>
  </si>
  <si>
    <t>Construccion De Cancha Deportiva, Colonia Sahuaripa</t>
  </si>
  <si>
    <t>SON13130200137685</t>
  </si>
  <si>
    <t>Construccion De Cancha Deportiva, En Ranchito Campestre, En San Carlos</t>
  </si>
  <si>
    <t>San Carlos (San Carlos Nuevo Guaymas)</t>
  </si>
  <si>
    <t>SON13130200137686</t>
  </si>
  <si>
    <t>Constuccion De Cancha Deportiva, Colonia San Bernardo</t>
  </si>
  <si>
    <t>SON13130200137687</t>
  </si>
  <si>
    <t>Ampliacion De Calle Principal A Base De Concreto Hidraulico En Colonia Centro</t>
  </si>
  <si>
    <t>Pitiquito</t>
  </si>
  <si>
    <t>184 M2,118 ML</t>
  </si>
  <si>
    <t>SON13130200137688</t>
  </si>
  <si>
    <t>Rehabilitacion Cancha De Futbol</t>
  </si>
  <si>
    <t>Santa Matilde</t>
  </si>
  <si>
    <t>SON13130200137689</t>
  </si>
  <si>
    <t>Rehabilitacion De Cancha De Futbol En Col. Infonavit San Diego</t>
  </si>
  <si>
    <t>SON13130200137690</t>
  </si>
  <si>
    <t>Rehabilitacion De Cancha De Usos Multiples</t>
  </si>
  <si>
    <t>SON13130200137691</t>
  </si>
  <si>
    <t>Desemboque de los Seris (El Desemboque)</t>
  </si>
  <si>
    <t>SON13130200137692</t>
  </si>
  <si>
    <t>Rehabilitacion De Cancha De Usos Multiples En Plaza Publica</t>
  </si>
  <si>
    <t>Puerto Libertad</t>
  </si>
  <si>
    <t>SON13130200137693</t>
  </si>
  <si>
    <t>Rehabilitacion De Unidad Deportiva</t>
  </si>
  <si>
    <t>SON13130200138052</t>
  </si>
  <si>
    <t>Construccion De Modulo Sanitario En El Estadio De Beisbol</t>
  </si>
  <si>
    <t>La Estación (Estación Pitiquito)</t>
  </si>
  <si>
    <t>SON13130200138163</t>
  </si>
  <si>
    <t>Construccion De Modulo Sanitario En Estadio De Beisbol</t>
  </si>
  <si>
    <t>SON13130200138176</t>
  </si>
  <si>
    <t>La Colonia</t>
  </si>
  <si>
    <t>SON13130200138198</t>
  </si>
  <si>
    <t>Construccion De Gradas Y Dogout En Estadio De Beisbol</t>
  </si>
  <si>
    <t>Félix Gómez (El Dipo)</t>
  </si>
  <si>
    <t>SON13130200138208</t>
  </si>
  <si>
    <t>Constuccion De Gradas Y Dogout En Estadio De Beisbol</t>
  </si>
  <si>
    <t>SON13130200138223</t>
  </si>
  <si>
    <t>Construccion De Bancas De Concreto En Estadio De Beisbol, Maquino Garcia, Col Centro</t>
  </si>
  <si>
    <t>SON13130200138236</t>
  </si>
  <si>
    <t>Rehabilitacion De Jardin De Niños</t>
  </si>
  <si>
    <t>SON13130200138305</t>
  </si>
  <si>
    <t>Rehabilitacion De Escuela Primaria Guadalupe Victoria</t>
  </si>
  <si>
    <t>SON13130200138355</t>
  </si>
  <si>
    <t>Pav. Con Concreto Hidraulico De La Calle Triticale Entre Heliotropo Y Noche Buena, Col. Maximiliano R. Lopez</t>
  </si>
  <si>
    <t>1870 M2 Y 375 ML</t>
  </si>
  <si>
    <t>SON13130200138476</t>
  </si>
  <si>
    <t>Pav. Con Carpeta Asfaltica En Calles Algodones, Amapolas Y Lirios, Col. Maximiliano R. Lopez</t>
  </si>
  <si>
    <t>2604 M2 Y 523 ML</t>
  </si>
  <si>
    <t>SON13130200138509</t>
  </si>
  <si>
    <t>Rehabilitacion De Cancha Deportiva, Col Villa California Municipal, El Tunel</t>
  </si>
  <si>
    <t>SON13130200138538</t>
  </si>
  <si>
    <t>Rehabilitacion De Cancha Deportiva, Col Francisco Urbalejo</t>
  </si>
  <si>
    <t>SON13130200138648</t>
  </si>
  <si>
    <t>Rehabilitacion De Cancha De Futbol, Manuel Piri Sagsta, Col Fovissste 1</t>
  </si>
  <si>
    <t>SON13130200138692</t>
  </si>
  <si>
    <t>Construccion De Cancha Multifuncional En Col Fovissste Iii</t>
  </si>
  <si>
    <t>SON13130200138902</t>
  </si>
  <si>
    <t>Construccion De Modulo Deportivo En La Col. Ejidal</t>
  </si>
  <si>
    <t>SON13130200138919</t>
  </si>
  <si>
    <t>Pav. Con Carpeta Asfaltica En Calle Hidalgo, V Carranza Y Benito Juarez</t>
  </si>
  <si>
    <t>Sahuaral</t>
  </si>
  <si>
    <t>5325 M2 Y 1206 ML</t>
  </si>
  <si>
    <t>SON13130200138955</t>
  </si>
  <si>
    <t>Pav. Con Carpeta Asfaltica En Calle Lazaro Cardenas Entre Hidalgo Y Canal</t>
  </si>
  <si>
    <t>Bacobampo</t>
  </si>
  <si>
    <t>4488 M2 Y 667 ML</t>
  </si>
  <si>
    <t>SON13130200138989</t>
  </si>
  <si>
    <t>SON13130200139034</t>
  </si>
  <si>
    <t>España (Campo Número Uno)</t>
  </si>
  <si>
    <t>SON13130200139055</t>
  </si>
  <si>
    <t>Tiriscohuasa</t>
  </si>
  <si>
    <t>SON13130200139108</t>
  </si>
  <si>
    <t>Construccion De Barda En Campo De Beisbol</t>
  </si>
  <si>
    <t>SON13130200139179</t>
  </si>
  <si>
    <t>SON13130200139216</t>
  </si>
  <si>
    <t>Chucarit</t>
  </si>
  <si>
    <t>Comunicaciones y transportes</t>
  </si>
  <si>
    <t>SON13130200139283</t>
  </si>
  <si>
    <t>Construccion De Barda Perimetral Y Alumbrado En Cancha De Usos Multiples</t>
  </si>
  <si>
    <t>Huichaca</t>
  </si>
  <si>
    <t>SON13130200139294</t>
  </si>
  <si>
    <t>Construccion De Barda Perimentral En Campo De Beisbol</t>
  </si>
  <si>
    <t>SON13130200139304</t>
  </si>
  <si>
    <t>La Bocana</t>
  </si>
  <si>
    <t>SON13130200139521</t>
  </si>
  <si>
    <t>Modernizacion Y Ampliacion Del Camino Alamos-El Tabelo-Los Tanques-San Bernardo-Mochibampo-Mesa Dolorada, Tram Del Km 0000 Al Km 85400, Subtramo A Modrnizar Del Km 33500 Al Km 43500</t>
  </si>
  <si>
    <t>S179 Programa de Infraestructura en Regiones Indígenas</t>
  </si>
  <si>
    <t>Kilómetro</t>
  </si>
  <si>
    <t>SON13130200139529</t>
  </si>
  <si>
    <t>Modernizacion Y Ampliacion Del Camino Bahia Kino-Punta Chueca Tramo Del Km 0000 Al Km 33400, Subtramo A Modernizar Del Km 26000 Al Km 33000</t>
  </si>
  <si>
    <t>SON13130200139537</t>
  </si>
  <si>
    <t>Ampliacion Del Sistema Integral De Agua Potable (2da. Etapa) En Beneficio De 23 Localidades Indigenas</t>
  </si>
  <si>
    <t>SISTEMA</t>
  </si>
  <si>
    <t>SON13130200139552</t>
  </si>
  <si>
    <t>Ampliacion Del Sistema Integral De Agua Potable (2da. Etapa) En Beneficio De 3 Localidades Indigenas</t>
  </si>
  <si>
    <t>SON13130200139561</t>
  </si>
  <si>
    <t>Ampliacion Del Sistema Integral De Agua Potable (2 Etapa) En Beneficio De Cuatro Localidades Indigenas</t>
  </si>
  <si>
    <t>SON13130200139570</t>
  </si>
  <si>
    <t>Ampliacion Del Sistema Integral De Agua Potable (2a. Etapa) En Beneficio De La Localidad De Bataconcica (Museo Chpocuni)</t>
  </si>
  <si>
    <t>Bácum</t>
  </si>
  <si>
    <t>Bataconcica (Museo Chopocuni)</t>
  </si>
  <si>
    <t>SON13130200139578</t>
  </si>
  <si>
    <t>Ampliacion Del Sistema De Agua Potable, Para Beneficiar La Localidad De Bacajaquia</t>
  </si>
  <si>
    <t>Bacajaquía</t>
  </si>
  <si>
    <t>SON13130200139604</t>
  </si>
  <si>
    <t>Ampliacion Del Sistema De Agua Potable Para Beneficiar A La Localidad De Agiabampo Uno</t>
  </si>
  <si>
    <t>Agiabampo Uno</t>
  </si>
  <si>
    <t>SON13130200139614</t>
  </si>
  <si>
    <t>Elaboracion De Los Etudios Y Proyecto Ejecutivo Para La Ampliacion Del Sistema De Agua Potable Para Beneficier A La Localidad De Punta Chueca</t>
  </si>
  <si>
    <t>Punta Chueca</t>
  </si>
  <si>
    <t>Proyecto</t>
  </si>
  <si>
    <t>SON13130200139619</t>
  </si>
  <si>
    <t>Construccion De Los Sistemas De Alcantarillado Y De Saneamiento En Beneficio De La Localidad De Sonora</t>
  </si>
  <si>
    <t>SON13130200139623</t>
  </si>
  <si>
    <t>Construccion De Los Sistemas De Alcantarillado Y De Saneamiento En Beneficio De La Localidad De Loma De Bacum</t>
  </si>
  <si>
    <t>Loma de Bácum</t>
  </si>
  <si>
    <t>SON13130200139636</t>
  </si>
  <si>
    <t>Construccion De Los Sistemas De Alcantarillado Sanitario Y De Saneamiento En Beneficio De La Localidad De Baugo (Guasimas)</t>
  </si>
  <si>
    <t>Baugo (Guásimas)</t>
  </si>
  <si>
    <t>SON13130200139986</t>
  </si>
  <si>
    <t>Instalacion Linea De Conduccion Y Equipamiento De Pozo</t>
  </si>
  <si>
    <t>Pozo</t>
  </si>
  <si>
    <t>SON13130200140023</t>
  </si>
  <si>
    <t>Mantenimiento Y Conservacion De Caminos Vecinales</t>
  </si>
  <si>
    <t>SON13130200140074</t>
  </si>
  <si>
    <t>Introducción De Drenaje Pluvial En La Calle Ejército Nacional, Col. Álvaro Obregón</t>
  </si>
  <si>
    <t>SON13130200140085</t>
  </si>
  <si>
    <t>Construccion De Empedrado En Camino Rural Casa Grande-Malpais</t>
  </si>
  <si>
    <t>SON13130200140095</t>
  </si>
  <si>
    <t>Rehabilitación De Infraestructura Hidráulica Y Sanitaria En La Calle Democracia, Col. Esperanza Tiznado</t>
  </si>
  <si>
    <t>SON13130200140196</t>
  </si>
  <si>
    <t>Construccion De Empedrado En Camino Acceso A Tepache Viejo</t>
  </si>
  <si>
    <t>SON13130200141261</t>
  </si>
  <si>
    <t>Construccion De La Carretera Rosario-Quiriego Del Km 7000 Al 9000, 1 Entronque Y 1 Puente</t>
  </si>
  <si>
    <t>Rosario</t>
  </si>
  <si>
    <t>Convenios</t>
  </si>
  <si>
    <t>K031 Proyectos de infraestructura económica de carreteras alimentadoras y caminos rurales</t>
  </si>
  <si>
    <t>SON13130200141273</t>
  </si>
  <si>
    <t>Construccion De La Carretera Costera De Sonora En El Tramo Villa Guadalupe-Puerto Peñasco Del Km 28700 Al Km 42150</t>
  </si>
  <si>
    <t>SON13130200141294</t>
  </si>
  <si>
    <t>Construccion De La Carretera Nogales Santa Cruz Del Km 31000 Al Km 34640</t>
  </si>
  <si>
    <t>SON13130200141346</t>
  </si>
  <si>
    <t>Vialidad Yaqui-Mayo</t>
  </si>
  <si>
    <t>SON13130200141362</t>
  </si>
  <si>
    <t>Ures-Reyon, Incluye Puente En Rio Sonora</t>
  </si>
  <si>
    <t>SON13130200141368</t>
  </si>
  <si>
    <t>Pavimentacion De Blvd. Quiroga, Tramo Del Blvd. Camino Del Seri A Carretera 26 (Salida A Costa De Hillo.)</t>
  </si>
  <si>
    <t>13.09 KM Y 48812 M2</t>
  </si>
  <si>
    <t>SON13130200141376</t>
  </si>
  <si>
    <t>Alamos-San Bernardo Del Km 0000 Al Km 33-500</t>
  </si>
  <si>
    <t>SON13130200141419</t>
  </si>
  <si>
    <t>Nogales Saric</t>
  </si>
  <si>
    <t>SON13130200141426</t>
  </si>
  <si>
    <t>Carretera Tesia-Camoa-Incluye 2 Puentes</t>
  </si>
  <si>
    <t>SON13130200142115</t>
  </si>
  <si>
    <t>Carbo-La Poza (Continuacion)</t>
  </si>
  <si>
    <t>SON13130200143191</t>
  </si>
  <si>
    <t>Pavimentación De Las Calles Lázaro Cárdenas, Hnos. Serdán Y Emiliano Zapata De La Col. Robles Del Castillo</t>
  </si>
  <si>
    <t>SON13130200143908</t>
  </si>
  <si>
    <t>Distribuidor Vial Blvd. Solidaridad Y Blvd. Luis Donaldo Colosio Entre Navarrete Y Blvd. Del Arco</t>
  </si>
  <si>
    <t>SON13130200144034</t>
  </si>
  <si>
    <t>Construccion De Vialidad Desde Ejido El Triunfo-Santa Rosa-Al Graciano Sanchez (Valle De Guaymas-Empalme)</t>
  </si>
  <si>
    <t>SON13130200144488</t>
  </si>
  <si>
    <t>Blvd. San German (E.C. Blvd. Lomas De Colosio-Libramiento San Jose)</t>
  </si>
  <si>
    <t>SON13130200144494</t>
  </si>
  <si>
    <t>Blvd. Lomas De Colosio-Libramiento San Jose</t>
  </si>
  <si>
    <t>SON13130200144502</t>
  </si>
  <si>
    <t>Blvd. San German (E.C. Boulevard Lomas De Colosio)</t>
  </si>
  <si>
    <t>SON13130200144510</t>
  </si>
  <si>
    <t>Rehabilitacion De Vialidad Del Parque Industrial Sanchez Taboada</t>
  </si>
  <si>
    <t>SON13130200144520</t>
  </si>
  <si>
    <t>Rehabilitacion Y Ampliacion Carretera Esperanza-Hornos</t>
  </si>
  <si>
    <t>SON13130200144610</t>
  </si>
  <si>
    <t>Construccion De Centro Comunictario En La Colonia Solidaridad En Nogales</t>
  </si>
  <si>
    <t>SON13130200144617</t>
  </si>
  <si>
    <t>Remodelacion De Estadio De Beisbol</t>
  </si>
  <si>
    <t>SON13130200144623</t>
  </si>
  <si>
    <t>Ampliacion De La Unidad Deportiva</t>
  </si>
  <si>
    <t>SON13130200144650</t>
  </si>
  <si>
    <t>Pavimentacion D La Calle 9 Entre Avenida B Y 13 De Julio</t>
  </si>
  <si>
    <t>SON13130200144658</t>
  </si>
  <si>
    <t>Pavimentacion De La Calle 10 Entre Avenida H Y Avenida K</t>
  </si>
  <si>
    <t>General Plutarco Elías Calles</t>
  </si>
  <si>
    <t>Sonoita</t>
  </si>
  <si>
    <t>SON13130200144694</t>
  </si>
  <si>
    <t>Pavimentacion De La Calle 5 De Mayo Entre Victor Estrella Y Narcizo Mendoza</t>
  </si>
  <si>
    <t>SON13130200144702</t>
  </si>
  <si>
    <t>Pavimentacion De La Calle Luis Donaldo Colosio Murrieta Entr Calles Libertad Y Aldama</t>
  </si>
  <si>
    <t>SON13130200144710</t>
  </si>
  <si>
    <t>Pavimentacion De La Calle Jesus Garcia Morales Entre Luis Donaldo Colosio Y 2 De Enero</t>
  </si>
  <si>
    <t>SON13130200144720</t>
  </si>
  <si>
    <t>Paimentacion De Las Calle Godinez Y Madero</t>
  </si>
  <si>
    <t>Altar</t>
  </si>
  <si>
    <t>SON13130200144729</t>
  </si>
  <si>
    <t>Pavimentacion De La Avenida Principal (Tramo 2)</t>
  </si>
  <si>
    <t>Arivechi</t>
  </si>
  <si>
    <t>Tarachi</t>
  </si>
  <si>
    <t>SON13130200144743</t>
  </si>
  <si>
    <t>Pavimentacion De La Calle Madero</t>
  </si>
  <si>
    <t>Mazocahui</t>
  </si>
  <si>
    <t>SON13130200144758</t>
  </si>
  <si>
    <t>Pavimentacion De Las Calles Aledañas A La Plaza Publica</t>
  </si>
  <si>
    <t>SON13130200144779</t>
  </si>
  <si>
    <t>Pavimentacion Con Concreto Hidraulico En Calle 2 De Abril</t>
  </si>
  <si>
    <t>Aconchi</t>
  </si>
  <si>
    <t>La Estancia</t>
  </si>
  <si>
    <t>SON13130200144811</t>
  </si>
  <si>
    <t>Pavimentacion Con Concreto Hidraulico En La Calle Nogales</t>
  </si>
  <si>
    <t>SON13130200144938</t>
  </si>
  <si>
    <t>Pavimentacion De Ave. 3 Entre Calles Segunda Y Tercera</t>
  </si>
  <si>
    <t>SON13130200144949</t>
  </si>
  <si>
    <t>Pavimentacion De Calle Jose Lopez Portillo Entre Avenidas Libertad Y Revolucion</t>
  </si>
  <si>
    <t>SON13130200144959</t>
  </si>
  <si>
    <t>Pavimentacion Con Concreto Hidraulico De Calle 10</t>
  </si>
  <si>
    <t>Cumpas</t>
  </si>
  <si>
    <t>SON13130200144966</t>
  </si>
  <si>
    <t>Pavimentacion Con Concreto Hidraulico En Calle 3</t>
  </si>
  <si>
    <t>SON13130200144981</t>
  </si>
  <si>
    <t>Pavimentacion Del Blvd. Paseo Las Torres Entre Calles Edmundo Taboada Y Guillermo Prieto</t>
  </si>
  <si>
    <t>SON13130200144990</t>
  </si>
  <si>
    <t>Pavimentacion De La Calle 30 Entre Avenida Zaragoza Y Avenida Carranza</t>
  </si>
  <si>
    <t>SON13130200144998</t>
  </si>
  <si>
    <t>Pavimentacion De La Calle Benito Juarez Entre Obregon Y Doctor Godinez</t>
  </si>
  <si>
    <t>SON13130200145006</t>
  </si>
  <si>
    <t>Ampliacion De La Red De Energia Electrica</t>
  </si>
  <si>
    <t>SON13130200145015</t>
  </si>
  <si>
    <t>Rehabilitacion De Parque Recreativo El Riito (Segunda Etapa)</t>
  </si>
  <si>
    <t>SON13130200145023</t>
  </si>
  <si>
    <t>Construccion De Puente Peatonal Sobre La Carretera Cananea-Agua Prieta Frente Al Cbtis 106</t>
  </si>
  <si>
    <t>Heroica Ciudad de Cananea</t>
  </si>
  <si>
    <t>SON13130200145041</t>
  </si>
  <si>
    <t>Remodelacion Del Edificio Del Dif Municipal</t>
  </si>
  <si>
    <t>Bacanora</t>
  </si>
  <si>
    <t>SON13130200145957</t>
  </si>
  <si>
    <t>Remodelacion Del Estadio De Beisbol Martires De Cananea</t>
  </si>
  <si>
    <t>Unidad</t>
  </si>
  <si>
    <t>SON13130200145993</t>
  </si>
  <si>
    <t>Construccion De Carril De Desceleracion E Incorporacion De Aceeso Al Gimnasio Municiapl De Etchojoa</t>
  </si>
  <si>
    <t>SON13130200146040</t>
  </si>
  <si>
    <t>Elaboracion De Proyecto Ejecutivo Del Ramaal De Cistribucion Norte</t>
  </si>
  <si>
    <t>SON13130200146088</t>
  </si>
  <si>
    <t>Construccion De Una Aula, Servicios Sanitarios Y Otros En Ep N.C. Casa Azul En Compuertas, Guaymas</t>
  </si>
  <si>
    <t>Compuertas</t>
  </si>
  <si>
    <t>SON13130200146471</t>
  </si>
  <si>
    <t>Construccion De Una Aula, Servicios Sanitarios Y Otros En Telesecundaria Nueva Creacion Casa Azul En Compuertas, Guaymas</t>
  </si>
  <si>
    <t>SON13130200146586</t>
  </si>
  <si>
    <t>Estudios Y Proyecto Ejecutivo Para El Blvd. Antonio Blvd. Camino Del Seri Y Blvd. Jaudiel Zamorano</t>
  </si>
  <si>
    <t>SON13130200146835</t>
  </si>
  <si>
    <t>Pavimentacion Del Blvd. Aviacion Base De Carpeta Asfaltica</t>
  </si>
  <si>
    <t>SON13130200146878</t>
  </si>
  <si>
    <t>Infraestructura De Servicios De Agua Potable Y Alimentador Electrico Para El Proy. Puerta Oeste (1a. Etapa)</t>
  </si>
  <si>
    <t>SON13130200146910</t>
  </si>
  <si>
    <t>Construccion Del Entorno Del Estadio De Beisbol Ubicado En El Proyecto Puerta Oeste</t>
  </si>
  <si>
    <t>SON13130200147067</t>
  </si>
  <si>
    <t>Construccion De Tres Aulas En Esc. Sec. General No 14 Fracc. Las Placitas Villa Bonita En Hermosillo</t>
  </si>
  <si>
    <t>I007 FAM Infraestructura Educativa Básica</t>
  </si>
  <si>
    <t>SON13130200147286</t>
  </si>
  <si>
    <t>Construccion De Una Ula En E.E. Cam.6 Gustavo Caballero Echeverria</t>
  </si>
  <si>
    <t>SON13130200147690</t>
  </si>
  <si>
    <t>Construccion De Una Aula En Telesecundaria No. 184</t>
  </si>
  <si>
    <t>Baynorillo</t>
  </si>
  <si>
    <t>SON13130200147714</t>
  </si>
  <si>
    <t>Construccion De Tres Aulas En E.P. Lazaro Cardenas</t>
  </si>
  <si>
    <t>SON13130200147734</t>
  </si>
  <si>
    <t>Construccion De Una Aula Con Division En I En Usaer 117 (E.P. Emiliano Zapata)</t>
  </si>
  <si>
    <t>SON13130200147749</t>
  </si>
  <si>
    <t>Construccion De Una Aula En J.N. El Caracolito</t>
  </si>
  <si>
    <t>SON13130200147772</t>
  </si>
  <si>
    <t>Construccion De Dos Aulas En E.P N.C. Col. Urbi Villa Campestre</t>
  </si>
  <si>
    <t>SON13130200147786</t>
  </si>
  <si>
    <t>Construccion De Tres Aulas En E.P. N.C. Col. Paseo Del Pedregal</t>
  </si>
  <si>
    <t>SON13130200148249</t>
  </si>
  <si>
    <t>Construccion De Una Aula En Telesecundaria No. 232</t>
  </si>
  <si>
    <t>Zamora</t>
  </si>
  <si>
    <t>SON13130200148272</t>
  </si>
  <si>
    <t>Construccion En Una Aula En Telesecundaria No 367</t>
  </si>
  <si>
    <t>El Recodo</t>
  </si>
  <si>
    <t>SON13130200148289</t>
  </si>
  <si>
    <t>Construccion De Una Aula En J.N. Yolanda Eugenia Carrillo Mendez</t>
  </si>
  <si>
    <t>SON13130200148297</t>
  </si>
  <si>
    <t>Construccion De Dos Aulas En Jn N.C La Mesa (Km 21)</t>
  </si>
  <si>
    <t>Agua Zarca (Ferrocarril)</t>
  </si>
  <si>
    <t>SON13130200148325</t>
  </si>
  <si>
    <t>Construccion De Cuatro Aulas En E.P. N.C. Km 21</t>
  </si>
  <si>
    <t>SON13130200148338</t>
  </si>
  <si>
    <t>Construccion De Una Aula En E.P. N.C. Coll. San Rafael</t>
  </si>
  <si>
    <t>SON13130200148355</t>
  </si>
  <si>
    <t>Construccion De Dos Aulas Y Otros En Telesecundaria N.C. 300</t>
  </si>
  <si>
    <t>SON13130200148370</t>
  </si>
  <si>
    <t>Construccion De Una Aula Y Otros J.N. N.C. Compuertas</t>
  </si>
  <si>
    <t>SON13130200148385</t>
  </si>
  <si>
    <t>Construccion De Una Aula Con Division En I En Usaer 235 (J.N. Luis Donaldo Colosio)</t>
  </si>
  <si>
    <t>Atil</t>
  </si>
  <si>
    <t>SON13130200148409</t>
  </si>
  <si>
    <t>Construccion De Una Aula En E.P. N.C. Col. Mision Del Sol</t>
  </si>
  <si>
    <t>SON13130200148452</t>
  </si>
  <si>
    <t>Construccion De Una Aula En J.N. Uili Aqui</t>
  </si>
  <si>
    <t>Aquichopo</t>
  </si>
  <si>
    <t>SON13130200148538</t>
  </si>
  <si>
    <t>Construccion De Tres Aulas En Telesecundaria No 368</t>
  </si>
  <si>
    <t>Guayparín</t>
  </si>
  <si>
    <t>SON13130200148565</t>
  </si>
  <si>
    <t>Construccion De Una Aula En E.E. Cam. No. 2 Juan Francisco Meza Galaviz</t>
  </si>
  <si>
    <t>SON13130200148615</t>
  </si>
  <si>
    <t>Construccion De Modolo De Servicios Sanitarios Con Bodega En E.E. Cendi No. 5</t>
  </si>
  <si>
    <t>SON13130200148627</t>
  </si>
  <si>
    <t>Construccion De Una Aula Con Division En I En Usaer 251 (J.N. Alicia Hurtado</t>
  </si>
  <si>
    <t>Las Placitas</t>
  </si>
  <si>
    <t>SON13130200148639</t>
  </si>
  <si>
    <t>Construccion De Una Aula En J.N. N.C. Urbi Villa Del Cedro</t>
  </si>
  <si>
    <t>SON13130200148661</t>
  </si>
  <si>
    <t>Construccion De Una Aula En J.N. N.C. Los Arroyos</t>
  </si>
  <si>
    <t>SON13130200148677</t>
  </si>
  <si>
    <t>Construccion De Cuatro Aulas En E.P. N.C. Col. Palo Fierro</t>
  </si>
  <si>
    <t>SON13130200148687</t>
  </si>
  <si>
    <t>Construccion De Dos Aulas En Esc. Sec. Heriberto Huerta Luna ( Col. Las Lomas)</t>
  </si>
  <si>
    <t>SON13130200148701</t>
  </si>
  <si>
    <t>Construccion De Una Aula En Esc. Sec. Tecnica No. 78</t>
  </si>
  <si>
    <t>Miguel Alemán (La Doce)</t>
  </si>
  <si>
    <t>SON13130200148720</t>
  </si>
  <si>
    <t>Consruccion De Una Aula En Telesecundaria No 226</t>
  </si>
  <si>
    <t>SON13130200148727</t>
  </si>
  <si>
    <t>Construccion De Una Aula En E.P. Maria Del Carmen Torres G</t>
  </si>
  <si>
    <t>SON13130200148735</t>
  </si>
  <si>
    <t>30 Beneficiarios Con El Proyecto</t>
  </si>
  <si>
    <t>SON13130200148742</t>
  </si>
  <si>
    <t>Construccion De Una Aula En E.E. Cam 38</t>
  </si>
  <si>
    <t>Ninguno [Luis Sánchez]</t>
  </si>
  <si>
    <t>SON13130200148752</t>
  </si>
  <si>
    <t>Construccion De Una Aula En J.N. Del Rio</t>
  </si>
  <si>
    <t>SON13130200148765</t>
  </si>
  <si>
    <t>Construccion De Una Aula Con Division En I En Usaer 227 (J.N. Mazatan)</t>
  </si>
  <si>
    <t>Villa Pesqueira</t>
  </si>
  <si>
    <t>Villa Pesqueira (Mátape)</t>
  </si>
  <si>
    <t>SON13130200148773</t>
  </si>
  <si>
    <t>Construccion De Una Aula En E.E. Cam No 13</t>
  </si>
  <si>
    <t>Nacozari de García</t>
  </si>
  <si>
    <t>SON13130200148781</t>
  </si>
  <si>
    <t>Constuccion De Una Aula En E.E. Cam. No 37</t>
  </si>
  <si>
    <t>SON13130200148794</t>
  </si>
  <si>
    <t>Construccion De Una Aula En Esc. Sec. Tecnica No. 67</t>
  </si>
  <si>
    <t>SON13130200148829</t>
  </si>
  <si>
    <t>Construccion De Una Aula En Esc. Sec. No. 3 Humberto Campos Varela</t>
  </si>
  <si>
    <t>SON13130200148832</t>
  </si>
  <si>
    <t>Construccion De Una Aula En J.N. Miguel Hidalgo Y Costilla</t>
  </si>
  <si>
    <t>SON13130200148854</t>
  </si>
  <si>
    <t>Construccion En Tres Aulas En Esc. Sec. No. 4 Leyes De Reforma</t>
  </si>
  <si>
    <t>SON13130200148861</t>
  </si>
  <si>
    <t>Construccion De Una Aula En E.P. N.C. Col. Reforma</t>
  </si>
  <si>
    <t>SON13130200148866</t>
  </si>
  <si>
    <t>Construccion De Una Ula En J.N. N.C Joyas Del Parque</t>
  </si>
  <si>
    <t>SON13130200148871</t>
  </si>
  <si>
    <t>Construccion De Una Aula En J.N. Concepcion Aguirre Galvez</t>
  </si>
  <si>
    <t>SON13130200148879</t>
  </si>
  <si>
    <t>Construccion De Una Aula En E.E. Came No. 18</t>
  </si>
  <si>
    <t>SON13130200148887</t>
  </si>
  <si>
    <t>Constuccion De Una Aula Esc. Sec. Tecnica No. 72 J.E. Flores</t>
  </si>
  <si>
    <t>SON13130200148905</t>
  </si>
  <si>
    <t>Construccion De Una Aula En Esc. Sec. Roberto H. Cruz Hoyos (Villas Del Palmar)</t>
  </si>
  <si>
    <t>SON13130200148911</t>
  </si>
  <si>
    <t>Construccion De Aula En Esc. Sec. No 30 Humberto Campos Varela</t>
  </si>
  <si>
    <t>SON13130200148933</t>
  </si>
  <si>
    <t>Construccion De Una Aula En E.P. Gral. Luis Matuz</t>
  </si>
  <si>
    <t>Casas Blancas</t>
  </si>
  <si>
    <t>SON13130200148940</t>
  </si>
  <si>
    <t>Construccion De Una Aula En J.N. N.C. Urbi Villas Del Prado</t>
  </si>
  <si>
    <t>SON13130200148943</t>
  </si>
  <si>
    <t>Construccion De Area Admva. En Esc. Sec. Tecnica No. 77</t>
  </si>
  <si>
    <t>SON13130200148951</t>
  </si>
  <si>
    <t>Construccion De Una Aula En E.P. N.C. Col Las Ladrilleras</t>
  </si>
  <si>
    <t>SON13130200148958</t>
  </si>
  <si>
    <t>Construccion De Una Aula En J.N. Juan Aldama En La Cuadrita, Guaymas</t>
  </si>
  <si>
    <t>La Cuadrita</t>
  </si>
  <si>
    <t>SON13130200148976</t>
  </si>
  <si>
    <t>Construccion De Una Aula En Jn Americo Vespucio En Guaymas</t>
  </si>
  <si>
    <t>SON13130200148979</t>
  </si>
  <si>
    <t>Construccion De Una Aula En Jn Emerenciana Ruiz Duarte En Poblado Miguel Aleman</t>
  </si>
  <si>
    <t>SON13130200148984</t>
  </si>
  <si>
    <t>Construccion De Una Aula En E.P. Alba Rivera Wong En Guaymas</t>
  </si>
  <si>
    <t>SON13130200148989</t>
  </si>
  <si>
    <t>Construccion De Una Aula En E.P. Capitan Juan Bantea En Vicam</t>
  </si>
  <si>
    <t>Vícam Pueblo</t>
  </si>
  <si>
    <t>SON13130200148991</t>
  </si>
  <si>
    <t>Construccion De Una Aula En E.P. Sebastian Gonzalez En Vicam</t>
  </si>
  <si>
    <t>SON13130200148994</t>
  </si>
  <si>
    <t>Construccion De Una Aula En J.N. Gabriela Mistral En Hermosillo</t>
  </si>
  <si>
    <t>SON13130200149003</t>
  </si>
  <si>
    <t>Construccion De Una Aula En J.N. Manuel Moreno Estrella (Lomas Del Sur) En Hermosillo</t>
  </si>
  <si>
    <t>SON13130200149013</t>
  </si>
  <si>
    <t>Construccion De Una Aula En E.P. Gildardo E. Cordova V. (Villas Del Sur) En Hermosillo</t>
  </si>
  <si>
    <t>SON13130200149019</t>
  </si>
  <si>
    <t>Construccion De Una Aula En E.P. Francisco Meneses Heros En Hermosillo</t>
  </si>
  <si>
    <t>SON13130200149033</t>
  </si>
  <si>
    <t>Construccion De Una Aula En Cam No. 57 (Col. Palo Verde) En Hermosillo</t>
  </si>
  <si>
    <t>SON13130200149035</t>
  </si>
  <si>
    <t>Construccion De Una Aula En E.P. N.C. Nissan 47-1 En Bahia Kino</t>
  </si>
  <si>
    <t>SON13130200149042</t>
  </si>
  <si>
    <t>Construccion De Tres Aulas En Esc. Sec. Tecnica No 74 (Fracc. Puerta Real) En Hermosillo</t>
  </si>
  <si>
    <t>SON13130200149044</t>
  </si>
  <si>
    <t>Operación</t>
  </si>
  <si>
    <t>SON13130200149047</t>
  </si>
  <si>
    <t>Construccion De Una Aula En J.N. Salvador Dali (Col. Tierra Y Libertad) En Navojoa</t>
  </si>
  <si>
    <t>SON13130200149056</t>
  </si>
  <si>
    <t>Construccion En Una Aula En E.P. Ma. Dolores Fernandez (Col. B. Juarez) En Nogales</t>
  </si>
  <si>
    <t>SON13130200149063</t>
  </si>
  <si>
    <t>Construccion De Un Aula En Esc. Sec. Tecnica No 37 En Puerto Peñasco</t>
  </si>
  <si>
    <t>SON13130200149069</t>
  </si>
  <si>
    <t>Construccion De Una Aula En J.N. N.C. San Luis Rio Colorado</t>
  </si>
  <si>
    <t>SON13130200149073</t>
  </si>
  <si>
    <t>Construccion De Una Aula En E.P. Aurelio Renteria Flores (Sector Altar) En San Luis Rio Colorado</t>
  </si>
  <si>
    <t>SON13130200149076</t>
  </si>
  <si>
    <t>Construccion De Un Aula En E.P. Juan Cabral (Sector Altar)</t>
  </si>
  <si>
    <t>SON13130200149086</t>
  </si>
  <si>
    <t>Construccion De Una Aula En Telesecundaria No 190 Luis Moreno Bustamante En Golfo De Santa Clara</t>
  </si>
  <si>
    <t>SON13130200149094</t>
  </si>
  <si>
    <t>Construccion De Una Aula En Esc. Sec. General No. 2 Cajeme (Col. Fco. Villa) En Hermosillo</t>
  </si>
  <si>
    <t>SON13130200149103</t>
  </si>
  <si>
    <t>Construccion De Una Aula En Esc. Sec. Tecnica No. 41 Ezequiel Silva Lopez En El Ej. El Triunfo</t>
  </si>
  <si>
    <t>El Triunfo</t>
  </si>
  <si>
    <t>SON13130200149108</t>
  </si>
  <si>
    <t>Construccion De Una Aula En Esc. Sec. No. 37 Ing. Juan De Dios Bojorquez (Nvo. Hermosillo)</t>
  </si>
  <si>
    <t>SON13130200149112</t>
  </si>
  <si>
    <t>Constuccion De Una Aula En Esc. Sec. Tecnica No. 69 En San Luis Rio Colorado</t>
  </si>
  <si>
    <t>SON13130200149121</t>
  </si>
  <si>
    <t>Construccion De Dos Aulas En E.P. N.C. Santa Fe</t>
  </si>
  <si>
    <t>SON13130200149128</t>
  </si>
  <si>
    <t>Construccion De Una Aula En E.P. Padre De Las Casas</t>
  </si>
  <si>
    <t>SON13130200149133</t>
  </si>
  <si>
    <t>Construccion De Una Aula En Telesecundaria No 146</t>
  </si>
  <si>
    <t>SON13130200149140</t>
  </si>
  <si>
    <t>Construccion De Na Aula En J.N. Francisco Vazquez</t>
  </si>
  <si>
    <t>SON13130200149163</t>
  </si>
  <si>
    <t>Construccion De Una Aula En J.N. Arnulfo Santiago Hernandez</t>
  </si>
  <si>
    <t>SON13130200149171</t>
  </si>
  <si>
    <t>Construccion De Un Aula En E.P. Francisco Villa</t>
  </si>
  <si>
    <t>SON13130200149185</t>
  </si>
  <si>
    <t>Construccion De Dos Aulas En E.P. Herman Bruss</t>
  </si>
  <si>
    <t>SON13130200149191</t>
  </si>
  <si>
    <t>Construccion De Una Aula En E.P. Rodolfo Elias Calles</t>
  </si>
  <si>
    <t>SON13130200149197</t>
  </si>
  <si>
    <t>Construccion De Dos Aulas En E.P. N.C. (Campanario)</t>
  </si>
  <si>
    <t>SON13130200149202</t>
  </si>
  <si>
    <t>Construccion De Una Aula En I En E.E. Usaer No. 9 (E.P.. Margarita Maza De Juarez)</t>
  </si>
  <si>
    <t>SON13130200149208</t>
  </si>
  <si>
    <t>Construccion De Una Aula En I En E.E. Usaer No. 9 (E.P. Ma. Caro Olivas)</t>
  </si>
  <si>
    <t>SON13130200149216</t>
  </si>
  <si>
    <t>Construccion De Una Aula En Esc. Sec. Tecnica No. 71 (Gpe. Rodriguez M)</t>
  </si>
  <si>
    <t>SON13130200149221</t>
  </si>
  <si>
    <t>Construccion De Una Aula En J.N. N.C. Jorge Valdez Muñoz</t>
  </si>
  <si>
    <t>SON13130200150246</t>
  </si>
  <si>
    <t>Construccion De Una Aula En J.N. Ma. Luisa Real Duarte</t>
  </si>
  <si>
    <t>SON13130200150481</t>
  </si>
  <si>
    <t>Construccion De Una Aula En J.N. Profra. Teresa Santacruz Dorame</t>
  </si>
  <si>
    <t>SON13130200150708</t>
  </si>
  <si>
    <t>Construccion De Una Aula En J.N. Gilberto Escobosa</t>
  </si>
  <si>
    <t>SON13130200150741</t>
  </si>
  <si>
    <t>Construccion De Una Aula En E.P. Leo Sandoval Saucedo</t>
  </si>
  <si>
    <t>SON13130200150848</t>
  </si>
  <si>
    <t>Construccion De Una Aula En E.P. Sebastian Arvayo Arvayo</t>
  </si>
  <si>
    <t>SON13130200150890</t>
  </si>
  <si>
    <t>Construccion De Una Aula En E.P. Fco. Castillo Blanco</t>
  </si>
  <si>
    <t>SON13130200150929</t>
  </si>
  <si>
    <t>Construccion De Una Aula Con Div. En  En Usaer No. 265 (J.N. N.C. Los Arroyos)</t>
  </si>
  <si>
    <t>SON13130200150961</t>
  </si>
  <si>
    <t>Construccion De Una Aula En E.P. Jesus Loya Aboytia (Col Real De Minas)</t>
  </si>
  <si>
    <t>SON13130200151012</t>
  </si>
  <si>
    <t>Construccion De Una Aula En E.P. Benigno Garcia Garcia (Colonia Los Laureles)</t>
  </si>
  <si>
    <t>SON13130200151109</t>
  </si>
  <si>
    <t>Construccion De Una Aula En E.P. N.C. Jardines De La Montaña</t>
  </si>
  <si>
    <t>SON13130200151130</t>
  </si>
  <si>
    <t>Construccion De Una Aula En Esc. Sec. Tecnica No 76 J. Ramon  Salcedo E. (Centro)</t>
  </si>
  <si>
    <t>SON13130200151150</t>
  </si>
  <si>
    <t>Construccion De Dos Aulas En E.P. N.C. Colinas Del Viento</t>
  </si>
  <si>
    <t>SON13130200151175</t>
  </si>
  <si>
    <t>Adecuacion De Espacio Para Una Aula Con Div. En I En Usaer No. 225 (E.P. A.L. Rdguez)</t>
  </si>
  <si>
    <t>SON13130200151200</t>
  </si>
  <si>
    <t>Construccion De Dos Aulas En E.P. Lorenzo Chan Be</t>
  </si>
  <si>
    <t>SON13130200151218</t>
  </si>
  <si>
    <t>Construccion De Dos Aulas En Esc. Sec. Tecnica No. 75</t>
  </si>
  <si>
    <t>SON13130200151271</t>
  </si>
  <si>
    <t>Construccion De Una Aula En Esc. Sec. Gral. Moises Saenz Fed. No 2</t>
  </si>
  <si>
    <t>SON13130200151297</t>
  </si>
  <si>
    <t>Construccion De Dos Aulas En Esc. Sec. General No. 761 Ma. Gonzalez H. (Los Olivos)</t>
  </si>
  <si>
    <t>SON13130200151309</t>
  </si>
  <si>
    <t>Construccion De Una Aula En Esc. Sec. Gral. 12 Nicolas Cedano T. (Pueblitos)</t>
  </si>
  <si>
    <t>SON13130200151714</t>
  </si>
  <si>
    <t>Construccion De Una Aula En Esc. Sec. General L.D. Colosio (Col. Las Isabeles)</t>
  </si>
  <si>
    <t>SON13130200151737</t>
  </si>
  <si>
    <t>Servicio De Llamadas De Emergencia 066 Y De Denuncia Anónima 089</t>
  </si>
  <si>
    <t>SON13130200151747</t>
  </si>
  <si>
    <t>Construccion De Una Aula En Esc. Sec. Tecnica No 66 C. Garcia Vallejo (Solidaridad)</t>
  </si>
  <si>
    <t>SON13130200151914</t>
  </si>
  <si>
    <t>Construccion De Tres Aulas En Esc. Sec. Estatal No. 17 (Col. Paseo Del Pedregal)</t>
  </si>
  <si>
    <t>SON13130200151934</t>
  </si>
  <si>
    <t>Evaluación De Los Distintos Programas O Acciones</t>
  </si>
  <si>
    <t>Evaluación de los distintos Programas o Acciones</t>
  </si>
  <si>
    <t>SON13130200152001</t>
  </si>
  <si>
    <t>Fortalecimiento De Programas Prioritarios De Las Instituciones Estatales De Seguridad Pública E Impartición De Justicia</t>
  </si>
  <si>
    <t>SON13130200152040</t>
  </si>
  <si>
    <t>Fortalecimiento De Programas Prioritarios De Las Instituciones Estatales De Seguridad Pública E Imparticion De Justicia</t>
  </si>
  <si>
    <t>SON13130200152631</t>
  </si>
  <si>
    <t>SON13130200152669</t>
  </si>
  <si>
    <t>Ampliacion De Edificio 5j Del Departamento D Ingenieria Industrial En Universidad De Sonora</t>
  </si>
  <si>
    <t>I008 FAM Infraestructura Educativa Media Superior y Superior</t>
  </si>
  <si>
    <t>SON13130200152687</t>
  </si>
  <si>
    <t>Construccion De La Segunda Etapa Del Edificio 2 En Universidad De Sonora Campus Cajeme</t>
  </si>
  <si>
    <t>SON13130200152706</t>
  </si>
  <si>
    <t>Ampliacion Del Edificio D En Universidad De Sonora Campus Caborca En Urn</t>
  </si>
  <si>
    <t>SON13130200152721</t>
  </si>
  <si>
    <t>Construccion De La Planta Baja Deledificio Para Laboratorios En Universidad De Sonora Campus Navojoa En Urs</t>
  </si>
  <si>
    <t>SON13130200152742</t>
  </si>
  <si>
    <t>Conservacion De Las Vialidades, Planta Fisica, Instalaciones, Areas Comunes Y Equipamiento Y Restitucion De Equipamiento E Instalacion En Universidad De Sonora</t>
  </si>
  <si>
    <t>SON13130200152757</t>
  </si>
  <si>
    <t>Terminacion Del Centro De Usos Multiples En Universidad De La Sierra</t>
  </si>
  <si>
    <t>AULA</t>
  </si>
  <si>
    <t>SON13130200152784</t>
  </si>
  <si>
    <t>Inversion De Obra Para Universidad Estatal De Sonora</t>
  </si>
  <si>
    <t>SON13130200152800</t>
  </si>
  <si>
    <t>Inversion En Obra Para Universidad Tecnologica De Puerto Peñasco</t>
  </si>
  <si>
    <t>SON13130200152819</t>
  </si>
  <si>
    <t>Inversion De Obra Para Universidad Tecnologica De San Luis Rio Colorado</t>
  </si>
  <si>
    <t>SON13130200152847</t>
  </si>
  <si>
    <t>Inversion De Obra Para Instituto Tecnologico De Sonora</t>
  </si>
  <si>
    <t>SON13130200152926</t>
  </si>
  <si>
    <t>Equipamientode Aulas En Cecytes Hermosillo I</t>
  </si>
  <si>
    <t>U024 Expansión de la oferta educativa en Educación Media Superior</t>
  </si>
  <si>
    <t>SON13130200152968</t>
  </si>
  <si>
    <t>Equipamiento De Aulas En Cecytes Herosillo Iii</t>
  </si>
  <si>
    <t>SON13130200152990</t>
  </si>
  <si>
    <t>Equipo De Computo Y Accesorios En Cobach Obregon I</t>
  </si>
  <si>
    <t>SON13130200153016</t>
  </si>
  <si>
    <t>Equipamiento Para Laboratorio De Informatica En Conalep Hermosilo Iii</t>
  </si>
  <si>
    <t>SON13130200153033</t>
  </si>
  <si>
    <t>Equipamiento Para Bachicheratos Estatales</t>
  </si>
  <si>
    <t>SON13130200153060</t>
  </si>
  <si>
    <t>Terminacion De Construccion De 1ra. Etapa Y Terminacion De Obra Exterior En Cobach Hermosillo</t>
  </si>
  <si>
    <t>U026 Fondo concursable de la inversión en infraestructura para Educación Media Superior</t>
  </si>
  <si>
    <t>SON13130200153076</t>
  </si>
  <si>
    <t>Construccion De Oficinas Administrativas En Conalep Nogales</t>
  </si>
  <si>
    <t>SON13130200153166</t>
  </si>
  <si>
    <t>Construccion De Tres Aulas Con Modulos De Servicios Sanitarios En Conalep Agua Prieta</t>
  </si>
  <si>
    <t>SON13130200153184</t>
  </si>
  <si>
    <t>Adaptacion Para La Construccion De Una Aula En Conalep Nacozari</t>
  </si>
  <si>
    <t>SON13130200153207</t>
  </si>
  <si>
    <t>Construccion De Sala De Capacitacion Con Modulo Sanitario En Conalep Obregon</t>
  </si>
  <si>
    <t>SON13130200153228</t>
  </si>
  <si>
    <t>Adaptacion De Cubiculos Administrativos En Conalep Hermosillo Iii</t>
  </si>
  <si>
    <t>SON13130200153245</t>
  </si>
  <si>
    <t>Equipamiento Para Laboratorio De Informatica En Conalep Navojoa</t>
  </si>
  <si>
    <t>SON13130200153274</t>
  </si>
  <si>
    <t>Infraestructura En Varios Conalep</t>
  </si>
  <si>
    <t>SON13130200153503</t>
  </si>
  <si>
    <t>Adquisicion De 10 Unidades De Transporte Adaptado Para Personas Con Discapacidad, En Apoyo A Los Municipios  De Hermosillo, Cajeme, Guaymas, Navojoa, Y Nogales</t>
  </si>
  <si>
    <t>S039 Programa de Atención a Personas con Discapacidad</t>
  </si>
  <si>
    <t>SON13130200155877</t>
  </si>
  <si>
    <t>Pavimentacion Con Concreto Hidraulico En La Calle Melchor Ocampo</t>
  </si>
  <si>
    <t>SON13130200155920</t>
  </si>
  <si>
    <t>Pavimentacion De Anenida 2 Entre Calle Segunda Y Blvd. Del Ensueño</t>
  </si>
  <si>
    <t>SON13130200156174</t>
  </si>
  <si>
    <t>Remodelacion Del Palacio Municipal</t>
  </si>
  <si>
    <t>Trincheras</t>
  </si>
  <si>
    <t>SON13130200156243</t>
  </si>
  <si>
    <t>Ampliacion De La Construccion De Recinto Fiscal Estrategico Primera Etapa</t>
  </si>
  <si>
    <t>SON13130200156324</t>
  </si>
  <si>
    <t>Construccion, Equipamiento, Pruebas, Puesta En Operacion Y Estabilizacion De La Planta Potabilizadora Sur De La Ciudad De Hermosillo</t>
  </si>
  <si>
    <t>Planta, Celda Solar, Vivienda</t>
  </si>
  <si>
    <t>SON13130200162027</t>
  </si>
  <si>
    <t>Construccion De  Los Sitemas De Alcantarillado Y De Sanemiento, En Beneficio De La Localidad De Etchohuaquila</t>
  </si>
  <si>
    <t>SON13130200162047</t>
  </si>
  <si>
    <t>Ampliacion De Red De Distribucion Del Sistema De Agua Potable, Para Beneficiar A La Localidad De Buiyacusi</t>
  </si>
  <si>
    <t>Buiyacusi</t>
  </si>
  <si>
    <t>SON13130200162487</t>
  </si>
  <si>
    <t>Construccion De Carretera Agiabampo-Santa Barbara Conclusion Del Tramo Las Bocas-Tajahui Del Km 5340 Al Km 5760</t>
  </si>
  <si>
    <t>SON13130200163456</t>
  </si>
  <si>
    <t>Construccion De Puente Inferior En La Interseccion Vial Blvd. Navarrete Y Blvd. Luis Encinas</t>
  </si>
  <si>
    <t>SON13130200164202</t>
  </si>
  <si>
    <t>Ampliacion De Auditorio De Bellas Artes En Edificio 3j En Universidad De Sonora En Urc</t>
  </si>
  <si>
    <t>SON13130200164692</t>
  </si>
  <si>
    <t>Terminacion De La Construccion De Aulas, Laboratorio, Oficinas Admvas. Y Otros En Emsad Puerto Libertad</t>
  </si>
  <si>
    <t>SON13130200164759</t>
  </si>
  <si>
    <t>Construccion De Ii Modulo Integral Consistente En Aulas, Taller De Programacion De Software, Lab. De Produccion</t>
  </si>
  <si>
    <t>SON13130200165010</t>
  </si>
  <si>
    <t>Equipamiento Medico E Instrumental Del Hospital General Del Estado</t>
  </si>
  <si>
    <t>I003 FAIS Estatal</t>
  </si>
  <si>
    <t>Salud</t>
  </si>
  <si>
    <t>SON13130200168403</t>
  </si>
  <si>
    <t>Rehabilitacion De Techos En Esc. Sec. Profr. Efrain Buenrostro En Altar (Ampliacion)</t>
  </si>
  <si>
    <t>SON13130200168664</t>
  </si>
  <si>
    <t>Construccion De Banquetas En Boulevard Guaymas</t>
  </si>
  <si>
    <t>SON13130200168804</t>
  </si>
  <si>
    <t>Pavimentacion Con Carpeta Asfaltica En Calle 2 De Abril Entre Blvd. Alicia Arellano Y Av. Nicolas Bravo</t>
  </si>
  <si>
    <t>6780 M2, 933 ML</t>
  </si>
  <si>
    <t>SON13130200169828</t>
  </si>
  <si>
    <t>Rehabiitacion De Cancha De Futbol</t>
  </si>
  <si>
    <t>SON13130200170150</t>
  </si>
  <si>
    <t>Rehabilitacion De Cancha Deportiva, Col. Aves Del Castillo, Seccion Las Palmas</t>
  </si>
  <si>
    <t>SON13130200170351</t>
  </si>
  <si>
    <t>Rehabilitacion De Alumbrado En Campo De Beisbol</t>
  </si>
  <si>
    <t>SON13130200170442</t>
  </si>
  <si>
    <t>Programa De Pav. Con Concreto Asfaltico, Drenaje Y Agua Potable En Varias Calles De Navojoa</t>
  </si>
  <si>
    <t>SON13130200170551</t>
  </si>
  <si>
    <t>Ampliacion Y Modernizacion Del Boulevard Solidaridad Entre Cuarto Bordo Y Minera Nico</t>
  </si>
  <si>
    <t>SON13130200170935</t>
  </si>
  <si>
    <t>Construccion De Una Aula Con Division En I En Usaer 201 (Esc. Sec. Tecnica No. 31 26dst003iq) En Hillo</t>
  </si>
  <si>
    <t>SON13130200170957</t>
  </si>
  <si>
    <t>Construccion De Una Aula En E.E. Cam 3, Col. Sta. Teresa</t>
  </si>
  <si>
    <t>SON13130200171000</t>
  </si>
  <si>
    <t>Construccion De Una Aula En J.N. Ili Olam</t>
  </si>
  <si>
    <t>Los Viejos</t>
  </si>
  <si>
    <t>SON13130200171026</t>
  </si>
  <si>
    <t>Construccion De Una Aula En Esc. Sec. Nicolas Cedano Torres (Col. Pueblitos)</t>
  </si>
  <si>
    <t>SON13130200171138</t>
  </si>
  <si>
    <t>Construccion De Una Aula En Usaer No. 265 (E.P. Los Arroyos) En Hermosillo</t>
  </si>
  <si>
    <t>SON13130200171184</t>
  </si>
  <si>
    <t>Construccion De Una Aula En E.P. Rafael Morales Nieblas</t>
  </si>
  <si>
    <t>Las Bocas</t>
  </si>
</sst>
</file>

<file path=xl/styles.xml><?xml version="1.0" encoding="utf-8"?>
<styleSheet xmlns="http://schemas.openxmlformats.org/spreadsheetml/2006/main">
  <numFmts count="2">
    <numFmt numFmtId="168" formatCode="&quot;$&quot;#,##0"/>
    <numFmt numFmtId="169" formatCode="&quot;&quot;#,##0"/>
  </numFmts>
  <fonts count="36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0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1" fillId="33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horizontal="left" vertical="center" wrapText="1"/>
    </xf>
    <xf numFmtId="168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9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/>
    <row r="3" spans="2:17" ht="40.5" customHeight="1">
      <c r="B3" s="1" t="s">
        <v>0</v>
      </c>
      <c r="C3" s="1"/>
      <c r="D3" s="1"/>
      <c r="E3" s="1"/>
      <c r="F3" s="1"/>
      <c r="G3" s="1"/>
      <c r="H3" s="1"/>
      <c r="I3" s="1"/>
      <c r="J3" s="2"/>
      <c r="K3" s="3" t="s">
        <v>1</v>
      </c>
      <c r="L3" s="3"/>
      <c r="M3" s="3"/>
      <c r="N3" s="4"/>
      <c r="O3" s="4"/>
      <c r="P3" s="4"/>
      <c r="Q3" s="4"/>
    </row>
    <row r="4" spans="2:17" ht="3.75" customHeight="1"/>
    <row r="5" spans="2:17" ht="2.2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9" spans="2:17" ht="60.75" customHeight="1">
      <c r="E9" s="4"/>
      <c r="F9" s="4"/>
      <c r="G9" s="4"/>
      <c r="H9" s="6" t="s">
        <v>2</v>
      </c>
    </row>
    <row r="10" spans="2:17" ht="53.1" customHeight="1" thickBot="1">
      <c r="G10" s="7"/>
      <c r="I10" s="8"/>
      <c r="J10" s="9"/>
    </row>
    <row r="11" spans="2:17" ht="25.5" customHeight="1" thickTop="1" thickBot="1">
      <c r="G11" s="10" t="s">
        <v>3</v>
      </c>
      <c r="I11" s="11">
        <v>639</v>
      </c>
      <c r="J11" s="12"/>
    </row>
    <row r="12" spans="2:17" ht="18" customHeight="1" thickTop="1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63"/>
    <pageSetUpPr fitToPage="1"/>
  </sheetPr>
  <dimension ref="A1:AB650"/>
  <sheetViews>
    <sheetView showGridLines="0" tabSelected="1" view="pageBreakPreview" zoomScale="80" zoomScaleNormal="80" zoomScaleSheetLayoutView="80" workbookViewId="0">
      <selection activeCell="D11" sqref="D11"/>
    </sheetView>
  </sheetViews>
  <sheetFormatPr baseColWidth="10" defaultRowHeight="17.2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5" width="16.140625" style="13" customWidth="1"/>
    <col min="6" max="6" width="21.7109375" style="13" customWidth="1"/>
    <col min="7" max="7" width="9.85546875" style="13" bestFit="1" customWidth="1"/>
    <col min="8" max="8" width="22.28515625" style="13" bestFit="1" customWidth="1"/>
    <col min="9" max="9" width="31.140625" style="13" bestFit="1" customWidth="1"/>
    <col min="10" max="10" width="30.140625" style="13" customWidth="1"/>
    <col min="11" max="11" width="21.140625" style="13" bestFit="1" customWidth="1"/>
    <col min="12" max="12" width="13.7109375" style="13" customWidth="1"/>
    <col min="13" max="13" width="18" style="13" customWidth="1"/>
    <col min="14" max="14" width="15.42578125" style="13" bestFit="1" customWidth="1"/>
    <col min="15" max="15" width="14.7109375" style="13" bestFit="1" customWidth="1"/>
    <col min="16" max="16" width="16.5703125" style="13" customWidth="1"/>
    <col min="17" max="17" width="18" style="13" bestFit="1" customWidth="1"/>
    <col min="18" max="18" width="14" style="13" bestFit="1" customWidth="1"/>
    <col min="19" max="22" width="14.140625" style="13" customWidth="1"/>
    <col min="23" max="24" width="22" style="13" bestFit="1" customWidth="1"/>
    <col min="25" max="25" width="13.7109375" style="13" bestFit="1" customWidth="1"/>
    <col min="26" max="26" width="12.140625" style="13" customWidth="1"/>
    <col min="27" max="27" width="63.140625" style="13" customWidth="1"/>
    <col min="28" max="28" width="1.42578125" style="13" customWidth="1"/>
  </cols>
  <sheetData>
    <row r="1" spans="2:28" ht="17.25" customHeight="1"/>
    <row r="2" spans="2:28" ht="13.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ht="49.5" customHeight="1">
      <c r="B3" s="15"/>
      <c r="C3" s="16" t="s">
        <v>0</v>
      </c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8"/>
      <c r="T3" s="19"/>
      <c r="U3" s="18"/>
      <c r="V3" s="18"/>
      <c r="Y3" s="18"/>
      <c r="Z3" s="3" t="s">
        <v>1</v>
      </c>
      <c r="AA3" s="3"/>
      <c r="AB3" s="18"/>
    </row>
    <row r="4" spans="2:28" ht="3" customHeight="1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28" ht="2.2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2:28" ht="7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28" ht="15" customHeight="1">
      <c r="B7" s="23"/>
      <c r="C7" s="24" t="s">
        <v>2</v>
      </c>
      <c r="D7" s="24"/>
      <c r="E7" s="24"/>
      <c r="F7" s="24"/>
      <c r="G7" s="24"/>
      <c r="H7" s="24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2:28" ht="7.5" customHeight="1">
      <c r="B8" s="23"/>
      <c r="C8" s="20"/>
      <c r="D8" s="20"/>
      <c r="E8" s="23"/>
      <c r="F8" s="23"/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3"/>
      <c r="Y8" s="23"/>
      <c r="Z8" s="23"/>
      <c r="AA8" s="23"/>
      <c r="AB8" s="23"/>
    </row>
    <row r="9" spans="2:28" ht="21" customHeight="1" thickBot="1">
      <c r="B9" s="23"/>
      <c r="C9" s="28" t="s">
        <v>4</v>
      </c>
      <c r="D9" s="28"/>
      <c r="E9" s="28"/>
      <c r="F9" s="28"/>
      <c r="G9" s="28"/>
      <c r="H9" s="28"/>
      <c r="I9" s="28"/>
      <c r="J9" s="28"/>
      <c r="K9" s="28"/>
      <c r="L9" s="27"/>
      <c r="M9" s="29" t="s">
        <v>5</v>
      </c>
      <c r="N9" s="31"/>
      <c r="O9" s="31"/>
      <c r="P9" s="31"/>
      <c r="Q9" s="31"/>
      <c r="R9" s="31"/>
      <c r="S9" s="31"/>
      <c r="T9" s="31"/>
      <c r="U9" s="31"/>
      <c r="V9" s="30"/>
      <c r="W9" s="32" t="s">
        <v>6</v>
      </c>
      <c r="X9" s="34"/>
      <c r="Y9" s="34"/>
      <c r="Z9" s="33"/>
      <c r="AA9" s="35" t="s">
        <v>7</v>
      </c>
      <c r="AB9" s="23"/>
    </row>
    <row r="10" spans="2:28" s="36" customFormat="1" ht="38.25" customHeight="1" thickBot="1">
      <c r="B10" s="37"/>
      <c r="C10" s="38" t="s">
        <v>8</v>
      </c>
      <c r="D10" s="39" t="s">
        <v>9</v>
      </c>
      <c r="E10" s="39" t="s">
        <v>10</v>
      </c>
      <c r="F10" s="39" t="s">
        <v>11</v>
      </c>
      <c r="G10" s="39" t="s">
        <v>12</v>
      </c>
      <c r="H10" s="39" t="s">
        <v>13</v>
      </c>
      <c r="I10" s="39" t="s">
        <v>14</v>
      </c>
      <c r="J10" s="40" t="s">
        <v>15</v>
      </c>
      <c r="K10" s="39" t="s">
        <v>16</v>
      </c>
      <c r="L10" s="39" t="s">
        <v>17</v>
      </c>
      <c r="M10" s="39" t="s">
        <v>18</v>
      </c>
      <c r="N10" s="39" t="s">
        <v>19</v>
      </c>
      <c r="O10" s="39" t="s">
        <v>20</v>
      </c>
      <c r="P10" s="40" t="s">
        <v>21</v>
      </c>
      <c r="Q10" s="39" t="s">
        <v>22</v>
      </c>
      <c r="R10" s="39" t="s">
        <v>23</v>
      </c>
      <c r="S10" s="39" t="s">
        <v>24</v>
      </c>
      <c r="T10" s="39" t="s">
        <v>25</v>
      </c>
      <c r="U10" s="39" t="s">
        <v>26</v>
      </c>
      <c r="V10" s="39" t="s">
        <v>27</v>
      </c>
      <c r="W10" s="39" t="s">
        <v>28</v>
      </c>
      <c r="X10" s="39" t="s">
        <v>29</v>
      </c>
      <c r="Y10" s="39" t="s">
        <v>30</v>
      </c>
      <c r="Z10" s="39" t="s">
        <v>31</v>
      </c>
      <c r="AA10" s="35"/>
      <c r="AB10" s="37"/>
    </row>
    <row r="11" spans="2:28" ht="62.25" customHeight="1" thickBot="1">
      <c r="B11" s="23"/>
      <c r="C11" s="41" t="s">
        <v>32</v>
      </c>
      <c r="D11" s="42" t="s">
        <v>33</v>
      </c>
      <c r="E11" s="43" t="s">
        <v>34</v>
      </c>
      <c r="F11" s="44" t="s">
        <v>35</v>
      </c>
      <c r="G11" s="44" t="s">
        <v>36</v>
      </c>
      <c r="H11" s="45" t="s">
        <v>37</v>
      </c>
      <c r="I11" s="44" t="s">
        <v>38</v>
      </c>
      <c r="J11" s="46" t="s">
        <v>36</v>
      </c>
      <c r="K11" s="44" t="s">
        <v>39</v>
      </c>
      <c r="L11" s="46" t="s">
        <v>40</v>
      </c>
      <c r="M11" s="46" t="s">
        <v>41</v>
      </c>
      <c r="N11" s="44">
        <v>73102333</v>
      </c>
      <c r="O11" s="44">
        <v>73336678.010000005</v>
      </c>
      <c r="P11" s="44">
        <v>73336678.010000005</v>
      </c>
      <c r="Q11" s="44">
        <v>71821702.060000002</v>
      </c>
      <c r="R11" s="44">
        <v>71719285.359999999</v>
      </c>
      <c r="S11" s="44">
        <v>71719285.359999999</v>
      </c>
      <c r="T11" s="44">
        <v>71719285.359999999</v>
      </c>
      <c r="U11" s="47">
        <f t="shared" ref="U11:U74" si="0">((S11/O11)*100)</f>
        <v>97.794565156360818</v>
      </c>
      <c r="V11" s="46">
        <v>0</v>
      </c>
      <c r="W11" s="46" t="s">
        <v>42</v>
      </c>
      <c r="X11" s="48">
        <v>469299</v>
      </c>
      <c r="Y11" s="47">
        <v>100</v>
      </c>
      <c r="Z11" s="47">
        <v>98</v>
      </c>
      <c r="AA11" s="49" t="s">
        <v>36</v>
      </c>
      <c r="AB11" s="23"/>
    </row>
    <row r="12" spans="2:28" ht="62.25" customHeight="1" thickBot="1">
      <c r="B12" s="23"/>
      <c r="C12" s="41" t="s">
        <v>43</v>
      </c>
      <c r="D12" s="42" t="s">
        <v>44</v>
      </c>
      <c r="E12" s="43" t="s">
        <v>34</v>
      </c>
      <c r="F12" s="44" t="s">
        <v>35</v>
      </c>
      <c r="G12" s="44" t="s">
        <v>36</v>
      </c>
      <c r="H12" s="45" t="s">
        <v>37</v>
      </c>
      <c r="I12" s="44" t="s">
        <v>38</v>
      </c>
      <c r="J12" s="46" t="s">
        <v>36</v>
      </c>
      <c r="K12" s="44" t="s">
        <v>39</v>
      </c>
      <c r="L12" s="46" t="s">
        <v>40</v>
      </c>
      <c r="M12" s="46" t="s">
        <v>41</v>
      </c>
      <c r="N12" s="44">
        <v>11337662</v>
      </c>
      <c r="O12" s="44">
        <v>12162036.02</v>
      </c>
      <c r="P12" s="44">
        <v>12162036.02</v>
      </c>
      <c r="Q12" s="44">
        <v>11333822.02</v>
      </c>
      <c r="R12" s="44">
        <v>11333822.02</v>
      </c>
      <c r="S12" s="44">
        <v>11333822.02</v>
      </c>
      <c r="T12" s="44">
        <v>11333822.02</v>
      </c>
      <c r="U12" s="47">
        <f t="shared" si="0"/>
        <v>93.190169815004381</v>
      </c>
      <c r="V12" s="46">
        <v>0</v>
      </c>
      <c r="W12" s="46" t="s">
        <v>45</v>
      </c>
      <c r="X12" s="48">
        <v>3626</v>
      </c>
      <c r="Y12" s="47">
        <v>100</v>
      </c>
      <c r="Z12" s="47">
        <v>99</v>
      </c>
      <c r="AA12" s="49" t="s">
        <v>36</v>
      </c>
      <c r="AB12" s="23"/>
    </row>
    <row r="13" spans="2:28" ht="62.25" customHeight="1" thickBot="1">
      <c r="B13" s="23"/>
      <c r="C13" s="41" t="s">
        <v>46</v>
      </c>
      <c r="D13" s="42" t="s">
        <v>47</v>
      </c>
      <c r="E13" s="43" t="s">
        <v>34</v>
      </c>
      <c r="F13" s="44" t="s">
        <v>35</v>
      </c>
      <c r="G13" s="44" t="s">
        <v>36</v>
      </c>
      <c r="H13" s="45" t="s">
        <v>37</v>
      </c>
      <c r="I13" s="44" t="s">
        <v>38</v>
      </c>
      <c r="J13" s="46" t="s">
        <v>36</v>
      </c>
      <c r="K13" s="44" t="s">
        <v>39</v>
      </c>
      <c r="L13" s="46" t="s">
        <v>40</v>
      </c>
      <c r="M13" s="46" t="s">
        <v>41</v>
      </c>
      <c r="N13" s="44">
        <v>15265101</v>
      </c>
      <c r="O13" s="44">
        <v>15355856.539999999</v>
      </c>
      <c r="P13" s="44">
        <v>15355856.539999999</v>
      </c>
      <c r="Q13" s="44">
        <v>14326200</v>
      </c>
      <c r="R13" s="44">
        <v>14326200</v>
      </c>
      <c r="S13" s="44">
        <v>14326200</v>
      </c>
      <c r="T13" s="44">
        <v>14326200</v>
      </c>
      <c r="U13" s="47">
        <f t="shared" si="0"/>
        <v>93.294698102200442</v>
      </c>
      <c r="V13" s="46">
        <v>0</v>
      </c>
      <c r="W13" s="46" t="s">
        <v>48</v>
      </c>
      <c r="X13" s="48">
        <v>11</v>
      </c>
      <c r="Y13" s="47">
        <v>100</v>
      </c>
      <c r="Z13" s="47">
        <v>91</v>
      </c>
      <c r="AA13" s="49" t="s">
        <v>36</v>
      </c>
      <c r="AB13" s="23"/>
    </row>
    <row r="14" spans="2:28" ht="62.25" customHeight="1" thickBot="1">
      <c r="B14" s="23"/>
      <c r="C14" s="41" t="s">
        <v>49</v>
      </c>
      <c r="D14" s="42" t="s">
        <v>50</v>
      </c>
      <c r="E14" s="43" t="s">
        <v>34</v>
      </c>
      <c r="F14" s="44" t="s">
        <v>35</v>
      </c>
      <c r="G14" s="44" t="s">
        <v>36</v>
      </c>
      <c r="H14" s="45" t="s">
        <v>37</v>
      </c>
      <c r="I14" s="44" t="s">
        <v>38</v>
      </c>
      <c r="J14" s="46" t="s">
        <v>36</v>
      </c>
      <c r="K14" s="44" t="s">
        <v>39</v>
      </c>
      <c r="L14" s="46" t="s">
        <v>40</v>
      </c>
      <c r="M14" s="46" t="s">
        <v>41</v>
      </c>
      <c r="N14" s="44">
        <v>332500</v>
      </c>
      <c r="O14" s="44">
        <v>332500</v>
      </c>
      <c r="P14" s="44">
        <v>332500</v>
      </c>
      <c r="Q14" s="44">
        <v>332500</v>
      </c>
      <c r="R14" s="44">
        <v>332500</v>
      </c>
      <c r="S14" s="44">
        <v>332500</v>
      </c>
      <c r="T14" s="44">
        <v>332500</v>
      </c>
      <c r="U14" s="47">
        <f t="shared" si="0"/>
        <v>100</v>
      </c>
      <c r="V14" s="46">
        <v>0</v>
      </c>
      <c r="W14" s="46" t="s">
        <v>45</v>
      </c>
      <c r="X14" s="48">
        <v>44</v>
      </c>
      <c r="Y14" s="47">
        <v>100</v>
      </c>
      <c r="Z14" s="47">
        <v>100</v>
      </c>
      <c r="AA14" s="49" t="s">
        <v>36</v>
      </c>
      <c r="AB14" s="23"/>
    </row>
    <row r="15" spans="2:28" ht="62.25" customHeight="1" thickBot="1">
      <c r="B15" s="23"/>
      <c r="C15" s="41" t="s">
        <v>51</v>
      </c>
      <c r="D15" s="42" t="s">
        <v>52</v>
      </c>
      <c r="E15" s="43" t="s">
        <v>34</v>
      </c>
      <c r="F15" s="44" t="s">
        <v>35</v>
      </c>
      <c r="G15" s="44" t="s">
        <v>36</v>
      </c>
      <c r="H15" s="45" t="s">
        <v>37</v>
      </c>
      <c r="I15" s="44" t="s">
        <v>38</v>
      </c>
      <c r="J15" s="46" t="s">
        <v>36</v>
      </c>
      <c r="K15" s="44" t="s">
        <v>39</v>
      </c>
      <c r="L15" s="46" t="s">
        <v>40</v>
      </c>
      <c r="M15" s="46" t="s">
        <v>41</v>
      </c>
      <c r="N15" s="44">
        <v>178801965</v>
      </c>
      <c r="O15" s="44">
        <v>177964938.36000001</v>
      </c>
      <c r="P15" s="44">
        <v>177964938.36000001</v>
      </c>
      <c r="Q15" s="44">
        <v>177055780.71000001</v>
      </c>
      <c r="R15" s="44">
        <v>171696789.77000001</v>
      </c>
      <c r="S15" s="44">
        <v>171696789.77000001</v>
      </c>
      <c r="T15" s="44">
        <v>171696789.77000001</v>
      </c>
      <c r="U15" s="47">
        <f t="shared" si="0"/>
        <v>96.477874435401233</v>
      </c>
      <c r="V15" s="46">
        <v>0</v>
      </c>
      <c r="W15" s="46" t="s">
        <v>53</v>
      </c>
      <c r="X15" s="48">
        <v>26754</v>
      </c>
      <c r="Y15" s="47">
        <v>100</v>
      </c>
      <c r="Z15" s="47">
        <v>97</v>
      </c>
      <c r="AA15" s="49" t="s">
        <v>36</v>
      </c>
      <c r="AB15" s="23"/>
    </row>
    <row r="16" spans="2:28" ht="62.25" customHeight="1" thickBot="1">
      <c r="B16" s="23"/>
      <c r="C16" s="41" t="s">
        <v>54</v>
      </c>
      <c r="D16" s="42" t="s">
        <v>55</v>
      </c>
      <c r="E16" s="43" t="s">
        <v>34</v>
      </c>
      <c r="F16" s="44" t="s">
        <v>35</v>
      </c>
      <c r="G16" s="44" t="s">
        <v>36</v>
      </c>
      <c r="H16" s="45" t="s">
        <v>37</v>
      </c>
      <c r="I16" s="44" t="s">
        <v>38</v>
      </c>
      <c r="J16" s="46" t="s">
        <v>36</v>
      </c>
      <c r="K16" s="44" t="s">
        <v>39</v>
      </c>
      <c r="L16" s="46" t="s">
        <v>40</v>
      </c>
      <c r="M16" s="46" t="s">
        <v>41</v>
      </c>
      <c r="N16" s="44">
        <v>1769352</v>
      </c>
      <c r="O16" s="44">
        <v>1456903.07</v>
      </c>
      <c r="P16" s="44">
        <v>1456903.07</v>
      </c>
      <c r="Q16" s="44">
        <v>1438933</v>
      </c>
      <c r="R16" s="44">
        <v>1438933</v>
      </c>
      <c r="S16" s="44">
        <v>1438933</v>
      </c>
      <c r="T16" s="44">
        <v>1438933</v>
      </c>
      <c r="U16" s="47">
        <f t="shared" si="0"/>
        <v>98.766556926810509</v>
      </c>
      <c r="V16" s="46">
        <v>0</v>
      </c>
      <c r="W16" s="46" t="s">
        <v>56</v>
      </c>
      <c r="X16" s="48">
        <v>317</v>
      </c>
      <c r="Y16" s="47">
        <v>100</v>
      </c>
      <c r="Z16" s="47">
        <v>91</v>
      </c>
      <c r="AA16" s="49" t="s">
        <v>36</v>
      </c>
      <c r="AB16" s="23"/>
    </row>
    <row r="17" spans="2:28" ht="62.25" customHeight="1" thickBot="1">
      <c r="B17" s="23"/>
      <c r="C17" s="41" t="s">
        <v>57</v>
      </c>
      <c r="D17" s="42" t="s">
        <v>58</v>
      </c>
      <c r="E17" s="43" t="s">
        <v>34</v>
      </c>
      <c r="F17" s="44" t="s">
        <v>35</v>
      </c>
      <c r="G17" s="44" t="s">
        <v>36</v>
      </c>
      <c r="H17" s="45" t="s">
        <v>37</v>
      </c>
      <c r="I17" s="44" t="s">
        <v>38</v>
      </c>
      <c r="J17" s="46" t="s">
        <v>36</v>
      </c>
      <c r="K17" s="44" t="s">
        <v>39</v>
      </c>
      <c r="L17" s="46" t="s">
        <v>40</v>
      </c>
      <c r="M17" s="46" t="s">
        <v>59</v>
      </c>
      <c r="N17" s="44">
        <v>48634157</v>
      </c>
      <c r="O17" s="44">
        <v>48634157</v>
      </c>
      <c r="P17" s="44">
        <v>48634157</v>
      </c>
      <c r="Q17" s="44">
        <v>48427827.850000001</v>
      </c>
      <c r="R17" s="44">
        <v>48427827.850000001</v>
      </c>
      <c r="S17" s="44">
        <v>48427827.850000001</v>
      </c>
      <c r="T17" s="44">
        <v>48427827.850000001</v>
      </c>
      <c r="U17" s="47">
        <f t="shared" si="0"/>
        <v>99.575752592976997</v>
      </c>
      <c r="V17" s="46">
        <v>0</v>
      </c>
      <c r="W17" s="46" t="s">
        <v>42</v>
      </c>
      <c r="X17" s="48">
        <v>3391</v>
      </c>
      <c r="Y17" s="47">
        <v>100</v>
      </c>
      <c r="Z17" s="47">
        <v>100</v>
      </c>
      <c r="AA17" s="49" t="s">
        <v>36</v>
      </c>
      <c r="AB17" s="23"/>
    </row>
    <row r="18" spans="2:28" ht="62.25" customHeight="1" thickBot="1">
      <c r="B18" s="23"/>
      <c r="C18" s="41" t="s">
        <v>60</v>
      </c>
      <c r="D18" s="42" t="s">
        <v>58</v>
      </c>
      <c r="E18" s="43" t="s">
        <v>34</v>
      </c>
      <c r="F18" s="44" t="s">
        <v>35</v>
      </c>
      <c r="G18" s="44" t="s">
        <v>36</v>
      </c>
      <c r="H18" s="45" t="s">
        <v>37</v>
      </c>
      <c r="I18" s="44" t="s">
        <v>38</v>
      </c>
      <c r="J18" s="46" t="s">
        <v>36</v>
      </c>
      <c r="K18" s="44" t="s">
        <v>39</v>
      </c>
      <c r="L18" s="46" t="s">
        <v>40</v>
      </c>
      <c r="M18" s="46" t="s">
        <v>59</v>
      </c>
      <c r="N18" s="44">
        <v>27205905</v>
      </c>
      <c r="O18" s="44">
        <v>27205905</v>
      </c>
      <c r="P18" s="44">
        <v>27205905</v>
      </c>
      <c r="Q18" s="44">
        <v>26613062.52</v>
      </c>
      <c r="R18" s="44">
        <v>26613062.52</v>
      </c>
      <c r="S18" s="44">
        <v>26613062.52</v>
      </c>
      <c r="T18" s="44">
        <v>26613062.52</v>
      </c>
      <c r="U18" s="47">
        <f t="shared" si="0"/>
        <v>97.820905130705995</v>
      </c>
      <c r="V18" s="46">
        <v>0</v>
      </c>
      <c r="W18" s="46" t="s">
        <v>42</v>
      </c>
      <c r="X18" s="48">
        <v>30825</v>
      </c>
      <c r="Y18" s="47">
        <v>100</v>
      </c>
      <c r="Z18" s="47">
        <v>0.96</v>
      </c>
      <c r="AA18" s="49" t="s">
        <v>36</v>
      </c>
      <c r="AB18" s="23"/>
    </row>
    <row r="19" spans="2:28" ht="62.25" customHeight="1" thickBot="1">
      <c r="B19" s="23"/>
      <c r="C19" s="41" t="s">
        <v>61</v>
      </c>
      <c r="D19" s="42" t="s">
        <v>58</v>
      </c>
      <c r="E19" s="43" t="s">
        <v>34</v>
      </c>
      <c r="F19" s="44" t="s">
        <v>35</v>
      </c>
      <c r="G19" s="44" t="s">
        <v>36</v>
      </c>
      <c r="H19" s="45" t="s">
        <v>37</v>
      </c>
      <c r="I19" s="44" t="s">
        <v>38</v>
      </c>
      <c r="J19" s="46" t="s">
        <v>36</v>
      </c>
      <c r="K19" s="44" t="s">
        <v>39</v>
      </c>
      <c r="L19" s="46" t="s">
        <v>40</v>
      </c>
      <c r="M19" s="46" t="s">
        <v>59</v>
      </c>
      <c r="N19" s="44">
        <v>250000</v>
      </c>
      <c r="O19" s="44">
        <v>250000</v>
      </c>
      <c r="P19" s="44">
        <v>250000</v>
      </c>
      <c r="Q19" s="44">
        <v>250000</v>
      </c>
      <c r="R19" s="44">
        <v>250000</v>
      </c>
      <c r="S19" s="44">
        <v>250000</v>
      </c>
      <c r="T19" s="44">
        <v>250000</v>
      </c>
      <c r="U19" s="47">
        <f t="shared" si="0"/>
        <v>100</v>
      </c>
      <c r="V19" s="46">
        <v>0</v>
      </c>
      <c r="W19" s="46" t="s">
        <v>48</v>
      </c>
      <c r="X19" s="48">
        <v>2</v>
      </c>
      <c r="Y19" s="47">
        <v>100</v>
      </c>
      <c r="Z19" s="47">
        <v>100</v>
      </c>
      <c r="AA19" s="49" t="s">
        <v>36</v>
      </c>
      <c r="AB19" s="23"/>
    </row>
    <row r="20" spans="2:28" ht="62.25" customHeight="1" thickBot="1">
      <c r="B20" s="23"/>
      <c r="C20" s="41" t="s">
        <v>62</v>
      </c>
      <c r="D20" s="42" t="s">
        <v>58</v>
      </c>
      <c r="E20" s="43" t="s">
        <v>34</v>
      </c>
      <c r="F20" s="44" t="s">
        <v>35</v>
      </c>
      <c r="G20" s="44" t="s">
        <v>36</v>
      </c>
      <c r="H20" s="45" t="s">
        <v>37</v>
      </c>
      <c r="I20" s="44" t="s">
        <v>38</v>
      </c>
      <c r="J20" s="46" t="s">
        <v>36</v>
      </c>
      <c r="K20" s="44" t="s">
        <v>39</v>
      </c>
      <c r="L20" s="46" t="s">
        <v>40</v>
      </c>
      <c r="M20" s="46" t="s">
        <v>59</v>
      </c>
      <c r="N20" s="44">
        <v>2000000</v>
      </c>
      <c r="O20" s="44">
        <v>2000000</v>
      </c>
      <c r="P20" s="44">
        <v>2000000</v>
      </c>
      <c r="Q20" s="44">
        <v>2000000</v>
      </c>
      <c r="R20" s="44">
        <v>2000000</v>
      </c>
      <c r="S20" s="44">
        <v>2000000</v>
      </c>
      <c r="T20" s="44">
        <v>2000000</v>
      </c>
      <c r="U20" s="47">
        <f t="shared" si="0"/>
        <v>100</v>
      </c>
      <c r="V20" s="46">
        <v>0</v>
      </c>
      <c r="W20" s="46" t="s">
        <v>48</v>
      </c>
      <c r="X20" s="48">
        <v>1</v>
      </c>
      <c r="Y20" s="47">
        <v>100</v>
      </c>
      <c r="Z20" s="47">
        <v>100</v>
      </c>
      <c r="AA20" s="49" t="s">
        <v>36</v>
      </c>
      <c r="AB20" s="23"/>
    </row>
    <row r="21" spans="2:28" ht="62.25" customHeight="1" thickBot="1">
      <c r="B21" s="23"/>
      <c r="C21" s="41" t="s">
        <v>63</v>
      </c>
      <c r="D21" s="42" t="s">
        <v>44</v>
      </c>
      <c r="E21" s="43" t="s">
        <v>34</v>
      </c>
      <c r="F21" s="44" t="s">
        <v>35</v>
      </c>
      <c r="G21" s="44" t="s">
        <v>36</v>
      </c>
      <c r="H21" s="45" t="s">
        <v>37</v>
      </c>
      <c r="I21" s="44" t="s">
        <v>38</v>
      </c>
      <c r="J21" s="46" t="s">
        <v>36</v>
      </c>
      <c r="K21" s="44" t="s">
        <v>39</v>
      </c>
      <c r="L21" s="46" t="s">
        <v>40</v>
      </c>
      <c r="M21" s="46" t="s">
        <v>59</v>
      </c>
      <c r="N21" s="44">
        <v>9291064</v>
      </c>
      <c r="O21" s="44">
        <v>9101817</v>
      </c>
      <c r="P21" s="44">
        <v>9101817</v>
      </c>
      <c r="Q21" s="44">
        <v>9088420</v>
      </c>
      <c r="R21" s="44">
        <v>8956889</v>
      </c>
      <c r="S21" s="44">
        <v>8956889</v>
      </c>
      <c r="T21" s="44">
        <v>8956889</v>
      </c>
      <c r="U21" s="47">
        <f t="shared" si="0"/>
        <v>98.407702549941405</v>
      </c>
      <c r="V21" s="46">
        <v>0</v>
      </c>
      <c r="W21" s="46" t="s">
        <v>64</v>
      </c>
      <c r="X21" s="48">
        <v>1800</v>
      </c>
      <c r="Y21" s="47">
        <v>100</v>
      </c>
      <c r="Z21" s="47">
        <v>89</v>
      </c>
      <c r="AA21" s="49" t="s">
        <v>36</v>
      </c>
      <c r="AB21" s="23"/>
    </row>
    <row r="22" spans="2:28" ht="62.25" customHeight="1" thickBot="1">
      <c r="B22" s="23"/>
      <c r="C22" s="41" t="s">
        <v>65</v>
      </c>
      <c r="D22" s="42" t="s">
        <v>44</v>
      </c>
      <c r="E22" s="43" t="s">
        <v>34</v>
      </c>
      <c r="F22" s="44" t="s">
        <v>35</v>
      </c>
      <c r="G22" s="44" t="s">
        <v>36</v>
      </c>
      <c r="H22" s="45" t="s">
        <v>37</v>
      </c>
      <c r="I22" s="44" t="s">
        <v>38</v>
      </c>
      <c r="J22" s="46" t="s">
        <v>36</v>
      </c>
      <c r="K22" s="44" t="s">
        <v>39</v>
      </c>
      <c r="L22" s="46" t="s">
        <v>40</v>
      </c>
      <c r="M22" s="46" t="s">
        <v>59</v>
      </c>
      <c r="N22" s="44">
        <v>12500274</v>
      </c>
      <c r="O22" s="44">
        <v>12847910</v>
      </c>
      <c r="P22" s="44">
        <v>12847910</v>
      </c>
      <c r="Q22" s="44">
        <v>12727570</v>
      </c>
      <c r="R22" s="44">
        <v>12727570</v>
      </c>
      <c r="S22" s="44">
        <v>12727570</v>
      </c>
      <c r="T22" s="44">
        <v>12727570</v>
      </c>
      <c r="U22" s="47">
        <f t="shared" si="0"/>
        <v>99.063349603165022</v>
      </c>
      <c r="V22" s="46">
        <v>0</v>
      </c>
      <c r="W22" s="46" t="s">
        <v>45</v>
      </c>
      <c r="X22" s="48">
        <v>3455</v>
      </c>
      <c r="Y22" s="47">
        <v>100</v>
      </c>
      <c r="Z22" s="47">
        <v>0.97</v>
      </c>
      <c r="AA22" s="49" t="s">
        <v>36</v>
      </c>
      <c r="AB22" s="23"/>
    </row>
    <row r="23" spans="2:28" ht="62.25" customHeight="1" thickBot="1">
      <c r="B23" s="23"/>
      <c r="C23" s="41" t="s">
        <v>66</v>
      </c>
      <c r="D23" s="42" t="s">
        <v>44</v>
      </c>
      <c r="E23" s="43" t="s">
        <v>34</v>
      </c>
      <c r="F23" s="44" t="s">
        <v>35</v>
      </c>
      <c r="G23" s="44" t="s">
        <v>36</v>
      </c>
      <c r="H23" s="45" t="s">
        <v>37</v>
      </c>
      <c r="I23" s="44" t="s">
        <v>38</v>
      </c>
      <c r="J23" s="46" t="s">
        <v>36</v>
      </c>
      <c r="K23" s="44" t="s">
        <v>39</v>
      </c>
      <c r="L23" s="46" t="s">
        <v>40</v>
      </c>
      <c r="M23" s="46" t="s">
        <v>59</v>
      </c>
      <c r="N23" s="44">
        <v>178500</v>
      </c>
      <c r="O23" s="44">
        <v>178500</v>
      </c>
      <c r="P23" s="44">
        <v>178500</v>
      </c>
      <c r="Q23" s="44">
        <v>178500</v>
      </c>
      <c r="R23" s="44">
        <v>178500</v>
      </c>
      <c r="S23" s="44">
        <v>178500</v>
      </c>
      <c r="T23" s="44">
        <v>178500</v>
      </c>
      <c r="U23" s="47">
        <f t="shared" si="0"/>
        <v>100</v>
      </c>
      <c r="V23" s="46">
        <v>0</v>
      </c>
      <c r="W23" s="46" t="s">
        <v>45</v>
      </c>
      <c r="X23" s="48">
        <v>150</v>
      </c>
      <c r="Y23" s="47">
        <v>100</v>
      </c>
      <c r="Z23" s="47">
        <v>100</v>
      </c>
      <c r="AA23" s="49" t="s">
        <v>36</v>
      </c>
      <c r="AB23" s="23"/>
    </row>
    <row r="24" spans="2:28" ht="62.25" customHeight="1" thickBot="1">
      <c r="B24" s="23"/>
      <c r="C24" s="41" t="s">
        <v>67</v>
      </c>
      <c r="D24" s="42" t="s">
        <v>44</v>
      </c>
      <c r="E24" s="43" t="s">
        <v>34</v>
      </c>
      <c r="F24" s="44" t="s">
        <v>35</v>
      </c>
      <c r="G24" s="44" t="s">
        <v>36</v>
      </c>
      <c r="H24" s="45" t="s">
        <v>37</v>
      </c>
      <c r="I24" s="44" t="s">
        <v>38</v>
      </c>
      <c r="J24" s="46" t="s">
        <v>36</v>
      </c>
      <c r="K24" s="44" t="s">
        <v>39</v>
      </c>
      <c r="L24" s="46" t="s">
        <v>40</v>
      </c>
      <c r="M24" s="46" t="s">
        <v>59</v>
      </c>
      <c r="N24" s="44">
        <v>1650770</v>
      </c>
      <c r="O24" s="44">
        <v>1492382</v>
      </c>
      <c r="P24" s="44">
        <v>1492382</v>
      </c>
      <c r="Q24" s="44">
        <v>1345515</v>
      </c>
      <c r="R24" s="44">
        <v>1345515</v>
      </c>
      <c r="S24" s="44">
        <v>1345515</v>
      </c>
      <c r="T24" s="44">
        <v>1345515</v>
      </c>
      <c r="U24" s="47">
        <f t="shared" si="0"/>
        <v>90.158886933774326</v>
      </c>
      <c r="V24" s="46">
        <v>0</v>
      </c>
      <c r="W24" s="46" t="s">
        <v>45</v>
      </c>
      <c r="X24" s="48">
        <v>621</v>
      </c>
      <c r="Y24" s="47">
        <v>100</v>
      </c>
      <c r="Z24" s="47">
        <v>0.88</v>
      </c>
      <c r="AA24" s="49" t="s">
        <v>36</v>
      </c>
      <c r="AB24" s="23"/>
    </row>
    <row r="25" spans="2:28" ht="62.25" customHeight="1" thickBot="1">
      <c r="B25" s="23"/>
      <c r="C25" s="41" t="s">
        <v>68</v>
      </c>
      <c r="D25" s="42" t="s">
        <v>69</v>
      </c>
      <c r="E25" s="43" t="s">
        <v>34</v>
      </c>
      <c r="F25" s="44" t="s">
        <v>35</v>
      </c>
      <c r="G25" s="44" t="s">
        <v>36</v>
      </c>
      <c r="H25" s="45" t="s">
        <v>37</v>
      </c>
      <c r="I25" s="44" t="s">
        <v>38</v>
      </c>
      <c r="J25" s="46" t="s">
        <v>36</v>
      </c>
      <c r="K25" s="44" t="s">
        <v>39</v>
      </c>
      <c r="L25" s="46" t="s">
        <v>40</v>
      </c>
      <c r="M25" s="46" t="s">
        <v>59</v>
      </c>
      <c r="N25" s="44">
        <v>1506092</v>
      </c>
      <c r="O25" s="44">
        <v>1506092</v>
      </c>
      <c r="P25" s="44">
        <v>1506092</v>
      </c>
      <c r="Q25" s="44">
        <v>1506092</v>
      </c>
      <c r="R25" s="44">
        <v>1506092</v>
      </c>
      <c r="S25" s="44">
        <v>1506092</v>
      </c>
      <c r="T25" s="44">
        <v>1506092</v>
      </c>
      <c r="U25" s="47">
        <f t="shared" si="0"/>
        <v>100</v>
      </c>
      <c r="V25" s="46">
        <v>0</v>
      </c>
      <c r="W25" s="46" t="s">
        <v>42</v>
      </c>
      <c r="X25" s="48">
        <v>1320</v>
      </c>
      <c r="Y25" s="47">
        <v>100</v>
      </c>
      <c r="Z25" s="47">
        <v>100</v>
      </c>
      <c r="AA25" s="49" t="s">
        <v>36</v>
      </c>
      <c r="AB25" s="23"/>
    </row>
    <row r="26" spans="2:28" ht="62.25" customHeight="1" thickBot="1">
      <c r="B26" s="23"/>
      <c r="C26" s="41" t="s">
        <v>70</v>
      </c>
      <c r="D26" s="42" t="s">
        <v>71</v>
      </c>
      <c r="E26" s="43" t="s">
        <v>34</v>
      </c>
      <c r="F26" s="44" t="s">
        <v>35</v>
      </c>
      <c r="G26" s="44" t="s">
        <v>36</v>
      </c>
      <c r="H26" s="45" t="s">
        <v>37</v>
      </c>
      <c r="I26" s="44" t="s">
        <v>38</v>
      </c>
      <c r="J26" s="46" t="s">
        <v>36</v>
      </c>
      <c r="K26" s="44" t="s">
        <v>39</v>
      </c>
      <c r="L26" s="46" t="s">
        <v>40</v>
      </c>
      <c r="M26" s="46" t="s">
        <v>59</v>
      </c>
      <c r="N26" s="44">
        <v>5936357</v>
      </c>
      <c r="O26" s="44">
        <v>5936357</v>
      </c>
      <c r="P26" s="44">
        <v>5936357</v>
      </c>
      <c r="Q26" s="44">
        <v>5936355</v>
      </c>
      <c r="R26" s="44">
        <v>5936355</v>
      </c>
      <c r="S26" s="44">
        <v>5936355</v>
      </c>
      <c r="T26" s="44">
        <v>5936355</v>
      </c>
      <c r="U26" s="47">
        <f t="shared" si="0"/>
        <v>99.999966309303829</v>
      </c>
      <c r="V26" s="46">
        <v>0</v>
      </c>
      <c r="W26" s="46" t="s">
        <v>42</v>
      </c>
      <c r="X26" s="48">
        <v>3222</v>
      </c>
      <c r="Y26" s="47">
        <v>100</v>
      </c>
      <c r="Z26" s="47">
        <v>100</v>
      </c>
      <c r="AA26" s="49" t="s">
        <v>36</v>
      </c>
      <c r="AB26" s="23"/>
    </row>
    <row r="27" spans="2:28" ht="62.25" customHeight="1" thickBot="1">
      <c r="B27" s="23"/>
      <c r="C27" s="41" t="s">
        <v>72</v>
      </c>
      <c r="D27" s="42" t="s">
        <v>73</v>
      </c>
      <c r="E27" s="43" t="s">
        <v>34</v>
      </c>
      <c r="F27" s="44" t="s">
        <v>35</v>
      </c>
      <c r="G27" s="44" t="s">
        <v>36</v>
      </c>
      <c r="H27" s="45" t="s">
        <v>37</v>
      </c>
      <c r="I27" s="44" t="s">
        <v>38</v>
      </c>
      <c r="J27" s="46" t="s">
        <v>36</v>
      </c>
      <c r="K27" s="44" t="s">
        <v>39</v>
      </c>
      <c r="L27" s="46" t="s">
        <v>40</v>
      </c>
      <c r="M27" s="46" t="s">
        <v>59</v>
      </c>
      <c r="N27" s="44">
        <v>8303660</v>
      </c>
      <c r="O27" s="44">
        <v>8303660</v>
      </c>
      <c r="P27" s="44">
        <v>8303660</v>
      </c>
      <c r="Q27" s="44">
        <v>8303660</v>
      </c>
      <c r="R27" s="44">
        <v>8128038.3899999997</v>
      </c>
      <c r="S27" s="44">
        <v>8128038.3899999997</v>
      </c>
      <c r="T27" s="44">
        <v>8128038.3899999997</v>
      </c>
      <c r="U27" s="47">
        <f t="shared" si="0"/>
        <v>97.885009622262956</v>
      </c>
      <c r="V27" s="46">
        <v>0</v>
      </c>
      <c r="W27" s="46" t="s">
        <v>48</v>
      </c>
      <c r="X27" s="48">
        <v>20</v>
      </c>
      <c r="Y27" s="47">
        <v>100</v>
      </c>
      <c r="Z27" s="47">
        <v>90</v>
      </c>
      <c r="AA27" s="49" t="s">
        <v>36</v>
      </c>
      <c r="AB27" s="23"/>
    </row>
    <row r="28" spans="2:28" ht="62.25" customHeight="1" thickBot="1">
      <c r="B28" s="23"/>
      <c r="C28" s="41" t="s">
        <v>74</v>
      </c>
      <c r="D28" s="42" t="s">
        <v>75</v>
      </c>
      <c r="E28" s="43" t="s">
        <v>34</v>
      </c>
      <c r="F28" s="44" t="s">
        <v>35</v>
      </c>
      <c r="G28" s="44" t="s">
        <v>36</v>
      </c>
      <c r="H28" s="45" t="s">
        <v>37</v>
      </c>
      <c r="I28" s="44" t="s">
        <v>38</v>
      </c>
      <c r="J28" s="46" t="s">
        <v>36</v>
      </c>
      <c r="K28" s="44" t="s">
        <v>39</v>
      </c>
      <c r="L28" s="46" t="s">
        <v>40</v>
      </c>
      <c r="M28" s="46" t="s">
        <v>59</v>
      </c>
      <c r="N28" s="44">
        <v>6784702</v>
      </c>
      <c r="O28" s="44">
        <v>6784478</v>
      </c>
      <c r="P28" s="44">
        <v>6784478</v>
      </c>
      <c r="Q28" s="44">
        <v>6778045.96</v>
      </c>
      <c r="R28" s="44">
        <v>6774885</v>
      </c>
      <c r="S28" s="44">
        <v>6774885</v>
      </c>
      <c r="T28" s="44">
        <v>6774885</v>
      </c>
      <c r="U28" s="47">
        <f t="shared" si="0"/>
        <v>99.858603712769053</v>
      </c>
      <c r="V28" s="46">
        <v>0</v>
      </c>
      <c r="W28" s="46" t="s">
        <v>48</v>
      </c>
      <c r="X28" s="48">
        <v>16</v>
      </c>
      <c r="Y28" s="47">
        <v>100</v>
      </c>
      <c r="Z28" s="47">
        <v>100</v>
      </c>
      <c r="AA28" s="49" t="s">
        <v>36</v>
      </c>
      <c r="AB28" s="23"/>
    </row>
    <row r="29" spans="2:28" ht="62.25" customHeight="1" thickBot="1">
      <c r="B29" s="23"/>
      <c r="C29" s="41" t="s">
        <v>76</v>
      </c>
      <c r="D29" s="42" t="s">
        <v>77</v>
      </c>
      <c r="E29" s="43" t="s">
        <v>34</v>
      </c>
      <c r="F29" s="44" t="s">
        <v>35</v>
      </c>
      <c r="G29" s="44" t="s">
        <v>36</v>
      </c>
      <c r="H29" s="45" t="s">
        <v>37</v>
      </c>
      <c r="I29" s="44" t="s">
        <v>38</v>
      </c>
      <c r="J29" s="46" t="s">
        <v>36</v>
      </c>
      <c r="K29" s="44" t="s">
        <v>39</v>
      </c>
      <c r="L29" s="46" t="s">
        <v>40</v>
      </c>
      <c r="M29" s="46" t="s">
        <v>59</v>
      </c>
      <c r="N29" s="44">
        <v>698736</v>
      </c>
      <c r="O29" s="44">
        <v>698736</v>
      </c>
      <c r="P29" s="44">
        <v>698736</v>
      </c>
      <c r="Q29" s="44">
        <v>698736</v>
      </c>
      <c r="R29" s="44">
        <v>698736</v>
      </c>
      <c r="S29" s="44">
        <v>698736</v>
      </c>
      <c r="T29" s="44">
        <v>698736</v>
      </c>
      <c r="U29" s="47">
        <f t="shared" si="0"/>
        <v>100</v>
      </c>
      <c r="V29" s="46">
        <v>0</v>
      </c>
      <c r="W29" s="46" t="s">
        <v>78</v>
      </c>
      <c r="X29" s="48">
        <v>1</v>
      </c>
      <c r="Y29" s="47">
        <v>100</v>
      </c>
      <c r="Z29" s="47">
        <v>100</v>
      </c>
      <c r="AA29" s="49" t="s">
        <v>36</v>
      </c>
      <c r="AB29" s="23"/>
    </row>
    <row r="30" spans="2:28" ht="62.25" customHeight="1" thickBot="1">
      <c r="B30" s="23"/>
      <c r="C30" s="41" t="s">
        <v>79</v>
      </c>
      <c r="D30" s="42" t="s">
        <v>80</v>
      </c>
      <c r="E30" s="43" t="s">
        <v>34</v>
      </c>
      <c r="F30" s="44" t="s">
        <v>35</v>
      </c>
      <c r="G30" s="44" t="s">
        <v>36</v>
      </c>
      <c r="H30" s="45" t="s">
        <v>37</v>
      </c>
      <c r="I30" s="44" t="s">
        <v>38</v>
      </c>
      <c r="J30" s="46" t="s">
        <v>36</v>
      </c>
      <c r="K30" s="44" t="s">
        <v>39</v>
      </c>
      <c r="L30" s="46" t="s">
        <v>40</v>
      </c>
      <c r="M30" s="46" t="s">
        <v>59</v>
      </c>
      <c r="N30" s="44">
        <v>330923</v>
      </c>
      <c r="O30" s="44">
        <v>330923</v>
      </c>
      <c r="P30" s="44">
        <v>330923</v>
      </c>
      <c r="Q30" s="44">
        <v>330923</v>
      </c>
      <c r="R30" s="44">
        <v>330923</v>
      </c>
      <c r="S30" s="44">
        <v>330923</v>
      </c>
      <c r="T30" s="44">
        <v>330923</v>
      </c>
      <c r="U30" s="47">
        <f t="shared" si="0"/>
        <v>100</v>
      </c>
      <c r="V30" s="46">
        <v>0</v>
      </c>
      <c r="W30" s="46" t="s">
        <v>45</v>
      </c>
      <c r="X30" s="48">
        <v>42</v>
      </c>
      <c r="Y30" s="47">
        <v>100</v>
      </c>
      <c r="Z30" s="47">
        <v>100</v>
      </c>
      <c r="AA30" s="49" t="s">
        <v>36</v>
      </c>
      <c r="AB30" s="23"/>
    </row>
    <row r="31" spans="2:28" ht="62.25" customHeight="1" thickBot="1">
      <c r="B31" s="23"/>
      <c r="C31" s="41" t="s">
        <v>81</v>
      </c>
      <c r="D31" s="42" t="s">
        <v>82</v>
      </c>
      <c r="E31" s="43" t="s">
        <v>34</v>
      </c>
      <c r="F31" s="44" t="s">
        <v>35</v>
      </c>
      <c r="G31" s="44" t="s">
        <v>36</v>
      </c>
      <c r="H31" s="45" t="s">
        <v>37</v>
      </c>
      <c r="I31" s="44" t="s">
        <v>38</v>
      </c>
      <c r="J31" s="46" t="s">
        <v>36</v>
      </c>
      <c r="K31" s="44" t="s">
        <v>39</v>
      </c>
      <c r="L31" s="46" t="s">
        <v>40</v>
      </c>
      <c r="M31" s="46" t="s">
        <v>59</v>
      </c>
      <c r="N31" s="44">
        <v>133748143</v>
      </c>
      <c r="O31" s="44">
        <v>133748143</v>
      </c>
      <c r="P31" s="44">
        <v>133748143</v>
      </c>
      <c r="Q31" s="44">
        <v>130960575.48</v>
      </c>
      <c r="R31" s="44">
        <v>130960575.48</v>
      </c>
      <c r="S31" s="44">
        <v>130960575.48</v>
      </c>
      <c r="T31" s="44">
        <v>130960575.48</v>
      </c>
      <c r="U31" s="47">
        <f t="shared" si="0"/>
        <v>97.915808431074808</v>
      </c>
      <c r="V31" s="46">
        <v>0</v>
      </c>
      <c r="W31" s="46" t="s">
        <v>42</v>
      </c>
      <c r="X31" s="48">
        <v>298550</v>
      </c>
      <c r="Y31" s="47">
        <v>100</v>
      </c>
      <c r="Z31" s="47">
        <v>95</v>
      </c>
      <c r="AA31" s="49" t="s">
        <v>36</v>
      </c>
      <c r="AB31" s="23"/>
    </row>
    <row r="32" spans="2:28" ht="62.25" customHeight="1" thickBot="1">
      <c r="B32" s="23"/>
      <c r="C32" s="41" t="s">
        <v>83</v>
      </c>
      <c r="D32" s="42" t="s">
        <v>84</v>
      </c>
      <c r="E32" s="43" t="s">
        <v>34</v>
      </c>
      <c r="F32" s="44" t="s">
        <v>35</v>
      </c>
      <c r="G32" s="44" t="s">
        <v>36</v>
      </c>
      <c r="H32" s="45" t="s">
        <v>37</v>
      </c>
      <c r="I32" s="44" t="s">
        <v>38</v>
      </c>
      <c r="J32" s="46" t="s">
        <v>36</v>
      </c>
      <c r="K32" s="44" t="s">
        <v>39</v>
      </c>
      <c r="L32" s="46" t="s">
        <v>40</v>
      </c>
      <c r="M32" s="46" t="s">
        <v>59</v>
      </c>
      <c r="N32" s="44">
        <v>12874565</v>
      </c>
      <c r="O32" s="44">
        <v>12874789</v>
      </c>
      <c r="P32" s="44">
        <v>12874789</v>
      </c>
      <c r="Q32" s="44">
        <v>10883352.789999999</v>
      </c>
      <c r="R32" s="44">
        <v>10883352.789999999</v>
      </c>
      <c r="S32" s="44">
        <v>10883352.789999999</v>
      </c>
      <c r="T32" s="44">
        <v>10883352.789999999</v>
      </c>
      <c r="U32" s="47">
        <f t="shared" si="0"/>
        <v>84.532280800873707</v>
      </c>
      <c r="V32" s="46">
        <v>0</v>
      </c>
      <c r="W32" s="46" t="s">
        <v>53</v>
      </c>
      <c r="X32" s="48">
        <v>656</v>
      </c>
      <c r="Y32" s="47">
        <v>100</v>
      </c>
      <c r="Z32" s="47">
        <v>83</v>
      </c>
      <c r="AA32" s="49" t="s">
        <v>36</v>
      </c>
      <c r="AB32" s="23"/>
    </row>
    <row r="33" spans="2:28" ht="62.25" customHeight="1" thickBot="1">
      <c r="B33" s="23"/>
      <c r="C33" s="41" t="s">
        <v>85</v>
      </c>
      <c r="D33" s="42" t="s">
        <v>86</v>
      </c>
      <c r="E33" s="43" t="s">
        <v>34</v>
      </c>
      <c r="F33" s="44" t="s">
        <v>35</v>
      </c>
      <c r="G33" s="44" t="s">
        <v>36</v>
      </c>
      <c r="H33" s="45" t="s">
        <v>37</v>
      </c>
      <c r="I33" s="44" t="s">
        <v>38</v>
      </c>
      <c r="J33" s="46" t="s">
        <v>36</v>
      </c>
      <c r="K33" s="44" t="s">
        <v>39</v>
      </c>
      <c r="L33" s="46" t="s">
        <v>40</v>
      </c>
      <c r="M33" s="46" t="s">
        <v>59</v>
      </c>
      <c r="N33" s="44">
        <v>11148225</v>
      </c>
      <c r="O33" s="44">
        <v>11148225</v>
      </c>
      <c r="P33" s="44">
        <v>11148225</v>
      </c>
      <c r="Q33" s="44">
        <v>11148225</v>
      </c>
      <c r="R33" s="44">
        <v>11148225</v>
      </c>
      <c r="S33" s="44">
        <v>11148225</v>
      </c>
      <c r="T33" s="44">
        <v>11148225</v>
      </c>
      <c r="U33" s="47">
        <f t="shared" si="0"/>
        <v>100</v>
      </c>
      <c r="V33" s="46">
        <v>0</v>
      </c>
      <c r="W33" s="46" t="s">
        <v>87</v>
      </c>
      <c r="X33" s="48">
        <v>1</v>
      </c>
      <c r="Y33" s="47">
        <v>100</v>
      </c>
      <c r="Z33" s="47">
        <v>100</v>
      </c>
      <c r="AA33" s="49" t="s">
        <v>36</v>
      </c>
      <c r="AB33" s="23"/>
    </row>
    <row r="34" spans="2:28" ht="62.25" customHeight="1" thickBot="1">
      <c r="B34" s="23"/>
      <c r="C34" s="41" t="s">
        <v>88</v>
      </c>
      <c r="D34" s="42" t="s">
        <v>89</v>
      </c>
      <c r="E34" s="43" t="s">
        <v>34</v>
      </c>
      <c r="F34" s="44" t="s">
        <v>35</v>
      </c>
      <c r="G34" s="44" t="s">
        <v>36</v>
      </c>
      <c r="H34" s="45" t="s">
        <v>37</v>
      </c>
      <c r="I34" s="44" t="s">
        <v>38</v>
      </c>
      <c r="J34" s="46" t="s">
        <v>36</v>
      </c>
      <c r="K34" s="44" t="s">
        <v>39</v>
      </c>
      <c r="L34" s="46" t="s">
        <v>40</v>
      </c>
      <c r="M34" s="46" t="s">
        <v>59</v>
      </c>
      <c r="N34" s="44">
        <v>2560788</v>
      </c>
      <c r="O34" s="44">
        <v>2560788</v>
      </c>
      <c r="P34" s="44">
        <v>2560788</v>
      </c>
      <c r="Q34" s="44">
        <v>2560788</v>
      </c>
      <c r="R34" s="44">
        <v>2560788</v>
      </c>
      <c r="S34" s="44">
        <v>2560788</v>
      </c>
      <c r="T34" s="44">
        <v>2560788</v>
      </c>
      <c r="U34" s="47">
        <f t="shared" si="0"/>
        <v>100</v>
      </c>
      <c r="V34" s="46">
        <v>0</v>
      </c>
      <c r="W34" s="46" t="s">
        <v>90</v>
      </c>
      <c r="X34" s="48">
        <v>1</v>
      </c>
      <c r="Y34" s="47">
        <v>100</v>
      </c>
      <c r="Z34" s="47">
        <v>100</v>
      </c>
      <c r="AA34" s="49" t="s">
        <v>36</v>
      </c>
      <c r="AB34" s="23"/>
    </row>
    <row r="35" spans="2:28" ht="62.25" customHeight="1" thickBot="1">
      <c r="B35" s="23"/>
      <c r="C35" s="41" t="s">
        <v>91</v>
      </c>
      <c r="D35" s="42" t="s">
        <v>92</v>
      </c>
      <c r="E35" s="43" t="s">
        <v>34</v>
      </c>
      <c r="F35" s="44" t="s">
        <v>35</v>
      </c>
      <c r="G35" s="44" t="s">
        <v>36</v>
      </c>
      <c r="H35" s="45" t="s">
        <v>37</v>
      </c>
      <c r="I35" s="44" t="s">
        <v>38</v>
      </c>
      <c r="J35" s="46" t="s">
        <v>36</v>
      </c>
      <c r="K35" s="44" t="s">
        <v>39</v>
      </c>
      <c r="L35" s="46" t="s">
        <v>40</v>
      </c>
      <c r="M35" s="46" t="s">
        <v>93</v>
      </c>
      <c r="N35" s="44">
        <v>18100000</v>
      </c>
      <c r="O35" s="44">
        <v>18100000</v>
      </c>
      <c r="P35" s="44">
        <v>18100000</v>
      </c>
      <c r="Q35" s="44">
        <v>10568273.57</v>
      </c>
      <c r="R35" s="44">
        <v>10568273.57</v>
      </c>
      <c r="S35" s="44">
        <v>10568273.57</v>
      </c>
      <c r="T35" s="44">
        <v>10568273.57</v>
      </c>
      <c r="U35" s="47">
        <f t="shared" si="0"/>
        <v>58.388251767955801</v>
      </c>
      <c r="V35" s="46">
        <v>0</v>
      </c>
      <c r="W35" s="46" t="s">
        <v>48</v>
      </c>
      <c r="X35" s="48">
        <v>4</v>
      </c>
      <c r="Y35" s="47">
        <v>100</v>
      </c>
      <c r="Z35" s="47">
        <v>25</v>
      </c>
      <c r="AA35" s="49" t="s">
        <v>36</v>
      </c>
      <c r="AB35" s="23"/>
    </row>
    <row r="36" spans="2:28" ht="62.25" customHeight="1" thickBot="1">
      <c r="B36" s="23"/>
      <c r="C36" s="41" t="s">
        <v>94</v>
      </c>
      <c r="D36" s="42" t="s">
        <v>95</v>
      </c>
      <c r="E36" s="43" t="s">
        <v>34</v>
      </c>
      <c r="F36" s="44" t="s">
        <v>35</v>
      </c>
      <c r="G36" s="44" t="s">
        <v>36</v>
      </c>
      <c r="H36" s="45" t="s">
        <v>37</v>
      </c>
      <c r="I36" s="44" t="s">
        <v>38</v>
      </c>
      <c r="J36" s="46" t="s">
        <v>36</v>
      </c>
      <c r="K36" s="44" t="s">
        <v>39</v>
      </c>
      <c r="L36" s="46" t="s">
        <v>40</v>
      </c>
      <c r="M36" s="46" t="s">
        <v>93</v>
      </c>
      <c r="N36" s="44">
        <v>845250</v>
      </c>
      <c r="O36" s="44">
        <v>845250</v>
      </c>
      <c r="P36" s="44">
        <v>845250</v>
      </c>
      <c r="Q36" s="44">
        <v>845250</v>
      </c>
      <c r="R36" s="44">
        <v>845250</v>
      </c>
      <c r="S36" s="44">
        <v>845250</v>
      </c>
      <c r="T36" s="44">
        <v>845250</v>
      </c>
      <c r="U36" s="47">
        <f t="shared" si="0"/>
        <v>100</v>
      </c>
      <c r="V36" s="46">
        <v>0</v>
      </c>
      <c r="W36" s="46" t="s">
        <v>42</v>
      </c>
      <c r="X36" s="48">
        <v>2898</v>
      </c>
      <c r="Y36" s="47">
        <v>100</v>
      </c>
      <c r="Z36" s="47">
        <v>1</v>
      </c>
      <c r="AA36" s="49" t="s">
        <v>36</v>
      </c>
      <c r="AB36" s="23"/>
    </row>
    <row r="37" spans="2:28" ht="62.25" customHeight="1" thickBot="1">
      <c r="B37" s="23"/>
      <c r="C37" s="41" t="s">
        <v>96</v>
      </c>
      <c r="D37" s="42" t="s">
        <v>97</v>
      </c>
      <c r="E37" s="43" t="s">
        <v>34</v>
      </c>
      <c r="F37" s="44" t="s">
        <v>35</v>
      </c>
      <c r="G37" s="44" t="s">
        <v>36</v>
      </c>
      <c r="H37" s="45" t="s">
        <v>37</v>
      </c>
      <c r="I37" s="44" t="s">
        <v>38</v>
      </c>
      <c r="J37" s="46" t="s">
        <v>36</v>
      </c>
      <c r="K37" s="44" t="s">
        <v>39</v>
      </c>
      <c r="L37" s="46" t="s">
        <v>40</v>
      </c>
      <c r="M37" s="46" t="s">
        <v>93</v>
      </c>
      <c r="N37" s="44">
        <v>10844468</v>
      </c>
      <c r="O37" s="44">
        <v>10844468</v>
      </c>
      <c r="P37" s="44">
        <v>10844468</v>
      </c>
      <c r="Q37" s="44">
        <v>10844468</v>
      </c>
      <c r="R37" s="44">
        <v>10844468</v>
      </c>
      <c r="S37" s="44">
        <v>10844468</v>
      </c>
      <c r="T37" s="44">
        <v>10844468</v>
      </c>
      <c r="U37" s="47">
        <f t="shared" si="0"/>
        <v>100</v>
      </c>
      <c r="V37" s="46">
        <v>0</v>
      </c>
      <c r="W37" s="46" t="s">
        <v>45</v>
      </c>
      <c r="X37" s="48">
        <v>5307</v>
      </c>
      <c r="Y37" s="47">
        <v>100</v>
      </c>
      <c r="Z37" s="47">
        <v>1</v>
      </c>
      <c r="AA37" s="49" t="s">
        <v>36</v>
      </c>
      <c r="AB37" s="23"/>
    </row>
    <row r="38" spans="2:28" ht="62.25" customHeight="1" thickBot="1">
      <c r="B38" s="23"/>
      <c r="C38" s="41" t="s">
        <v>98</v>
      </c>
      <c r="D38" s="42" t="s">
        <v>99</v>
      </c>
      <c r="E38" s="43" t="s">
        <v>34</v>
      </c>
      <c r="F38" s="44" t="s">
        <v>35</v>
      </c>
      <c r="G38" s="44" t="s">
        <v>36</v>
      </c>
      <c r="H38" s="45" t="s">
        <v>37</v>
      </c>
      <c r="I38" s="44" t="s">
        <v>38</v>
      </c>
      <c r="J38" s="46" t="s">
        <v>36</v>
      </c>
      <c r="K38" s="44" t="s">
        <v>39</v>
      </c>
      <c r="L38" s="46" t="s">
        <v>40</v>
      </c>
      <c r="M38" s="46" t="s">
        <v>93</v>
      </c>
      <c r="N38" s="44">
        <v>179297</v>
      </c>
      <c r="O38" s="44">
        <v>179297</v>
      </c>
      <c r="P38" s="44">
        <v>179297</v>
      </c>
      <c r="Q38" s="44">
        <v>0</v>
      </c>
      <c r="R38" s="44">
        <v>0</v>
      </c>
      <c r="S38" s="44">
        <v>0</v>
      </c>
      <c r="T38" s="44">
        <v>0</v>
      </c>
      <c r="U38" s="47">
        <f t="shared" si="0"/>
        <v>0</v>
      </c>
      <c r="V38" s="46">
        <v>0</v>
      </c>
      <c r="W38" s="46" t="s">
        <v>42</v>
      </c>
      <c r="X38" s="48">
        <v>416</v>
      </c>
      <c r="Y38" s="47">
        <v>100</v>
      </c>
      <c r="Z38" s="47">
        <v>0</v>
      </c>
      <c r="AA38" s="49" t="s">
        <v>36</v>
      </c>
      <c r="AB38" s="23"/>
    </row>
    <row r="39" spans="2:28" ht="62.25" customHeight="1" thickBot="1">
      <c r="B39" s="23"/>
      <c r="C39" s="41" t="s">
        <v>100</v>
      </c>
      <c r="D39" s="42" t="s">
        <v>101</v>
      </c>
      <c r="E39" s="43" t="s">
        <v>34</v>
      </c>
      <c r="F39" s="44" t="s">
        <v>35</v>
      </c>
      <c r="G39" s="44" t="s">
        <v>36</v>
      </c>
      <c r="H39" s="45" t="s">
        <v>37</v>
      </c>
      <c r="I39" s="44" t="s">
        <v>38</v>
      </c>
      <c r="J39" s="46" t="s">
        <v>36</v>
      </c>
      <c r="K39" s="44" t="s">
        <v>39</v>
      </c>
      <c r="L39" s="46" t="s">
        <v>40</v>
      </c>
      <c r="M39" s="46" t="s">
        <v>93</v>
      </c>
      <c r="N39" s="44">
        <v>500000</v>
      </c>
      <c r="O39" s="44">
        <v>500000</v>
      </c>
      <c r="P39" s="44">
        <v>500000</v>
      </c>
      <c r="Q39" s="44">
        <v>0</v>
      </c>
      <c r="R39" s="44">
        <v>0</v>
      </c>
      <c r="S39" s="44">
        <v>0</v>
      </c>
      <c r="T39" s="44">
        <v>0</v>
      </c>
      <c r="U39" s="47">
        <f t="shared" si="0"/>
        <v>0</v>
      </c>
      <c r="V39" s="46">
        <v>0</v>
      </c>
      <c r="W39" s="46" t="s">
        <v>102</v>
      </c>
      <c r="X39" s="48">
        <v>1</v>
      </c>
      <c r="Y39" s="47">
        <v>100</v>
      </c>
      <c r="Z39" s="47">
        <v>0</v>
      </c>
      <c r="AA39" s="49" t="s">
        <v>36</v>
      </c>
      <c r="AB39" s="23"/>
    </row>
    <row r="40" spans="2:28" ht="62.25" customHeight="1" thickBot="1">
      <c r="B40" s="23"/>
      <c r="C40" s="41" t="s">
        <v>103</v>
      </c>
      <c r="D40" s="42" t="s">
        <v>101</v>
      </c>
      <c r="E40" s="43" t="s">
        <v>34</v>
      </c>
      <c r="F40" s="44" t="s">
        <v>35</v>
      </c>
      <c r="G40" s="44" t="s">
        <v>36</v>
      </c>
      <c r="H40" s="45" t="s">
        <v>37</v>
      </c>
      <c r="I40" s="44" t="s">
        <v>38</v>
      </c>
      <c r="J40" s="46" t="s">
        <v>36</v>
      </c>
      <c r="K40" s="44" t="s">
        <v>39</v>
      </c>
      <c r="L40" s="46" t="s">
        <v>40</v>
      </c>
      <c r="M40" s="46" t="s">
        <v>93</v>
      </c>
      <c r="N40" s="44">
        <v>1854331</v>
      </c>
      <c r="O40" s="44">
        <v>1854331</v>
      </c>
      <c r="P40" s="44">
        <v>1854331</v>
      </c>
      <c r="Q40" s="44">
        <v>254000</v>
      </c>
      <c r="R40" s="44">
        <v>254000</v>
      </c>
      <c r="S40" s="44">
        <v>254000</v>
      </c>
      <c r="T40" s="44">
        <v>254000</v>
      </c>
      <c r="U40" s="47">
        <f t="shared" si="0"/>
        <v>13.697662391450068</v>
      </c>
      <c r="V40" s="46">
        <v>0</v>
      </c>
      <c r="W40" s="46" t="s">
        <v>42</v>
      </c>
      <c r="X40" s="48">
        <v>378</v>
      </c>
      <c r="Y40" s="47">
        <v>100</v>
      </c>
      <c r="Z40" s="47">
        <v>0</v>
      </c>
      <c r="AA40" s="49" t="s">
        <v>36</v>
      </c>
      <c r="AB40" s="23"/>
    </row>
    <row r="41" spans="2:28" ht="62.25" customHeight="1" thickBot="1">
      <c r="B41" s="23"/>
      <c r="C41" s="41" t="s">
        <v>104</v>
      </c>
      <c r="D41" s="42" t="s">
        <v>101</v>
      </c>
      <c r="E41" s="43" t="s">
        <v>34</v>
      </c>
      <c r="F41" s="44" t="s">
        <v>35</v>
      </c>
      <c r="G41" s="44" t="s">
        <v>36</v>
      </c>
      <c r="H41" s="45" t="s">
        <v>37</v>
      </c>
      <c r="I41" s="44" t="s">
        <v>38</v>
      </c>
      <c r="J41" s="46" t="s">
        <v>36</v>
      </c>
      <c r="K41" s="44" t="s">
        <v>39</v>
      </c>
      <c r="L41" s="46" t="s">
        <v>40</v>
      </c>
      <c r="M41" s="46" t="s">
        <v>93</v>
      </c>
      <c r="N41" s="44">
        <v>12548872</v>
      </c>
      <c r="O41" s="44">
        <v>12548872</v>
      </c>
      <c r="P41" s="44">
        <v>12548872</v>
      </c>
      <c r="Q41" s="44">
        <v>12548472.1</v>
      </c>
      <c r="R41" s="44">
        <v>7623331.8399999999</v>
      </c>
      <c r="S41" s="44">
        <v>7623331.8399999999</v>
      </c>
      <c r="T41" s="44">
        <v>7623331.8399999999</v>
      </c>
      <c r="U41" s="47">
        <f t="shared" si="0"/>
        <v>60.749140161761147</v>
      </c>
      <c r="V41" s="46">
        <v>0</v>
      </c>
      <c r="W41" s="46" t="s">
        <v>48</v>
      </c>
      <c r="X41" s="48">
        <v>1</v>
      </c>
      <c r="Y41" s="47">
        <v>100</v>
      </c>
      <c r="Z41" s="47">
        <v>0</v>
      </c>
      <c r="AA41" s="49" t="s">
        <v>36</v>
      </c>
      <c r="AB41" s="23"/>
    </row>
    <row r="42" spans="2:28" ht="62.25" customHeight="1" thickBot="1">
      <c r="B42" s="23"/>
      <c r="C42" s="41" t="s">
        <v>105</v>
      </c>
      <c r="D42" s="42" t="s">
        <v>106</v>
      </c>
      <c r="E42" s="43" t="s">
        <v>34</v>
      </c>
      <c r="F42" s="44" t="s">
        <v>35</v>
      </c>
      <c r="G42" s="44" t="s">
        <v>36</v>
      </c>
      <c r="H42" s="45" t="s">
        <v>37</v>
      </c>
      <c r="I42" s="44" t="s">
        <v>38</v>
      </c>
      <c r="J42" s="46" t="s">
        <v>36</v>
      </c>
      <c r="K42" s="44" t="s">
        <v>39</v>
      </c>
      <c r="L42" s="46" t="s">
        <v>40</v>
      </c>
      <c r="M42" s="46" t="s">
        <v>93</v>
      </c>
      <c r="N42" s="44">
        <v>7300000</v>
      </c>
      <c r="O42" s="44">
        <v>7300000</v>
      </c>
      <c r="P42" s="44">
        <v>7300000</v>
      </c>
      <c r="Q42" s="44">
        <v>3889874.79</v>
      </c>
      <c r="R42" s="44">
        <v>3091712.44</v>
      </c>
      <c r="S42" s="44">
        <v>3091712.44</v>
      </c>
      <c r="T42" s="44">
        <v>3091712.44</v>
      </c>
      <c r="U42" s="47">
        <f t="shared" si="0"/>
        <v>42.352225205479449</v>
      </c>
      <c r="V42" s="46">
        <v>0</v>
      </c>
      <c r="W42" s="46" t="s">
        <v>87</v>
      </c>
      <c r="X42" s="48">
        <v>5</v>
      </c>
      <c r="Y42" s="47">
        <v>100</v>
      </c>
      <c r="Z42" s="47">
        <v>20</v>
      </c>
      <c r="AA42" s="49" t="s">
        <v>36</v>
      </c>
      <c r="AB42" s="23"/>
    </row>
    <row r="43" spans="2:28" ht="62.25" customHeight="1" thickBot="1">
      <c r="B43" s="23"/>
      <c r="C43" s="41" t="s">
        <v>107</v>
      </c>
      <c r="D43" s="42" t="s">
        <v>108</v>
      </c>
      <c r="E43" s="43" t="s">
        <v>34</v>
      </c>
      <c r="F43" s="44" t="s">
        <v>35</v>
      </c>
      <c r="G43" s="44" t="s">
        <v>36</v>
      </c>
      <c r="H43" s="45" t="s">
        <v>37</v>
      </c>
      <c r="I43" s="44" t="s">
        <v>38</v>
      </c>
      <c r="J43" s="46" t="s">
        <v>36</v>
      </c>
      <c r="K43" s="44" t="s">
        <v>39</v>
      </c>
      <c r="L43" s="46" t="s">
        <v>40</v>
      </c>
      <c r="M43" s="46" t="s">
        <v>93</v>
      </c>
      <c r="N43" s="44">
        <v>30428000</v>
      </c>
      <c r="O43" s="44">
        <v>30428000</v>
      </c>
      <c r="P43" s="44">
        <v>30428000</v>
      </c>
      <c r="Q43" s="44">
        <v>21654864.879999999</v>
      </c>
      <c r="R43" s="44">
        <v>8481572.3100000005</v>
      </c>
      <c r="S43" s="44">
        <v>8481572.3100000005</v>
      </c>
      <c r="T43" s="44">
        <v>8481572.3100000005</v>
      </c>
      <c r="U43" s="47">
        <f t="shared" si="0"/>
        <v>27.87423527671881</v>
      </c>
      <c r="V43" s="46">
        <v>0</v>
      </c>
      <c r="W43" s="46" t="s">
        <v>53</v>
      </c>
      <c r="X43" s="48">
        <v>793</v>
      </c>
      <c r="Y43" s="47">
        <v>100</v>
      </c>
      <c r="Z43" s="47">
        <v>75</v>
      </c>
      <c r="AA43" s="49" t="s">
        <v>36</v>
      </c>
      <c r="AB43" s="23"/>
    </row>
    <row r="44" spans="2:28" ht="62.25" customHeight="1" thickBot="1">
      <c r="B44" s="23"/>
      <c r="C44" s="41" t="s">
        <v>109</v>
      </c>
      <c r="D44" s="42" t="s">
        <v>110</v>
      </c>
      <c r="E44" s="43" t="s">
        <v>34</v>
      </c>
      <c r="F44" s="44" t="s">
        <v>35</v>
      </c>
      <c r="G44" s="44" t="s">
        <v>36</v>
      </c>
      <c r="H44" s="45" t="s">
        <v>37</v>
      </c>
      <c r="I44" s="44" t="s">
        <v>38</v>
      </c>
      <c r="J44" s="46" t="s">
        <v>36</v>
      </c>
      <c r="K44" s="44" t="s">
        <v>39</v>
      </c>
      <c r="L44" s="46" t="s">
        <v>40</v>
      </c>
      <c r="M44" s="46" t="s">
        <v>93</v>
      </c>
      <c r="N44" s="44">
        <v>36900000</v>
      </c>
      <c r="O44" s="44">
        <v>36900000</v>
      </c>
      <c r="P44" s="44">
        <v>36900000</v>
      </c>
      <c r="Q44" s="44">
        <v>36316564</v>
      </c>
      <c r="R44" s="44">
        <v>35265752.770000003</v>
      </c>
      <c r="S44" s="44">
        <v>35265752.770000003</v>
      </c>
      <c r="T44" s="44">
        <v>35265752.770000003</v>
      </c>
      <c r="U44" s="47">
        <f t="shared" si="0"/>
        <v>95.571145718157197</v>
      </c>
      <c r="V44" s="46">
        <v>0</v>
      </c>
      <c r="W44" s="46" t="s">
        <v>87</v>
      </c>
      <c r="X44" s="48">
        <v>2</v>
      </c>
      <c r="Y44" s="47">
        <v>100</v>
      </c>
      <c r="Z44" s="47">
        <v>50</v>
      </c>
      <c r="AA44" s="49" t="s">
        <v>36</v>
      </c>
      <c r="AB44" s="23"/>
    </row>
    <row r="45" spans="2:28" ht="62.25" customHeight="1" thickBot="1">
      <c r="B45" s="23"/>
      <c r="C45" s="41" t="s">
        <v>111</v>
      </c>
      <c r="D45" s="42" t="s">
        <v>110</v>
      </c>
      <c r="E45" s="43" t="s">
        <v>34</v>
      </c>
      <c r="F45" s="44" t="s">
        <v>35</v>
      </c>
      <c r="G45" s="44" t="s">
        <v>36</v>
      </c>
      <c r="H45" s="45" t="s">
        <v>37</v>
      </c>
      <c r="I45" s="44" t="s">
        <v>38</v>
      </c>
      <c r="J45" s="46" t="s">
        <v>36</v>
      </c>
      <c r="K45" s="44" t="s">
        <v>39</v>
      </c>
      <c r="L45" s="46" t="s">
        <v>40</v>
      </c>
      <c r="M45" s="46" t="s">
        <v>93</v>
      </c>
      <c r="N45" s="44">
        <v>8411955</v>
      </c>
      <c r="O45" s="44">
        <v>8411954.7200000007</v>
      </c>
      <c r="P45" s="44">
        <v>8411954.7200000007</v>
      </c>
      <c r="Q45" s="44">
        <v>4509202.17</v>
      </c>
      <c r="R45" s="44">
        <v>4509202.17</v>
      </c>
      <c r="S45" s="44">
        <v>4509202.17</v>
      </c>
      <c r="T45" s="44">
        <v>4509202.17</v>
      </c>
      <c r="U45" s="47">
        <f t="shared" si="0"/>
        <v>53.604689041883006</v>
      </c>
      <c r="V45" s="46">
        <v>0</v>
      </c>
      <c r="W45" s="46" t="s">
        <v>42</v>
      </c>
      <c r="X45" s="48">
        <v>222</v>
      </c>
      <c r="Y45" s="47">
        <v>100</v>
      </c>
      <c r="Z45" s="47">
        <v>53</v>
      </c>
      <c r="AA45" s="49" t="s">
        <v>36</v>
      </c>
      <c r="AB45" s="23"/>
    </row>
    <row r="46" spans="2:28" ht="62.25" customHeight="1" thickBot="1">
      <c r="B46" s="23"/>
      <c r="C46" s="41" t="s">
        <v>112</v>
      </c>
      <c r="D46" s="42" t="s">
        <v>113</v>
      </c>
      <c r="E46" s="43" t="s">
        <v>34</v>
      </c>
      <c r="F46" s="44" t="s">
        <v>35</v>
      </c>
      <c r="G46" s="44" t="s">
        <v>36</v>
      </c>
      <c r="H46" s="45" t="s">
        <v>37</v>
      </c>
      <c r="I46" s="44" t="s">
        <v>38</v>
      </c>
      <c r="J46" s="46" t="s">
        <v>36</v>
      </c>
      <c r="K46" s="44" t="s">
        <v>39</v>
      </c>
      <c r="L46" s="46" t="s">
        <v>40</v>
      </c>
      <c r="M46" s="46" t="s">
        <v>93</v>
      </c>
      <c r="N46" s="44">
        <v>147000</v>
      </c>
      <c r="O46" s="44">
        <v>147000</v>
      </c>
      <c r="P46" s="44">
        <v>147000</v>
      </c>
      <c r="Q46" s="44">
        <v>137344.04</v>
      </c>
      <c r="R46" s="44">
        <v>137344.04</v>
      </c>
      <c r="S46" s="44">
        <v>137344.04</v>
      </c>
      <c r="T46" s="44">
        <v>137344.04</v>
      </c>
      <c r="U46" s="47">
        <f t="shared" si="0"/>
        <v>93.431319727891164</v>
      </c>
      <c r="V46" s="46">
        <v>0</v>
      </c>
      <c r="W46" s="46" t="s">
        <v>42</v>
      </c>
      <c r="X46" s="48">
        <v>200</v>
      </c>
      <c r="Y46" s="47">
        <v>100</v>
      </c>
      <c r="Z46" s="47">
        <v>100</v>
      </c>
      <c r="AA46" s="49" t="s">
        <v>36</v>
      </c>
      <c r="AB46" s="23"/>
    </row>
    <row r="47" spans="2:28" ht="62.25" customHeight="1" thickBot="1">
      <c r="B47" s="23"/>
      <c r="C47" s="41" t="s">
        <v>114</v>
      </c>
      <c r="D47" s="42" t="s">
        <v>115</v>
      </c>
      <c r="E47" s="43" t="s">
        <v>34</v>
      </c>
      <c r="F47" s="44" t="s">
        <v>35</v>
      </c>
      <c r="G47" s="44" t="s">
        <v>36</v>
      </c>
      <c r="H47" s="45" t="s">
        <v>37</v>
      </c>
      <c r="I47" s="44" t="s">
        <v>38</v>
      </c>
      <c r="J47" s="46" t="s">
        <v>36</v>
      </c>
      <c r="K47" s="44" t="s">
        <v>39</v>
      </c>
      <c r="L47" s="46" t="s">
        <v>40</v>
      </c>
      <c r="M47" s="46" t="s">
        <v>93</v>
      </c>
      <c r="N47" s="44">
        <v>55574046</v>
      </c>
      <c r="O47" s="44">
        <v>55574046.32</v>
      </c>
      <c r="P47" s="44">
        <v>55574046.32</v>
      </c>
      <c r="Q47" s="44">
        <v>55573646.32</v>
      </c>
      <c r="R47" s="44">
        <v>55573646.32</v>
      </c>
      <c r="S47" s="44">
        <v>55573646.32</v>
      </c>
      <c r="T47" s="44">
        <v>55573646.32</v>
      </c>
      <c r="U47" s="47">
        <f t="shared" si="0"/>
        <v>99.999280239560576</v>
      </c>
      <c r="V47" s="46">
        <v>0</v>
      </c>
      <c r="W47" s="46" t="s">
        <v>87</v>
      </c>
      <c r="X47" s="48">
        <v>11</v>
      </c>
      <c r="Y47" s="47">
        <v>100</v>
      </c>
      <c r="Z47" s="47">
        <v>100</v>
      </c>
      <c r="AA47" s="49" t="s">
        <v>36</v>
      </c>
      <c r="AB47" s="23"/>
    </row>
    <row r="48" spans="2:28" ht="62.25" customHeight="1" thickBot="1">
      <c r="B48" s="23"/>
      <c r="C48" s="41" t="s">
        <v>116</v>
      </c>
      <c r="D48" s="42" t="s">
        <v>113</v>
      </c>
      <c r="E48" s="43" t="s">
        <v>34</v>
      </c>
      <c r="F48" s="44" t="s">
        <v>35</v>
      </c>
      <c r="G48" s="44" t="s">
        <v>36</v>
      </c>
      <c r="H48" s="45" t="s">
        <v>37</v>
      </c>
      <c r="I48" s="44" t="s">
        <v>38</v>
      </c>
      <c r="J48" s="46" t="s">
        <v>36</v>
      </c>
      <c r="K48" s="44" t="s">
        <v>39</v>
      </c>
      <c r="L48" s="46" t="s">
        <v>40</v>
      </c>
      <c r="M48" s="46" t="s">
        <v>93</v>
      </c>
      <c r="N48" s="44">
        <v>15650800</v>
      </c>
      <c r="O48" s="44">
        <v>15650800</v>
      </c>
      <c r="P48" s="44">
        <v>15650800</v>
      </c>
      <c r="Q48" s="44">
        <v>8733524.3499999996</v>
      </c>
      <c r="R48" s="44">
        <v>8187044.9100000001</v>
      </c>
      <c r="S48" s="44">
        <v>8187044.9100000001</v>
      </c>
      <c r="T48" s="44">
        <v>8187044.9100000001</v>
      </c>
      <c r="U48" s="47">
        <f t="shared" si="0"/>
        <v>52.310711976384596</v>
      </c>
      <c r="V48" s="46">
        <v>0</v>
      </c>
      <c r="W48" s="46" t="s">
        <v>42</v>
      </c>
      <c r="X48" s="48">
        <v>416</v>
      </c>
      <c r="Y48" s="47">
        <v>100</v>
      </c>
      <c r="Z48" s="47">
        <v>60</v>
      </c>
      <c r="AA48" s="49" t="s">
        <v>36</v>
      </c>
      <c r="AB48" s="23"/>
    </row>
    <row r="49" spans="2:28" ht="62.25" customHeight="1" thickBot="1">
      <c r="B49" s="23"/>
      <c r="C49" s="41" t="s">
        <v>117</v>
      </c>
      <c r="D49" s="42" t="s">
        <v>113</v>
      </c>
      <c r="E49" s="43" t="s">
        <v>34</v>
      </c>
      <c r="F49" s="44" t="s">
        <v>35</v>
      </c>
      <c r="G49" s="44" t="s">
        <v>36</v>
      </c>
      <c r="H49" s="45" t="s">
        <v>37</v>
      </c>
      <c r="I49" s="44" t="s">
        <v>38</v>
      </c>
      <c r="J49" s="46" t="s">
        <v>36</v>
      </c>
      <c r="K49" s="44" t="s">
        <v>39</v>
      </c>
      <c r="L49" s="46" t="s">
        <v>40</v>
      </c>
      <c r="M49" s="46" t="s">
        <v>93</v>
      </c>
      <c r="N49" s="44">
        <v>2055000</v>
      </c>
      <c r="O49" s="44">
        <v>2055000</v>
      </c>
      <c r="P49" s="44">
        <v>2055000</v>
      </c>
      <c r="Q49" s="44">
        <v>1994015.85</v>
      </c>
      <c r="R49" s="44">
        <v>474682.47</v>
      </c>
      <c r="S49" s="44">
        <v>474682.47</v>
      </c>
      <c r="T49" s="44">
        <v>474682.47</v>
      </c>
      <c r="U49" s="47">
        <f t="shared" si="0"/>
        <v>23.098903649635037</v>
      </c>
      <c r="V49" s="46">
        <v>0</v>
      </c>
      <c r="W49" s="46" t="s">
        <v>48</v>
      </c>
      <c r="X49" s="48">
        <v>4</v>
      </c>
      <c r="Y49" s="47">
        <v>100</v>
      </c>
      <c r="Z49" s="47">
        <v>25</v>
      </c>
      <c r="AA49" s="49" t="s">
        <v>36</v>
      </c>
      <c r="AB49" s="23"/>
    </row>
    <row r="50" spans="2:28" ht="62.25" customHeight="1" thickBot="1">
      <c r="B50" s="23"/>
      <c r="C50" s="41" t="s">
        <v>118</v>
      </c>
      <c r="D50" s="42" t="s">
        <v>86</v>
      </c>
      <c r="E50" s="43" t="s">
        <v>34</v>
      </c>
      <c r="F50" s="44" t="s">
        <v>35</v>
      </c>
      <c r="G50" s="44" t="s">
        <v>36</v>
      </c>
      <c r="H50" s="45" t="s">
        <v>37</v>
      </c>
      <c r="I50" s="44" t="s">
        <v>38</v>
      </c>
      <c r="J50" s="46" t="s">
        <v>36</v>
      </c>
      <c r="K50" s="44" t="s">
        <v>39</v>
      </c>
      <c r="L50" s="46" t="s">
        <v>40</v>
      </c>
      <c r="M50" s="46" t="s">
        <v>93</v>
      </c>
      <c r="N50" s="44">
        <v>11938385</v>
      </c>
      <c r="O50" s="44">
        <v>11938385</v>
      </c>
      <c r="P50" s="44">
        <v>11938385</v>
      </c>
      <c r="Q50" s="44">
        <v>11938385</v>
      </c>
      <c r="R50" s="44">
        <v>11938385</v>
      </c>
      <c r="S50" s="44">
        <v>11938385</v>
      </c>
      <c r="T50" s="44">
        <v>11938385</v>
      </c>
      <c r="U50" s="47">
        <f t="shared" si="0"/>
        <v>100</v>
      </c>
      <c r="V50" s="46">
        <v>0</v>
      </c>
      <c r="W50" s="46" t="s">
        <v>87</v>
      </c>
      <c r="X50" s="48">
        <v>1</v>
      </c>
      <c r="Y50" s="47">
        <v>100</v>
      </c>
      <c r="Z50" s="47">
        <v>100</v>
      </c>
      <c r="AA50" s="49" t="s">
        <v>36</v>
      </c>
      <c r="AB50" s="23"/>
    </row>
    <row r="51" spans="2:28" ht="62.25" customHeight="1" thickBot="1">
      <c r="B51" s="23"/>
      <c r="C51" s="41" t="s">
        <v>119</v>
      </c>
      <c r="D51" s="42" t="s">
        <v>120</v>
      </c>
      <c r="E51" s="43" t="s">
        <v>34</v>
      </c>
      <c r="F51" s="44" t="s">
        <v>35</v>
      </c>
      <c r="G51" s="44" t="s">
        <v>36</v>
      </c>
      <c r="H51" s="45" t="s">
        <v>37</v>
      </c>
      <c r="I51" s="44" t="s">
        <v>38</v>
      </c>
      <c r="J51" s="46" t="s">
        <v>36</v>
      </c>
      <c r="K51" s="44" t="s">
        <v>39</v>
      </c>
      <c r="L51" s="46" t="s">
        <v>40</v>
      </c>
      <c r="M51" s="46" t="s">
        <v>93</v>
      </c>
      <c r="N51" s="44">
        <v>1000000</v>
      </c>
      <c r="O51" s="44">
        <v>1000000</v>
      </c>
      <c r="P51" s="44">
        <v>1000000</v>
      </c>
      <c r="Q51" s="44">
        <v>997600</v>
      </c>
      <c r="R51" s="44">
        <v>997600</v>
      </c>
      <c r="S51" s="44">
        <v>997600</v>
      </c>
      <c r="T51" s="44">
        <v>997600</v>
      </c>
      <c r="U51" s="47">
        <f t="shared" si="0"/>
        <v>99.76</v>
      </c>
      <c r="V51" s="46">
        <v>0</v>
      </c>
      <c r="W51" s="46" t="s">
        <v>90</v>
      </c>
      <c r="X51" s="48">
        <v>2</v>
      </c>
      <c r="Y51" s="47">
        <v>100</v>
      </c>
      <c r="Z51" s="47">
        <v>100</v>
      </c>
      <c r="AA51" s="49" t="s">
        <v>36</v>
      </c>
      <c r="AB51" s="23"/>
    </row>
    <row r="52" spans="2:28" ht="62.25" customHeight="1" thickBot="1">
      <c r="B52" s="23"/>
      <c r="C52" s="41" t="s">
        <v>121</v>
      </c>
      <c r="D52" s="42" t="s">
        <v>122</v>
      </c>
      <c r="E52" s="43" t="s">
        <v>34</v>
      </c>
      <c r="F52" s="44" t="s">
        <v>35</v>
      </c>
      <c r="G52" s="44" t="s">
        <v>36</v>
      </c>
      <c r="H52" s="45" t="s">
        <v>37</v>
      </c>
      <c r="I52" s="44" t="s">
        <v>38</v>
      </c>
      <c r="J52" s="46" t="s">
        <v>36</v>
      </c>
      <c r="K52" s="44" t="s">
        <v>39</v>
      </c>
      <c r="L52" s="46" t="s">
        <v>40</v>
      </c>
      <c r="M52" s="46" t="s">
        <v>93</v>
      </c>
      <c r="N52" s="44">
        <v>2950016</v>
      </c>
      <c r="O52" s="44">
        <v>2950015.96</v>
      </c>
      <c r="P52" s="44">
        <v>2950015.96</v>
      </c>
      <c r="Q52" s="44">
        <v>2927139.36</v>
      </c>
      <c r="R52" s="44">
        <v>2927139.36</v>
      </c>
      <c r="S52" s="44">
        <v>2927139.36</v>
      </c>
      <c r="T52" s="44">
        <v>2927139.36</v>
      </c>
      <c r="U52" s="47">
        <f t="shared" si="0"/>
        <v>99.224526229342842</v>
      </c>
      <c r="V52" s="46">
        <v>0</v>
      </c>
      <c r="W52" s="46" t="s">
        <v>42</v>
      </c>
      <c r="X52" s="48">
        <v>7200</v>
      </c>
      <c r="Y52" s="47">
        <v>100</v>
      </c>
      <c r="Z52" s="47">
        <v>100</v>
      </c>
      <c r="AA52" s="49" t="s">
        <v>36</v>
      </c>
      <c r="AB52" s="23"/>
    </row>
    <row r="53" spans="2:28" ht="62.25" customHeight="1" thickBot="1">
      <c r="B53" s="23"/>
      <c r="C53" s="41" t="s">
        <v>123</v>
      </c>
      <c r="D53" s="42" t="s">
        <v>122</v>
      </c>
      <c r="E53" s="43" t="s">
        <v>34</v>
      </c>
      <c r="F53" s="44" t="s">
        <v>35</v>
      </c>
      <c r="G53" s="44" t="s">
        <v>36</v>
      </c>
      <c r="H53" s="45" t="s">
        <v>37</v>
      </c>
      <c r="I53" s="44" t="s">
        <v>38</v>
      </c>
      <c r="J53" s="46" t="s">
        <v>36</v>
      </c>
      <c r="K53" s="44" t="s">
        <v>39</v>
      </c>
      <c r="L53" s="46" t="s">
        <v>40</v>
      </c>
      <c r="M53" s="46" t="s">
        <v>93</v>
      </c>
      <c r="N53" s="44">
        <v>70080001</v>
      </c>
      <c r="O53" s="44">
        <v>70080001</v>
      </c>
      <c r="P53" s="44">
        <v>70080001</v>
      </c>
      <c r="Q53" s="44">
        <v>68457330.879999995</v>
      </c>
      <c r="R53" s="44">
        <v>68457330.879999995</v>
      </c>
      <c r="S53" s="44">
        <v>68457330.879999995</v>
      </c>
      <c r="T53" s="44">
        <v>68457330.879999995</v>
      </c>
      <c r="U53" s="47">
        <f t="shared" si="0"/>
        <v>97.684546094683981</v>
      </c>
      <c r="V53" s="46">
        <v>0</v>
      </c>
      <c r="W53" s="46" t="s">
        <v>87</v>
      </c>
      <c r="X53" s="48">
        <v>2</v>
      </c>
      <c r="Y53" s="47">
        <v>100</v>
      </c>
      <c r="Z53" s="47">
        <v>100</v>
      </c>
      <c r="AA53" s="49" t="s">
        <v>36</v>
      </c>
      <c r="AB53" s="23"/>
    </row>
    <row r="54" spans="2:28" ht="62.25" customHeight="1" thickBot="1">
      <c r="B54" s="23"/>
      <c r="C54" s="41" t="s">
        <v>124</v>
      </c>
      <c r="D54" s="42" t="s">
        <v>125</v>
      </c>
      <c r="E54" s="43" t="s">
        <v>34</v>
      </c>
      <c r="F54" s="44" t="s">
        <v>35</v>
      </c>
      <c r="G54" s="44" t="s">
        <v>36</v>
      </c>
      <c r="H54" s="45" t="s">
        <v>37</v>
      </c>
      <c r="I54" s="44" t="s">
        <v>38</v>
      </c>
      <c r="J54" s="46" t="s">
        <v>36</v>
      </c>
      <c r="K54" s="44" t="s">
        <v>39</v>
      </c>
      <c r="L54" s="46" t="s">
        <v>40</v>
      </c>
      <c r="M54" s="46" t="s">
        <v>93</v>
      </c>
      <c r="N54" s="44">
        <v>475000</v>
      </c>
      <c r="O54" s="44">
        <v>475000</v>
      </c>
      <c r="P54" s="44">
        <v>475000</v>
      </c>
      <c r="Q54" s="44">
        <v>415979.63</v>
      </c>
      <c r="R54" s="44">
        <v>415979.63</v>
      </c>
      <c r="S54" s="44">
        <v>415979.63</v>
      </c>
      <c r="T54" s="44">
        <v>415979.63</v>
      </c>
      <c r="U54" s="47">
        <f t="shared" si="0"/>
        <v>87.57465894736842</v>
      </c>
      <c r="V54" s="46">
        <v>0</v>
      </c>
      <c r="W54" s="46" t="s">
        <v>42</v>
      </c>
      <c r="X54" s="48">
        <v>50</v>
      </c>
      <c r="Y54" s="47">
        <v>100</v>
      </c>
      <c r="Z54" s="47">
        <v>1</v>
      </c>
      <c r="AA54" s="49" t="s">
        <v>36</v>
      </c>
      <c r="AB54" s="23"/>
    </row>
    <row r="55" spans="2:28" ht="62.25" customHeight="1" thickBot="1">
      <c r="B55" s="23"/>
      <c r="C55" s="41" t="s">
        <v>126</v>
      </c>
      <c r="D55" s="42" t="s">
        <v>127</v>
      </c>
      <c r="E55" s="43" t="s">
        <v>128</v>
      </c>
      <c r="F55" s="44" t="s">
        <v>35</v>
      </c>
      <c r="G55" s="44" t="s">
        <v>129</v>
      </c>
      <c r="H55" s="45" t="s">
        <v>37</v>
      </c>
      <c r="I55" s="44" t="s">
        <v>130</v>
      </c>
      <c r="J55" s="46" t="s">
        <v>36</v>
      </c>
      <c r="K55" s="44" t="s">
        <v>39</v>
      </c>
      <c r="L55" s="46" t="s">
        <v>40</v>
      </c>
      <c r="M55" s="46" t="s">
        <v>131</v>
      </c>
      <c r="N55" s="44">
        <v>286080</v>
      </c>
      <c r="O55" s="44">
        <v>286080</v>
      </c>
      <c r="P55" s="44">
        <v>286080</v>
      </c>
      <c r="Q55" s="44">
        <v>286080</v>
      </c>
      <c r="R55" s="44">
        <v>280704</v>
      </c>
      <c r="S55" s="44">
        <v>280704</v>
      </c>
      <c r="T55" s="44">
        <v>280704</v>
      </c>
      <c r="U55" s="47">
        <f t="shared" si="0"/>
        <v>98.120805369127524</v>
      </c>
      <c r="V55" s="46">
        <v>0</v>
      </c>
      <c r="W55" s="46" t="s">
        <v>132</v>
      </c>
      <c r="X55" s="48">
        <v>300</v>
      </c>
      <c r="Y55" s="47">
        <v>100</v>
      </c>
      <c r="Z55" s="47">
        <v>98</v>
      </c>
      <c r="AA55" s="49" t="s">
        <v>36</v>
      </c>
      <c r="AB55" s="23"/>
    </row>
    <row r="56" spans="2:28" ht="62.25" customHeight="1" thickBot="1">
      <c r="B56" s="23"/>
      <c r="C56" s="41" t="s">
        <v>133</v>
      </c>
      <c r="D56" s="42" t="s">
        <v>134</v>
      </c>
      <c r="E56" s="43" t="s">
        <v>135</v>
      </c>
      <c r="F56" s="44" t="s">
        <v>136</v>
      </c>
      <c r="G56" s="44" t="s">
        <v>137</v>
      </c>
      <c r="H56" s="45" t="s">
        <v>37</v>
      </c>
      <c r="I56" s="44" t="s">
        <v>130</v>
      </c>
      <c r="J56" s="46" t="s">
        <v>36</v>
      </c>
      <c r="K56" s="44" t="s">
        <v>138</v>
      </c>
      <c r="L56" s="46" t="s">
        <v>40</v>
      </c>
      <c r="M56" s="46" t="s">
        <v>131</v>
      </c>
      <c r="N56" s="44">
        <v>1125273</v>
      </c>
      <c r="O56" s="44">
        <v>1125273</v>
      </c>
      <c r="P56" s="44">
        <v>1125273</v>
      </c>
      <c r="Q56" s="44">
        <v>1125273</v>
      </c>
      <c r="R56" s="44">
        <v>840000</v>
      </c>
      <c r="S56" s="44">
        <v>840000</v>
      </c>
      <c r="T56" s="44">
        <v>840000</v>
      </c>
      <c r="U56" s="47">
        <f t="shared" si="0"/>
        <v>74.648551951393131</v>
      </c>
      <c r="V56" s="46">
        <v>0</v>
      </c>
      <c r="W56" s="46" t="s">
        <v>139</v>
      </c>
      <c r="X56" s="48">
        <v>5000</v>
      </c>
      <c r="Y56" s="47">
        <v>100</v>
      </c>
      <c r="Z56" s="47">
        <v>80</v>
      </c>
      <c r="AA56" s="49" t="s">
        <v>36</v>
      </c>
      <c r="AB56" s="23"/>
    </row>
    <row r="57" spans="2:28" ht="62.25" customHeight="1" thickBot="1">
      <c r="B57" s="23"/>
      <c r="C57" s="41" t="s">
        <v>140</v>
      </c>
      <c r="D57" s="42" t="s">
        <v>141</v>
      </c>
      <c r="E57" s="43" t="s">
        <v>135</v>
      </c>
      <c r="F57" s="44" t="s">
        <v>136</v>
      </c>
      <c r="G57" s="44" t="s">
        <v>137</v>
      </c>
      <c r="H57" s="45" t="s">
        <v>37</v>
      </c>
      <c r="I57" s="44" t="s">
        <v>130</v>
      </c>
      <c r="J57" s="46" t="s">
        <v>36</v>
      </c>
      <c r="K57" s="44" t="s">
        <v>138</v>
      </c>
      <c r="L57" s="46" t="s">
        <v>40</v>
      </c>
      <c r="M57" s="46" t="s">
        <v>131</v>
      </c>
      <c r="N57" s="44">
        <v>0</v>
      </c>
      <c r="O57" s="44">
        <v>1687909</v>
      </c>
      <c r="P57" s="44">
        <v>1468002</v>
      </c>
      <c r="Q57" s="44">
        <v>1687909</v>
      </c>
      <c r="R57" s="44">
        <v>476607</v>
      </c>
      <c r="S57" s="44">
        <v>476607</v>
      </c>
      <c r="T57" s="44">
        <v>476607</v>
      </c>
      <c r="U57" s="47">
        <f t="shared" si="0"/>
        <v>28.236534078555181</v>
      </c>
      <c r="V57" s="46">
        <v>0</v>
      </c>
      <c r="W57" s="46" t="s">
        <v>139</v>
      </c>
      <c r="X57" s="48">
        <v>5000</v>
      </c>
      <c r="Y57" s="47">
        <v>100</v>
      </c>
      <c r="Z57" s="47">
        <v>80</v>
      </c>
      <c r="AA57" s="49" t="s">
        <v>36</v>
      </c>
      <c r="AB57" s="23"/>
    </row>
    <row r="58" spans="2:28" ht="62.25" customHeight="1" thickBot="1">
      <c r="B58" s="23"/>
      <c r="C58" s="41" t="s">
        <v>142</v>
      </c>
      <c r="D58" s="42" t="s">
        <v>143</v>
      </c>
      <c r="E58" s="43" t="s">
        <v>135</v>
      </c>
      <c r="F58" s="44" t="s">
        <v>136</v>
      </c>
      <c r="G58" s="44" t="s">
        <v>137</v>
      </c>
      <c r="H58" s="45" t="s">
        <v>37</v>
      </c>
      <c r="I58" s="44" t="s">
        <v>130</v>
      </c>
      <c r="J58" s="46" t="s">
        <v>36</v>
      </c>
      <c r="K58" s="44" t="s">
        <v>144</v>
      </c>
      <c r="L58" s="46" t="s">
        <v>40</v>
      </c>
      <c r="M58" s="46" t="s">
        <v>131</v>
      </c>
      <c r="N58" s="44">
        <v>1800000</v>
      </c>
      <c r="O58" s="44">
        <v>1800000</v>
      </c>
      <c r="P58" s="44">
        <v>1458598</v>
      </c>
      <c r="Q58" s="44">
        <v>1458598</v>
      </c>
      <c r="R58" s="44">
        <v>0</v>
      </c>
      <c r="S58" s="44">
        <v>0</v>
      </c>
      <c r="T58" s="44">
        <v>0</v>
      </c>
      <c r="U58" s="47">
        <f t="shared" si="0"/>
        <v>0</v>
      </c>
      <c r="V58" s="46">
        <v>0</v>
      </c>
      <c r="W58" s="46" t="s">
        <v>145</v>
      </c>
      <c r="X58" s="48">
        <v>5000</v>
      </c>
      <c r="Y58" s="47">
        <v>100</v>
      </c>
      <c r="Z58" s="47">
        <v>0</v>
      </c>
      <c r="AA58" s="49" t="s">
        <v>36</v>
      </c>
      <c r="AB58" s="23"/>
    </row>
    <row r="59" spans="2:28" ht="62.25" customHeight="1" thickBot="1">
      <c r="B59" s="23"/>
      <c r="C59" s="41" t="s">
        <v>146</v>
      </c>
      <c r="D59" s="42" t="s">
        <v>147</v>
      </c>
      <c r="E59" s="43" t="s">
        <v>148</v>
      </c>
      <c r="F59" s="44" t="s">
        <v>148</v>
      </c>
      <c r="G59" s="44" t="s">
        <v>137</v>
      </c>
      <c r="H59" s="45" t="s">
        <v>37</v>
      </c>
      <c r="I59" s="44" t="s">
        <v>149</v>
      </c>
      <c r="J59" s="46" t="s">
        <v>36</v>
      </c>
      <c r="K59" s="44" t="s">
        <v>39</v>
      </c>
      <c r="L59" s="46" t="s">
        <v>40</v>
      </c>
      <c r="M59" s="46" t="s">
        <v>131</v>
      </c>
      <c r="N59" s="44">
        <v>655068</v>
      </c>
      <c r="O59" s="44">
        <v>327534</v>
      </c>
      <c r="P59" s="44">
        <v>327534</v>
      </c>
      <c r="Q59" s="44">
        <v>325655</v>
      </c>
      <c r="R59" s="44">
        <v>306420</v>
      </c>
      <c r="S59" s="44">
        <v>306420</v>
      </c>
      <c r="T59" s="44">
        <v>306420</v>
      </c>
      <c r="U59" s="47">
        <f t="shared" si="0"/>
        <v>93.553646339006022</v>
      </c>
      <c r="V59" s="46">
        <v>0</v>
      </c>
      <c r="W59" s="46" t="s">
        <v>150</v>
      </c>
      <c r="X59" s="48">
        <v>365</v>
      </c>
      <c r="Y59" s="47">
        <v>100</v>
      </c>
      <c r="Z59" s="47">
        <v>0.5</v>
      </c>
      <c r="AA59" s="49" t="s">
        <v>36</v>
      </c>
      <c r="AB59" s="23"/>
    </row>
    <row r="60" spans="2:28" ht="62.25" customHeight="1" thickBot="1">
      <c r="B60" s="23"/>
      <c r="C60" s="41" t="s">
        <v>151</v>
      </c>
      <c r="D60" s="42" t="s">
        <v>152</v>
      </c>
      <c r="E60" s="43" t="s">
        <v>135</v>
      </c>
      <c r="F60" s="44" t="s">
        <v>136</v>
      </c>
      <c r="G60" s="44" t="s">
        <v>137</v>
      </c>
      <c r="H60" s="45" t="s">
        <v>37</v>
      </c>
      <c r="I60" s="44" t="s">
        <v>130</v>
      </c>
      <c r="J60" s="46" t="s">
        <v>36</v>
      </c>
      <c r="K60" s="44" t="s">
        <v>138</v>
      </c>
      <c r="L60" s="46" t="s">
        <v>40</v>
      </c>
      <c r="M60" s="46" t="s">
        <v>131</v>
      </c>
      <c r="N60" s="44">
        <v>179000</v>
      </c>
      <c r="O60" s="44">
        <v>179000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7">
        <f t="shared" si="0"/>
        <v>0</v>
      </c>
      <c r="V60" s="46">
        <v>0</v>
      </c>
      <c r="W60" s="46" t="s">
        <v>139</v>
      </c>
      <c r="X60" s="48">
        <v>5000</v>
      </c>
      <c r="Y60" s="47">
        <v>100</v>
      </c>
      <c r="Z60" s="47">
        <v>0</v>
      </c>
      <c r="AA60" s="49" t="s">
        <v>36</v>
      </c>
      <c r="AB60" s="23"/>
    </row>
    <row r="61" spans="2:28" ht="62.25" customHeight="1" thickBot="1">
      <c r="B61" s="23"/>
      <c r="C61" s="41" t="s">
        <v>153</v>
      </c>
      <c r="D61" s="42" t="s">
        <v>154</v>
      </c>
      <c r="E61" s="43" t="s">
        <v>148</v>
      </c>
      <c r="F61" s="44" t="s">
        <v>148</v>
      </c>
      <c r="G61" s="44" t="s">
        <v>137</v>
      </c>
      <c r="H61" s="45" t="s">
        <v>37</v>
      </c>
      <c r="I61" s="44" t="s">
        <v>130</v>
      </c>
      <c r="J61" s="46" t="s">
        <v>36</v>
      </c>
      <c r="K61" s="44" t="s">
        <v>39</v>
      </c>
      <c r="L61" s="46" t="s">
        <v>40</v>
      </c>
      <c r="M61" s="46" t="s">
        <v>131</v>
      </c>
      <c r="N61" s="44">
        <v>63400</v>
      </c>
      <c r="O61" s="44">
        <v>38040</v>
      </c>
      <c r="P61" s="44">
        <v>38040</v>
      </c>
      <c r="Q61" s="44">
        <v>25000</v>
      </c>
      <c r="R61" s="44">
        <v>15000</v>
      </c>
      <c r="S61" s="44">
        <v>15000</v>
      </c>
      <c r="T61" s="44">
        <v>15000</v>
      </c>
      <c r="U61" s="47">
        <f t="shared" si="0"/>
        <v>39.43217665615142</v>
      </c>
      <c r="V61" s="46">
        <v>0</v>
      </c>
      <c r="W61" s="46" t="s">
        <v>155</v>
      </c>
      <c r="X61" s="48">
        <v>30</v>
      </c>
      <c r="Y61" s="47">
        <v>100</v>
      </c>
      <c r="Z61" s="47">
        <v>0.27</v>
      </c>
      <c r="AA61" s="49" t="s">
        <v>36</v>
      </c>
      <c r="AB61" s="23"/>
    </row>
    <row r="62" spans="2:28" ht="62.25" customHeight="1" thickBot="1">
      <c r="B62" s="23"/>
      <c r="C62" s="41" t="s">
        <v>156</v>
      </c>
      <c r="D62" s="42" t="s">
        <v>157</v>
      </c>
      <c r="E62" s="43" t="s">
        <v>135</v>
      </c>
      <c r="F62" s="44" t="s">
        <v>136</v>
      </c>
      <c r="G62" s="44" t="s">
        <v>137</v>
      </c>
      <c r="H62" s="45" t="s">
        <v>37</v>
      </c>
      <c r="I62" s="44" t="s">
        <v>130</v>
      </c>
      <c r="J62" s="46" t="s">
        <v>36</v>
      </c>
      <c r="K62" s="44" t="s">
        <v>138</v>
      </c>
      <c r="L62" s="46" t="s">
        <v>40</v>
      </c>
      <c r="M62" s="46" t="s">
        <v>131</v>
      </c>
      <c r="N62" s="44">
        <v>179000</v>
      </c>
      <c r="O62" s="44">
        <v>179000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7">
        <f t="shared" si="0"/>
        <v>0</v>
      </c>
      <c r="V62" s="46">
        <v>0</v>
      </c>
      <c r="W62" s="46" t="s">
        <v>139</v>
      </c>
      <c r="X62" s="48">
        <v>5000</v>
      </c>
      <c r="Y62" s="47">
        <v>100</v>
      </c>
      <c r="Z62" s="47">
        <v>0</v>
      </c>
      <c r="AA62" s="49" t="s">
        <v>36</v>
      </c>
      <c r="AB62" s="23"/>
    </row>
    <row r="63" spans="2:28" ht="62.25" customHeight="1" thickBot="1">
      <c r="B63" s="23"/>
      <c r="C63" s="41" t="s">
        <v>158</v>
      </c>
      <c r="D63" s="42" t="s">
        <v>159</v>
      </c>
      <c r="E63" s="43" t="s">
        <v>135</v>
      </c>
      <c r="F63" s="44" t="s">
        <v>136</v>
      </c>
      <c r="G63" s="44" t="s">
        <v>137</v>
      </c>
      <c r="H63" s="45" t="s">
        <v>37</v>
      </c>
      <c r="I63" s="44" t="s">
        <v>130</v>
      </c>
      <c r="J63" s="46" t="s">
        <v>36</v>
      </c>
      <c r="K63" s="44" t="s">
        <v>138</v>
      </c>
      <c r="L63" s="46" t="s">
        <v>40</v>
      </c>
      <c r="M63" s="46" t="s">
        <v>131</v>
      </c>
      <c r="N63" s="44">
        <v>355000</v>
      </c>
      <c r="O63" s="44">
        <v>355000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7">
        <f t="shared" si="0"/>
        <v>0</v>
      </c>
      <c r="V63" s="46">
        <v>0</v>
      </c>
      <c r="W63" s="46" t="s">
        <v>139</v>
      </c>
      <c r="X63" s="48">
        <v>5000</v>
      </c>
      <c r="Y63" s="47">
        <v>100</v>
      </c>
      <c r="Z63" s="47">
        <v>0</v>
      </c>
      <c r="AA63" s="49" t="s">
        <v>36</v>
      </c>
      <c r="AB63" s="23"/>
    </row>
    <row r="64" spans="2:28" ht="62.25" customHeight="1" thickBot="1">
      <c r="B64" s="23"/>
      <c r="C64" s="41" t="s">
        <v>160</v>
      </c>
      <c r="D64" s="42" t="s">
        <v>161</v>
      </c>
      <c r="E64" s="43" t="s">
        <v>148</v>
      </c>
      <c r="F64" s="44" t="s">
        <v>148</v>
      </c>
      <c r="G64" s="44" t="s">
        <v>137</v>
      </c>
      <c r="H64" s="45" t="s">
        <v>37</v>
      </c>
      <c r="I64" s="44" t="s">
        <v>130</v>
      </c>
      <c r="J64" s="46" t="s">
        <v>36</v>
      </c>
      <c r="K64" s="44" t="s">
        <v>39</v>
      </c>
      <c r="L64" s="46" t="s">
        <v>40</v>
      </c>
      <c r="M64" s="46" t="s">
        <v>131</v>
      </c>
      <c r="N64" s="44">
        <v>100000</v>
      </c>
      <c r="O64" s="44">
        <v>60000</v>
      </c>
      <c r="P64" s="44">
        <v>60000</v>
      </c>
      <c r="Q64" s="44">
        <v>0</v>
      </c>
      <c r="R64" s="44">
        <v>0</v>
      </c>
      <c r="S64" s="44">
        <v>0</v>
      </c>
      <c r="T64" s="44">
        <v>0</v>
      </c>
      <c r="U64" s="47">
        <f t="shared" si="0"/>
        <v>0</v>
      </c>
      <c r="V64" s="46">
        <v>0</v>
      </c>
      <c r="W64" s="46" t="s">
        <v>132</v>
      </c>
      <c r="X64" s="48">
        <v>10</v>
      </c>
      <c r="Y64" s="47">
        <v>100</v>
      </c>
      <c r="Z64" s="47">
        <v>0</v>
      </c>
      <c r="AA64" s="49" t="s">
        <v>36</v>
      </c>
      <c r="AB64" s="23"/>
    </row>
    <row r="65" spans="2:28" ht="62.25" customHeight="1" thickBot="1">
      <c r="B65" s="23"/>
      <c r="C65" s="41" t="s">
        <v>162</v>
      </c>
      <c r="D65" s="42" t="s">
        <v>163</v>
      </c>
      <c r="E65" s="43" t="s">
        <v>135</v>
      </c>
      <c r="F65" s="44" t="s">
        <v>136</v>
      </c>
      <c r="G65" s="44" t="s">
        <v>137</v>
      </c>
      <c r="H65" s="45" t="s">
        <v>37</v>
      </c>
      <c r="I65" s="44" t="s">
        <v>130</v>
      </c>
      <c r="J65" s="46" t="s">
        <v>36</v>
      </c>
      <c r="K65" s="44" t="s">
        <v>138</v>
      </c>
      <c r="L65" s="46" t="s">
        <v>40</v>
      </c>
      <c r="M65" s="46" t="s">
        <v>131</v>
      </c>
      <c r="N65" s="44">
        <v>3179483</v>
      </c>
      <c r="O65" s="44">
        <v>3179483</v>
      </c>
      <c r="P65" s="44">
        <v>3179483</v>
      </c>
      <c r="Q65" s="44">
        <v>3179483</v>
      </c>
      <c r="R65" s="44">
        <v>953845</v>
      </c>
      <c r="S65" s="44">
        <v>953845</v>
      </c>
      <c r="T65" s="44">
        <v>953845</v>
      </c>
      <c r="U65" s="47">
        <f t="shared" si="0"/>
        <v>30.000003145165426</v>
      </c>
      <c r="V65" s="46">
        <v>0</v>
      </c>
      <c r="W65" s="46" t="s">
        <v>164</v>
      </c>
      <c r="X65" s="48">
        <v>3000</v>
      </c>
      <c r="Y65" s="47">
        <v>100</v>
      </c>
      <c r="Z65" s="47">
        <v>10</v>
      </c>
      <c r="AA65" s="49" t="s">
        <v>36</v>
      </c>
      <c r="AB65" s="23"/>
    </row>
    <row r="66" spans="2:28" ht="62.25" customHeight="1" thickBot="1">
      <c r="B66" s="23"/>
      <c r="C66" s="41" t="s">
        <v>165</v>
      </c>
      <c r="D66" s="42" t="s">
        <v>166</v>
      </c>
      <c r="E66" s="43" t="s">
        <v>135</v>
      </c>
      <c r="F66" s="44" t="s">
        <v>136</v>
      </c>
      <c r="G66" s="44" t="s">
        <v>137</v>
      </c>
      <c r="H66" s="45" t="s">
        <v>37</v>
      </c>
      <c r="I66" s="44" t="s">
        <v>130</v>
      </c>
      <c r="J66" s="46" t="s">
        <v>36</v>
      </c>
      <c r="K66" s="44" t="s">
        <v>167</v>
      </c>
      <c r="L66" s="46" t="s">
        <v>40</v>
      </c>
      <c r="M66" s="46" t="s">
        <v>131</v>
      </c>
      <c r="N66" s="44">
        <v>1907000</v>
      </c>
      <c r="O66" s="44">
        <v>1907000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7">
        <f t="shared" si="0"/>
        <v>0</v>
      </c>
      <c r="V66" s="46">
        <v>0</v>
      </c>
      <c r="W66" s="46" t="s">
        <v>168</v>
      </c>
      <c r="X66" s="48">
        <v>5000</v>
      </c>
      <c r="Y66" s="47">
        <v>100</v>
      </c>
      <c r="Z66" s="47">
        <v>0</v>
      </c>
      <c r="AA66" s="49" t="s">
        <v>36</v>
      </c>
      <c r="AB66" s="23"/>
    </row>
    <row r="67" spans="2:28" ht="62.25" customHeight="1" thickBot="1">
      <c r="B67" s="23"/>
      <c r="C67" s="41" t="s">
        <v>169</v>
      </c>
      <c r="D67" s="42" t="s">
        <v>170</v>
      </c>
      <c r="E67" s="43" t="s">
        <v>148</v>
      </c>
      <c r="F67" s="44" t="s">
        <v>148</v>
      </c>
      <c r="G67" s="44" t="s">
        <v>137</v>
      </c>
      <c r="H67" s="45" t="s">
        <v>37</v>
      </c>
      <c r="I67" s="44" t="s">
        <v>130</v>
      </c>
      <c r="J67" s="46" t="s">
        <v>36</v>
      </c>
      <c r="K67" s="44" t="s">
        <v>39</v>
      </c>
      <c r="L67" s="46" t="s">
        <v>40</v>
      </c>
      <c r="M67" s="46" t="s">
        <v>131</v>
      </c>
      <c r="N67" s="44">
        <v>100000</v>
      </c>
      <c r="O67" s="44">
        <v>60000</v>
      </c>
      <c r="P67" s="44">
        <v>60000</v>
      </c>
      <c r="Q67" s="44">
        <v>0</v>
      </c>
      <c r="R67" s="44">
        <v>0</v>
      </c>
      <c r="S67" s="44">
        <v>0</v>
      </c>
      <c r="T67" s="44">
        <v>0</v>
      </c>
      <c r="U67" s="47">
        <f t="shared" si="0"/>
        <v>0</v>
      </c>
      <c r="V67" s="46">
        <v>0</v>
      </c>
      <c r="W67" s="46" t="s">
        <v>171</v>
      </c>
      <c r="X67" s="48">
        <v>200</v>
      </c>
      <c r="Y67" s="47">
        <v>100</v>
      </c>
      <c r="Z67" s="47">
        <v>0</v>
      </c>
      <c r="AA67" s="49" t="s">
        <v>36</v>
      </c>
      <c r="AB67" s="23"/>
    </row>
    <row r="68" spans="2:28" ht="62.25" customHeight="1" thickBot="1">
      <c r="B68" s="23"/>
      <c r="C68" s="41" t="s">
        <v>172</v>
      </c>
      <c r="D68" s="42" t="s">
        <v>173</v>
      </c>
      <c r="E68" s="43" t="s">
        <v>135</v>
      </c>
      <c r="F68" s="44" t="s">
        <v>136</v>
      </c>
      <c r="G68" s="44" t="s">
        <v>137</v>
      </c>
      <c r="H68" s="45" t="s">
        <v>37</v>
      </c>
      <c r="I68" s="44" t="s">
        <v>130</v>
      </c>
      <c r="J68" s="46" t="s">
        <v>36</v>
      </c>
      <c r="K68" s="44" t="s">
        <v>138</v>
      </c>
      <c r="L68" s="46" t="s">
        <v>40</v>
      </c>
      <c r="M68" s="46" t="s">
        <v>131</v>
      </c>
      <c r="N68" s="44">
        <v>520000</v>
      </c>
      <c r="O68" s="44">
        <v>520000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7">
        <f t="shared" si="0"/>
        <v>0</v>
      </c>
      <c r="V68" s="46">
        <v>0</v>
      </c>
      <c r="W68" s="46" t="s">
        <v>164</v>
      </c>
      <c r="X68" s="48">
        <v>5000</v>
      </c>
      <c r="Y68" s="47">
        <v>100</v>
      </c>
      <c r="Z68" s="47">
        <v>0</v>
      </c>
      <c r="AA68" s="49" t="s">
        <v>36</v>
      </c>
      <c r="AB68" s="23"/>
    </row>
    <row r="69" spans="2:28" ht="62.25" customHeight="1" thickBot="1">
      <c r="B69" s="23"/>
      <c r="C69" s="41" t="s">
        <v>174</v>
      </c>
      <c r="D69" s="42" t="s">
        <v>175</v>
      </c>
      <c r="E69" s="43" t="s">
        <v>135</v>
      </c>
      <c r="F69" s="44" t="s">
        <v>136</v>
      </c>
      <c r="G69" s="44" t="s">
        <v>137</v>
      </c>
      <c r="H69" s="45" t="s">
        <v>37</v>
      </c>
      <c r="I69" s="44" t="s">
        <v>130</v>
      </c>
      <c r="J69" s="46" t="s">
        <v>36</v>
      </c>
      <c r="K69" s="44" t="s">
        <v>138</v>
      </c>
      <c r="L69" s="46" t="s">
        <v>40</v>
      </c>
      <c r="M69" s="46" t="s">
        <v>131</v>
      </c>
      <c r="N69" s="44">
        <v>179000</v>
      </c>
      <c r="O69" s="44">
        <v>179000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7">
        <f t="shared" si="0"/>
        <v>0</v>
      </c>
      <c r="V69" s="46">
        <v>0</v>
      </c>
      <c r="W69" s="46" t="s">
        <v>164</v>
      </c>
      <c r="X69" s="48">
        <v>5000</v>
      </c>
      <c r="Y69" s="47">
        <v>100</v>
      </c>
      <c r="Z69" s="47">
        <v>0</v>
      </c>
      <c r="AA69" s="49" t="s">
        <v>36</v>
      </c>
      <c r="AB69" s="23"/>
    </row>
    <row r="70" spans="2:28" ht="62.25" customHeight="1" thickBot="1">
      <c r="B70" s="23"/>
      <c r="C70" s="41" t="s">
        <v>176</v>
      </c>
      <c r="D70" s="42" t="s">
        <v>177</v>
      </c>
      <c r="E70" s="43" t="s">
        <v>135</v>
      </c>
      <c r="F70" s="44" t="s">
        <v>136</v>
      </c>
      <c r="G70" s="44" t="s">
        <v>137</v>
      </c>
      <c r="H70" s="45" t="s">
        <v>37</v>
      </c>
      <c r="I70" s="44" t="s">
        <v>130</v>
      </c>
      <c r="J70" s="46" t="s">
        <v>36</v>
      </c>
      <c r="K70" s="44" t="s">
        <v>167</v>
      </c>
      <c r="L70" s="46" t="s">
        <v>40</v>
      </c>
      <c r="M70" s="46" t="s">
        <v>131</v>
      </c>
      <c r="N70" s="44">
        <v>641873</v>
      </c>
      <c r="O70" s="44">
        <v>641873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7">
        <f t="shared" si="0"/>
        <v>0</v>
      </c>
      <c r="V70" s="46">
        <v>0</v>
      </c>
      <c r="W70" s="46" t="s">
        <v>168</v>
      </c>
      <c r="X70" s="48">
        <v>10000</v>
      </c>
      <c r="Y70" s="47">
        <v>100</v>
      </c>
      <c r="Z70" s="47">
        <v>0</v>
      </c>
      <c r="AA70" s="49" t="s">
        <v>36</v>
      </c>
      <c r="AB70" s="23"/>
    </row>
    <row r="71" spans="2:28" ht="62.25" customHeight="1" thickBot="1">
      <c r="B71" s="23"/>
      <c r="C71" s="41" t="s">
        <v>178</v>
      </c>
      <c r="D71" s="42" t="s">
        <v>179</v>
      </c>
      <c r="E71" s="43" t="s">
        <v>135</v>
      </c>
      <c r="F71" s="44" t="s">
        <v>136</v>
      </c>
      <c r="G71" s="44" t="s">
        <v>137</v>
      </c>
      <c r="H71" s="45" t="s">
        <v>37</v>
      </c>
      <c r="I71" s="44" t="s">
        <v>130</v>
      </c>
      <c r="J71" s="46" t="s">
        <v>36</v>
      </c>
      <c r="K71" s="44" t="s">
        <v>138</v>
      </c>
      <c r="L71" s="46" t="s">
        <v>40</v>
      </c>
      <c r="M71" s="46" t="s">
        <v>131</v>
      </c>
      <c r="N71" s="44">
        <v>520000</v>
      </c>
      <c r="O71" s="44">
        <v>520000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7">
        <f t="shared" si="0"/>
        <v>0</v>
      </c>
      <c r="V71" s="46">
        <v>0</v>
      </c>
      <c r="W71" s="46" t="s">
        <v>164</v>
      </c>
      <c r="X71" s="48">
        <v>10000</v>
      </c>
      <c r="Y71" s="47">
        <v>100</v>
      </c>
      <c r="Z71" s="47">
        <v>0</v>
      </c>
      <c r="AA71" s="49" t="s">
        <v>36</v>
      </c>
      <c r="AB71" s="23"/>
    </row>
    <row r="72" spans="2:28" ht="62.25" customHeight="1" thickBot="1">
      <c r="B72" s="23"/>
      <c r="C72" s="41" t="s">
        <v>180</v>
      </c>
      <c r="D72" s="42" t="s">
        <v>181</v>
      </c>
      <c r="E72" s="43" t="s">
        <v>135</v>
      </c>
      <c r="F72" s="44" t="s">
        <v>136</v>
      </c>
      <c r="G72" s="44" t="s">
        <v>137</v>
      </c>
      <c r="H72" s="45" t="s">
        <v>37</v>
      </c>
      <c r="I72" s="44" t="s">
        <v>130</v>
      </c>
      <c r="J72" s="46" t="s">
        <v>36</v>
      </c>
      <c r="K72" s="44" t="s">
        <v>138</v>
      </c>
      <c r="L72" s="46" t="s">
        <v>40</v>
      </c>
      <c r="M72" s="46" t="s">
        <v>131</v>
      </c>
      <c r="N72" s="44">
        <v>1026750</v>
      </c>
      <c r="O72" s="44">
        <v>1026750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7">
        <f t="shared" si="0"/>
        <v>0</v>
      </c>
      <c r="V72" s="46">
        <v>0</v>
      </c>
      <c r="W72" s="46" t="s">
        <v>139</v>
      </c>
      <c r="X72" s="48">
        <v>10000</v>
      </c>
      <c r="Y72" s="47">
        <v>100</v>
      </c>
      <c r="Z72" s="47">
        <v>0</v>
      </c>
      <c r="AA72" s="49" t="s">
        <v>36</v>
      </c>
      <c r="AB72" s="23"/>
    </row>
    <row r="73" spans="2:28" ht="62.25" customHeight="1" thickBot="1">
      <c r="B73" s="23"/>
      <c r="C73" s="41" t="s">
        <v>182</v>
      </c>
      <c r="D73" s="42" t="s">
        <v>183</v>
      </c>
      <c r="E73" s="43" t="s">
        <v>135</v>
      </c>
      <c r="F73" s="44" t="s">
        <v>136</v>
      </c>
      <c r="G73" s="44" t="s">
        <v>137</v>
      </c>
      <c r="H73" s="45" t="s">
        <v>37</v>
      </c>
      <c r="I73" s="44" t="s">
        <v>130</v>
      </c>
      <c r="J73" s="46" t="s">
        <v>36</v>
      </c>
      <c r="K73" s="44" t="s">
        <v>138</v>
      </c>
      <c r="L73" s="46" t="s">
        <v>40</v>
      </c>
      <c r="M73" s="46" t="s">
        <v>131</v>
      </c>
      <c r="N73" s="44">
        <v>863250</v>
      </c>
      <c r="O73" s="44">
        <v>863250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7">
        <f t="shared" si="0"/>
        <v>0</v>
      </c>
      <c r="V73" s="46">
        <v>0</v>
      </c>
      <c r="W73" s="46" t="s">
        <v>164</v>
      </c>
      <c r="X73" s="48">
        <v>5000</v>
      </c>
      <c r="Y73" s="47">
        <v>100</v>
      </c>
      <c r="Z73" s="47">
        <v>0</v>
      </c>
      <c r="AA73" s="49" t="s">
        <v>36</v>
      </c>
      <c r="AB73" s="23"/>
    </row>
    <row r="74" spans="2:28" ht="62.25" customHeight="1" thickBot="1">
      <c r="B74" s="23"/>
      <c r="C74" s="41" t="s">
        <v>184</v>
      </c>
      <c r="D74" s="42" t="s">
        <v>185</v>
      </c>
      <c r="E74" s="43" t="s">
        <v>135</v>
      </c>
      <c r="F74" s="44" t="s">
        <v>136</v>
      </c>
      <c r="G74" s="44" t="s">
        <v>137</v>
      </c>
      <c r="H74" s="45" t="s">
        <v>37</v>
      </c>
      <c r="I74" s="44" t="s">
        <v>130</v>
      </c>
      <c r="J74" s="46" t="s">
        <v>36</v>
      </c>
      <c r="K74" s="44" t="s">
        <v>138</v>
      </c>
      <c r="L74" s="46" t="s">
        <v>40</v>
      </c>
      <c r="M74" s="46" t="s">
        <v>131</v>
      </c>
      <c r="N74" s="44">
        <v>3403581</v>
      </c>
      <c r="O74" s="44">
        <v>3403581</v>
      </c>
      <c r="P74" s="44">
        <v>3403581</v>
      </c>
      <c r="Q74" s="44">
        <v>3403581</v>
      </c>
      <c r="R74" s="44">
        <v>1021074</v>
      </c>
      <c r="S74" s="44">
        <v>1021074</v>
      </c>
      <c r="T74" s="44">
        <v>1021074</v>
      </c>
      <c r="U74" s="47">
        <f t="shared" si="0"/>
        <v>29.999991185754066</v>
      </c>
      <c r="V74" s="46">
        <v>0</v>
      </c>
      <c r="W74" s="46" t="s">
        <v>139</v>
      </c>
      <c r="X74" s="48">
        <v>10000</v>
      </c>
      <c r="Y74" s="47">
        <v>100</v>
      </c>
      <c r="Z74" s="47">
        <v>10</v>
      </c>
      <c r="AA74" s="49" t="s">
        <v>36</v>
      </c>
      <c r="AB74" s="23"/>
    </row>
    <row r="75" spans="2:28" ht="62.25" customHeight="1" thickBot="1">
      <c r="B75" s="23"/>
      <c r="C75" s="41" t="s">
        <v>186</v>
      </c>
      <c r="D75" s="42" t="s">
        <v>187</v>
      </c>
      <c r="E75" s="43" t="s">
        <v>135</v>
      </c>
      <c r="F75" s="44" t="s">
        <v>136</v>
      </c>
      <c r="G75" s="44" t="s">
        <v>137</v>
      </c>
      <c r="H75" s="45" t="s">
        <v>37</v>
      </c>
      <c r="I75" s="44" t="s">
        <v>130</v>
      </c>
      <c r="J75" s="46" t="s">
        <v>36</v>
      </c>
      <c r="K75" s="44" t="s">
        <v>167</v>
      </c>
      <c r="L75" s="46" t="s">
        <v>40</v>
      </c>
      <c r="M75" s="46" t="s">
        <v>131</v>
      </c>
      <c r="N75" s="44">
        <v>250000</v>
      </c>
      <c r="O75" s="44">
        <v>250000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7">
        <f t="shared" ref="U75:U138" si="1">((S75/O75)*100)</f>
        <v>0</v>
      </c>
      <c r="V75" s="46">
        <v>0</v>
      </c>
      <c r="W75" s="46" t="s">
        <v>164</v>
      </c>
      <c r="X75" s="48">
        <v>50000</v>
      </c>
      <c r="Y75" s="47">
        <v>100</v>
      </c>
      <c r="Z75" s="47">
        <v>0</v>
      </c>
      <c r="AA75" s="49" t="s">
        <v>36</v>
      </c>
      <c r="AB75" s="23"/>
    </row>
    <row r="76" spans="2:28" ht="62.25" customHeight="1" thickBot="1">
      <c r="B76" s="23"/>
      <c r="C76" s="41" t="s">
        <v>188</v>
      </c>
      <c r="D76" s="42" t="s">
        <v>189</v>
      </c>
      <c r="E76" s="43" t="s">
        <v>135</v>
      </c>
      <c r="F76" s="44" t="s">
        <v>136</v>
      </c>
      <c r="G76" s="44" t="s">
        <v>137</v>
      </c>
      <c r="H76" s="45" t="s">
        <v>37</v>
      </c>
      <c r="I76" s="44" t="s">
        <v>130</v>
      </c>
      <c r="J76" s="46" t="s">
        <v>36</v>
      </c>
      <c r="K76" s="44" t="s">
        <v>167</v>
      </c>
      <c r="L76" s="46" t="s">
        <v>40</v>
      </c>
      <c r="M76" s="46" t="s">
        <v>131</v>
      </c>
      <c r="N76" s="44">
        <v>612500</v>
      </c>
      <c r="O76" s="44">
        <v>612500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7">
        <f t="shared" si="1"/>
        <v>0</v>
      </c>
      <c r="V76" s="46">
        <v>0</v>
      </c>
      <c r="W76" s="46" t="s">
        <v>168</v>
      </c>
      <c r="X76" s="48">
        <v>5000</v>
      </c>
      <c r="Y76" s="47">
        <v>100</v>
      </c>
      <c r="Z76" s="47">
        <v>0</v>
      </c>
      <c r="AA76" s="49" t="s">
        <v>36</v>
      </c>
      <c r="AB76" s="23"/>
    </row>
    <row r="77" spans="2:28" ht="62.25" customHeight="1" thickBot="1">
      <c r="B77" s="23"/>
      <c r="C77" s="41" t="s">
        <v>190</v>
      </c>
      <c r="D77" s="42" t="s">
        <v>191</v>
      </c>
      <c r="E77" s="43" t="s">
        <v>135</v>
      </c>
      <c r="F77" s="44" t="s">
        <v>136</v>
      </c>
      <c r="G77" s="44" t="s">
        <v>137</v>
      </c>
      <c r="H77" s="45" t="s">
        <v>37</v>
      </c>
      <c r="I77" s="44" t="s">
        <v>130</v>
      </c>
      <c r="J77" s="46" t="s">
        <v>36</v>
      </c>
      <c r="K77" s="44" t="s">
        <v>167</v>
      </c>
      <c r="L77" s="46" t="s">
        <v>40</v>
      </c>
      <c r="M77" s="46" t="s">
        <v>131</v>
      </c>
      <c r="N77" s="44">
        <v>1320000</v>
      </c>
      <c r="O77" s="44">
        <v>1320000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7">
        <f t="shared" si="1"/>
        <v>0</v>
      </c>
      <c r="V77" s="46">
        <v>0</v>
      </c>
      <c r="W77" s="46" t="s">
        <v>168</v>
      </c>
      <c r="X77" s="48">
        <v>5000</v>
      </c>
      <c r="Y77" s="47">
        <v>100</v>
      </c>
      <c r="Z77" s="47">
        <v>0</v>
      </c>
      <c r="AA77" s="49" t="s">
        <v>36</v>
      </c>
      <c r="AB77" s="23"/>
    </row>
    <row r="78" spans="2:28" ht="62.25" customHeight="1" thickBot="1">
      <c r="B78" s="23"/>
      <c r="C78" s="41" t="s">
        <v>192</v>
      </c>
      <c r="D78" s="42" t="s">
        <v>193</v>
      </c>
      <c r="E78" s="43" t="s">
        <v>135</v>
      </c>
      <c r="F78" s="44" t="s">
        <v>136</v>
      </c>
      <c r="G78" s="44" t="s">
        <v>137</v>
      </c>
      <c r="H78" s="45" t="s">
        <v>37</v>
      </c>
      <c r="I78" s="44" t="s">
        <v>130</v>
      </c>
      <c r="J78" s="46" t="s">
        <v>36</v>
      </c>
      <c r="K78" s="44" t="s">
        <v>138</v>
      </c>
      <c r="L78" s="46" t="s">
        <v>40</v>
      </c>
      <c r="M78" s="46" t="s">
        <v>131</v>
      </c>
      <c r="N78" s="44">
        <v>2716243</v>
      </c>
      <c r="O78" s="44">
        <v>2716243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7">
        <f t="shared" si="1"/>
        <v>0</v>
      </c>
      <c r="V78" s="46">
        <v>0</v>
      </c>
      <c r="W78" s="46" t="s">
        <v>168</v>
      </c>
      <c r="X78" s="48">
        <v>10000</v>
      </c>
      <c r="Y78" s="47">
        <v>100</v>
      </c>
      <c r="Z78" s="47">
        <v>0</v>
      </c>
      <c r="AA78" s="49" t="s">
        <v>36</v>
      </c>
      <c r="AB78" s="23"/>
    </row>
    <row r="79" spans="2:28" ht="62.25" customHeight="1" thickBot="1">
      <c r="B79" s="23"/>
      <c r="C79" s="41" t="s">
        <v>194</v>
      </c>
      <c r="D79" s="42" t="s">
        <v>195</v>
      </c>
      <c r="E79" s="43" t="s">
        <v>135</v>
      </c>
      <c r="F79" s="44" t="s">
        <v>136</v>
      </c>
      <c r="G79" s="44" t="s">
        <v>137</v>
      </c>
      <c r="H79" s="45" t="s">
        <v>37</v>
      </c>
      <c r="I79" s="44" t="s">
        <v>130</v>
      </c>
      <c r="J79" s="46" t="s">
        <v>36</v>
      </c>
      <c r="K79" s="44" t="s">
        <v>138</v>
      </c>
      <c r="L79" s="46" t="s">
        <v>40</v>
      </c>
      <c r="M79" s="46" t="s">
        <v>131</v>
      </c>
      <c r="N79" s="44">
        <v>325671</v>
      </c>
      <c r="O79" s="44">
        <v>325671</v>
      </c>
      <c r="P79" s="44">
        <v>325671</v>
      </c>
      <c r="Q79" s="44">
        <v>325671</v>
      </c>
      <c r="R79" s="44">
        <v>325671</v>
      </c>
      <c r="S79" s="44">
        <v>325671</v>
      </c>
      <c r="T79" s="44">
        <v>325671</v>
      </c>
      <c r="U79" s="47">
        <f t="shared" si="1"/>
        <v>100</v>
      </c>
      <c r="V79" s="46">
        <v>0</v>
      </c>
      <c r="W79" s="46" t="s">
        <v>139</v>
      </c>
      <c r="X79" s="48">
        <v>10000</v>
      </c>
      <c r="Y79" s="47">
        <v>100</v>
      </c>
      <c r="Z79" s="47">
        <v>100</v>
      </c>
      <c r="AA79" s="49" t="s">
        <v>36</v>
      </c>
      <c r="AB79" s="23"/>
    </row>
    <row r="80" spans="2:28" ht="62.25" customHeight="1" thickBot="1">
      <c r="B80" s="23"/>
      <c r="C80" s="41" t="s">
        <v>196</v>
      </c>
      <c r="D80" s="42" t="s">
        <v>197</v>
      </c>
      <c r="E80" s="43" t="s">
        <v>135</v>
      </c>
      <c r="F80" s="44" t="s">
        <v>136</v>
      </c>
      <c r="G80" s="44" t="s">
        <v>137</v>
      </c>
      <c r="H80" s="45" t="s">
        <v>37</v>
      </c>
      <c r="I80" s="44" t="s">
        <v>130</v>
      </c>
      <c r="J80" s="46" t="s">
        <v>36</v>
      </c>
      <c r="K80" s="44" t="s">
        <v>138</v>
      </c>
      <c r="L80" s="46" t="s">
        <v>40</v>
      </c>
      <c r="M80" s="46" t="s">
        <v>131</v>
      </c>
      <c r="N80" s="44">
        <v>425877</v>
      </c>
      <c r="O80" s="44">
        <v>425877</v>
      </c>
      <c r="P80" s="44">
        <v>425877</v>
      </c>
      <c r="Q80" s="44">
        <v>425877</v>
      </c>
      <c r="R80" s="44">
        <v>425877</v>
      </c>
      <c r="S80" s="44">
        <v>425877</v>
      </c>
      <c r="T80" s="44">
        <v>425877</v>
      </c>
      <c r="U80" s="47">
        <f t="shared" si="1"/>
        <v>100</v>
      </c>
      <c r="V80" s="46">
        <v>0</v>
      </c>
      <c r="W80" s="46" t="s">
        <v>164</v>
      </c>
      <c r="X80" s="48">
        <v>10000</v>
      </c>
      <c r="Y80" s="47">
        <v>100</v>
      </c>
      <c r="Z80" s="47">
        <v>100</v>
      </c>
      <c r="AA80" s="49" t="s">
        <v>36</v>
      </c>
      <c r="AB80" s="23"/>
    </row>
    <row r="81" spans="2:28" ht="62.25" customHeight="1" thickBot="1">
      <c r="B81" s="23"/>
      <c r="C81" s="41" t="s">
        <v>198</v>
      </c>
      <c r="D81" s="42" t="s">
        <v>199</v>
      </c>
      <c r="E81" s="43" t="s">
        <v>135</v>
      </c>
      <c r="F81" s="44" t="s">
        <v>136</v>
      </c>
      <c r="G81" s="44" t="s">
        <v>137</v>
      </c>
      <c r="H81" s="45" t="s">
        <v>37</v>
      </c>
      <c r="I81" s="44" t="s">
        <v>130</v>
      </c>
      <c r="J81" s="46" t="s">
        <v>36</v>
      </c>
      <c r="K81" s="44" t="s">
        <v>138</v>
      </c>
      <c r="L81" s="46" t="s">
        <v>40</v>
      </c>
      <c r="M81" s="46" t="s">
        <v>131</v>
      </c>
      <c r="N81" s="44">
        <v>1753611</v>
      </c>
      <c r="O81" s="44">
        <v>1753611</v>
      </c>
      <c r="P81" s="44">
        <v>1753611</v>
      </c>
      <c r="Q81" s="44">
        <v>1753611</v>
      </c>
      <c r="R81" s="44">
        <v>1706826</v>
      </c>
      <c r="S81" s="44">
        <v>1706826</v>
      </c>
      <c r="T81" s="44">
        <v>1706826</v>
      </c>
      <c r="U81" s="47">
        <f t="shared" si="1"/>
        <v>97.332076498151537</v>
      </c>
      <c r="V81" s="46">
        <v>0</v>
      </c>
      <c r="W81" s="46" t="s">
        <v>168</v>
      </c>
      <c r="X81" s="48">
        <v>10000</v>
      </c>
      <c r="Y81" s="47">
        <v>100</v>
      </c>
      <c r="Z81" s="47">
        <v>100</v>
      </c>
      <c r="AA81" s="49" t="s">
        <v>36</v>
      </c>
      <c r="AB81" s="23"/>
    </row>
    <row r="82" spans="2:28" ht="62.25" customHeight="1" thickBot="1">
      <c r="B82" s="23"/>
      <c r="C82" s="41" t="s">
        <v>200</v>
      </c>
      <c r="D82" s="42" t="s">
        <v>201</v>
      </c>
      <c r="E82" s="43" t="s">
        <v>135</v>
      </c>
      <c r="F82" s="44" t="s">
        <v>136</v>
      </c>
      <c r="G82" s="44" t="s">
        <v>137</v>
      </c>
      <c r="H82" s="45" t="s">
        <v>37</v>
      </c>
      <c r="I82" s="44" t="s">
        <v>130</v>
      </c>
      <c r="J82" s="46" t="s">
        <v>36</v>
      </c>
      <c r="K82" s="44" t="s">
        <v>138</v>
      </c>
      <c r="L82" s="46" t="s">
        <v>40</v>
      </c>
      <c r="M82" s="46" t="s">
        <v>131</v>
      </c>
      <c r="N82" s="44">
        <v>288783</v>
      </c>
      <c r="O82" s="44">
        <v>288783</v>
      </c>
      <c r="P82" s="44">
        <v>288783</v>
      </c>
      <c r="Q82" s="44">
        <v>288783</v>
      </c>
      <c r="R82" s="44">
        <v>288783</v>
      </c>
      <c r="S82" s="44">
        <v>288783</v>
      </c>
      <c r="T82" s="44">
        <v>288783</v>
      </c>
      <c r="U82" s="47">
        <f t="shared" si="1"/>
        <v>100</v>
      </c>
      <c r="V82" s="46">
        <v>0</v>
      </c>
      <c r="W82" s="46" t="s">
        <v>139</v>
      </c>
      <c r="X82" s="48">
        <v>5000</v>
      </c>
      <c r="Y82" s="47">
        <v>100</v>
      </c>
      <c r="Z82" s="47">
        <v>100</v>
      </c>
      <c r="AA82" s="49" t="s">
        <v>36</v>
      </c>
      <c r="AB82" s="23"/>
    </row>
    <row r="83" spans="2:28" ht="62.25" customHeight="1" thickBot="1">
      <c r="B83" s="23"/>
      <c r="C83" s="41" t="s">
        <v>202</v>
      </c>
      <c r="D83" s="42" t="s">
        <v>203</v>
      </c>
      <c r="E83" s="43" t="s">
        <v>135</v>
      </c>
      <c r="F83" s="44" t="s">
        <v>136</v>
      </c>
      <c r="G83" s="44" t="s">
        <v>137</v>
      </c>
      <c r="H83" s="45" t="s">
        <v>37</v>
      </c>
      <c r="I83" s="44" t="s">
        <v>130</v>
      </c>
      <c r="J83" s="46" t="s">
        <v>36</v>
      </c>
      <c r="K83" s="44" t="s">
        <v>138</v>
      </c>
      <c r="L83" s="46" t="s">
        <v>40</v>
      </c>
      <c r="M83" s="46" t="s">
        <v>131</v>
      </c>
      <c r="N83" s="44">
        <v>377639</v>
      </c>
      <c r="O83" s="44">
        <v>377639</v>
      </c>
      <c r="P83" s="44">
        <v>377639</v>
      </c>
      <c r="Q83" s="44">
        <v>377639</v>
      </c>
      <c r="R83" s="44">
        <v>377639</v>
      </c>
      <c r="S83" s="44">
        <v>377639</v>
      </c>
      <c r="T83" s="44">
        <v>377639</v>
      </c>
      <c r="U83" s="47">
        <f t="shared" si="1"/>
        <v>100</v>
      </c>
      <c r="V83" s="46">
        <v>0</v>
      </c>
      <c r="W83" s="46" t="s">
        <v>164</v>
      </c>
      <c r="X83" s="48">
        <v>5000</v>
      </c>
      <c r="Y83" s="47">
        <v>100</v>
      </c>
      <c r="Z83" s="47">
        <v>100</v>
      </c>
      <c r="AA83" s="49" t="s">
        <v>36</v>
      </c>
      <c r="AB83" s="23"/>
    </row>
    <row r="84" spans="2:28" ht="62.25" customHeight="1" thickBot="1">
      <c r="B84" s="23"/>
      <c r="C84" s="41" t="s">
        <v>204</v>
      </c>
      <c r="D84" s="42" t="s">
        <v>205</v>
      </c>
      <c r="E84" s="43" t="s">
        <v>135</v>
      </c>
      <c r="F84" s="44" t="s">
        <v>136</v>
      </c>
      <c r="G84" s="44" t="s">
        <v>137</v>
      </c>
      <c r="H84" s="45" t="s">
        <v>37</v>
      </c>
      <c r="I84" s="44" t="s">
        <v>130</v>
      </c>
      <c r="J84" s="46" t="s">
        <v>36</v>
      </c>
      <c r="K84" s="44" t="s">
        <v>167</v>
      </c>
      <c r="L84" s="46" t="s">
        <v>40</v>
      </c>
      <c r="M84" s="46" t="s">
        <v>131</v>
      </c>
      <c r="N84" s="44">
        <v>1554986</v>
      </c>
      <c r="O84" s="44">
        <v>1554986</v>
      </c>
      <c r="P84" s="44">
        <v>1257795</v>
      </c>
      <c r="Q84" s="44">
        <v>1037888</v>
      </c>
      <c r="R84" s="44">
        <v>367098</v>
      </c>
      <c r="S84" s="44">
        <v>367098</v>
      </c>
      <c r="T84" s="44">
        <v>367098</v>
      </c>
      <c r="U84" s="47">
        <f t="shared" si="1"/>
        <v>23.607800970555363</v>
      </c>
      <c r="V84" s="46">
        <v>0</v>
      </c>
      <c r="W84" s="46" t="s">
        <v>168</v>
      </c>
      <c r="X84" s="48">
        <v>5000</v>
      </c>
      <c r="Y84" s="47">
        <v>100</v>
      </c>
      <c r="Z84" s="47">
        <v>50</v>
      </c>
      <c r="AA84" s="49" t="s">
        <v>36</v>
      </c>
      <c r="AB84" s="23"/>
    </row>
    <row r="85" spans="2:28" ht="62.25" customHeight="1" thickBot="1">
      <c r="B85" s="23"/>
      <c r="C85" s="41" t="s">
        <v>206</v>
      </c>
      <c r="D85" s="42" t="s">
        <v>207</v>
      </c>
      <c r="E85" s="43" t="s">
        <v>135</v>
      </c>
      <c r="F85" s="44" t="s">
        <v>136</v>
      </c>
      <c r="G85" s="44" t="s">
        <v>137</v>
      </c>
      <c r="H85" s="45" t="s">
        <v>37</v>
      </c>
      <c r="I85" s="44" t="s">
        <v>130</v>
      </c>
      <c r="J85" s="46" t="s">
        <v>36</v>
      </c>
      <c r="K85" s="44" t="s">
        <v>39</v>
      </c>
      <c r="L85" s="46" t="s">
        <v>40</v>
      </c>
      <c r="M85" s="46" t="s">
        <v>131</v>
      </c>
      <c r="N85" s="44">
        <v>683626</v>
      </c>
      <c r="O85" s="44">
        <v>683626</v>
      </c>
      <c r="P85" s="44">
        <v>683626</v>
      </c>
      <c r="Q85" s="44">
        <v>683626</v>
      </c>
      <c r="R85" s="44">
        <v>683626</v>
      </c>
      <c r="S85" s="44">
        <v>683626</v>
      </c>
      <c r="T85" s="44">
        <v>683626</v>
      </c>
      <c r="U85" s="47">
        <f t="shared" si="1"/>
        <v>100</v>
      </c>
      <c r="V85" s="46">
        <v>0</v>
      </c>
      <c r="W85" s="46" t="s">
        <v>45</v>
      </c>
      <c r="X85" s="48">
        <v>14</v>
      </c>
      <c r="Y85" s="47">
        <v>100</v>
      </c>
      <c r="Z85" s="47">
        <v>100</v>
      </c>
      <c r="AA85" s="49" t="s">
        <v>36</v>
      </c>
      <c r="AB85" s="23"/>
    </row>
    <row r="86" spans="2:28" ht="62.25" customHeight="1" thickBot="1">
      <c r="B86" s="23"/>
      <c r="C86" s="41" t="s">
        <v>208</v>
      </c>
      <c r="D86" s="42" t="s">
        <v>209</v>
      </c>
      <c r="E86" s="43" t="s">
        <v>210</v>
      </c>
      <c r="F86" s="44" t="s">
        <v>211</v>
      </c>
      <c r="G86" s="44" t="s">
        <v>137</v>
      </c>
      <c r="H86" s="45" t="s">
        <v>37</v>
      </c>
      <c r="I86" s="44" t="s">
        <v>130</v>
      </c>
      <c r="J86" s="46" t="s">
        <v>36</v>
      </c>
      <c r="K86" s="44" t="s">
        <v>167</v>
      </c>
      <c r="L86" s="46" t="s">
        <v>40</v>
      </c>
      <c r="M86" s="46" t="s">
        <v>131</v>
      </c>
      <c r="N86" s="44">
        <v>1353252</v>
      </c>
      <c r="O86" s="44">
        <v>1353252</v>
      </c>
      <c r="P86" s="44">
        <v>533058</v>
      </c>
      <c r="Q86" s="44">
        <v>0</v>
      </c>
      <c r="R86" s="44">
        <v>533058</v>
      </c>
      <c r="S86" s="44">
        <v>533058</v>
      </c>
      <c r="T86" s="44">
        <v>533058</v>
      </c>
      <c r="U86" s="47">
        <f t="shared" si="1"/>
        <v>39.390889501733604</v>
      </c>
      <c r="V86" s="46">
        <v>0</v>
      </c>
      <c r="W86" s="46" t="s">
        <v>171</v>
      </c>
      <c r="X86" s="48">
        <v>350</v>
      </c>
      <c r="Y86" s="47">
        <v>100</v>
      </c>
      <c r="Z86" s="47">
        <v>39</v>
      </c>
      <c r="AA86" s="49" t="s">
        <v>36</v>
      </c>
      <c r="AB86" s="23"/>
    </row>
    <row r="87" spans="2:28" ht="62.25" customHeight="1" thickBot="1">
      <c r="B87" s="23"/>
      <c r="C87" s="41" t="s">
        <v>212</v>
      </c>
      <c r="D87" s="42" t="s">
        <v>213</v>
      </c>
      <c r="E87" s="43" t="s">
        <v>210</v>
      </c>
      <c r="F87" s="44" t="s">
        <v>211</v>
      </c>
      <c r="G87" s="44" t="s">
        <v>137</v>
      </c>
      <c r="H87" s="45" t="s">
        <v>37</v>
      </c>
      <c r="I87" s="44" t="s">
        <v>130</v>
      </c>
      <c r="J87" s="46" t="s">
        <v>36</v>
      </c>
      <c r="K87" s="44" t="s">
        <v>167</v>
      </c>
      <c r="L87" s="46" t="s">
        <v>40</v>
      </c>
      <c r="M87" s="46" t="s">
        <v>131</v>
      </c>
      <c r="N87" s="44">
        <v>800000</v>
      </c>
      <c r="O87" s="44">
        <v>800000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7">
        <f t="shared" si="1"/>
        <v>0</v>
      </c>
      <c r="V87" s="46">
        <v>0</v>
      </c>
      <c r="W87" s="46" t="s">
        <v>171</v>
      </c>
      <c r="X87" s="48">
        <v>600</v>
      </c>
      <c r="Y87" s="47">
        <v>100</v>
      </c>
      <c r="Z87" s="47">
        <v>0</v>
      </c>
      <c r="AA87" s="49" t="s">
        <v>36</v>
      </c>
      <c r="AB87" s="23"/>
    </row>
    <row r="88" spans="2:28" ht="62.25" customHeight="1" thickBot="1">
      <c r="B88" s="23"/>
      <c r="C88" s="41" t="s">
        <v>214</v>
      </c>
      <c r="D88" s="42" t="s">
        <v>215</v>
      </c>
      <c r="E88" s="43" t="s">
        <v>210</v>
      </c>
      <c r="F88" s="44" t="s">
        <v>211</v>
      </c>
      <c r="G88" s="44" t="s">
        <v>137</v>
      </c>
      <c r="H88" s="45" t="s">
        <v>37</v>
      </c>
      <c r="I88" s="44" t="s">
        <v>130</v>
      </c>
      <c r="J88" s="46" t="s">
        <v>36</v>
      </c>
      <c r="K88" s="44" t="s">
        <v>167</v>
      </c>
      <c r="L88" s="46" t="s">
        <v>40</v>
      </c>
      <c r="M88" s="46" t="s">
        <v>131</v>
      </c>
      <c r="N88" s="44">
        <v>414755.63</v>
      </c>
      <c r="O88" s="44">
        <v>414756</v>
      </c>
      <c r="P88" s="44">
        <v>414756</v>
      </c>
      <c r="Q88" s="44">
        <v>0</v>
      </c>
      <c r="R88" s="44">
        <v>0</v>
      </c>
      <c r="S88" s="44">
        <v>376105</v>
      </c>
      <c r="T88" s="44">
        <v>376105</v>
      </c>
      <c r="U88" s="47">
        <f t="shared" si="1"/>
        <v>90.681026917030735</v>
      </c>
      <c r="V88" s="46">
        <v>0</v>
      </c>
      <c r="W88" s="46" t="s">
        <v>171</v>
      </c>
      <c r="X88" s="48">
        <v>300</v>
      </c>
      <c r="Y88" s="47">
        <v>100</v>
      </c>
      <c r="Z88" s="47">
        <v>90.68</v>
      </c>
      <c r="AA88" s="49" t="s">
        <v>36</v>
      </c>
      <c r="AB88" s="23"/>
    </row>
    <row r="89" spans="2:28" ht="62.25" customHeight="1" thickBot="1">
      <c r="B89" s="23"/>
      <c r="C89" s="41" t="s">
        <v>216</v>
      </c>
      <c r="D89" s="42" t="s">
        <v>217</v>
      </c>
      <c r="E89" s="43" t="s">
        <v>210</v>
      </c>
      <c r="F89" s="44" t="s">
        <v>211</v>
      </c>
      <c r="G89" s="44" t="s">
        <v>137</v>
      </c>
      <c r="H89" s="45" t="s">
        <v>37</v>
      </c>
      <c r="I89" s="44" t="s">
        <v>130</v>
      </c>
      <c r="J89" s="46" t="s">
        <v>36</v>
      </c>
      <c r="K89" s="44" t="s">
        <v>167</v>
      </c>
      <c r="L89" s="46" t="s">
        <v>40</v>
      </c>
      <c r="M89" s="46" t="s">
        <v>131</v>
      </c>
      <c r="N89" s="44">
        <v>3584741</v>
      </c>
      <c r="O89" s="44">
        <v>3584741</v>
      </c>
      <c r="P89" s="44">
        <v>3584741</v>
      </c>
      <c r="Q89" s="44">
        <v>0</v>
      </c>
      <c r="R89" s="44">
        <v>1539941</v>
      </c>
      <c r="S89" s="44">
        <v>1539941</v>
      </c>
      <c r="T89" s="44">
        <v>1539941</v>
      </c>
      <c r="U89" s="47">
        <f t="shared" si="1"/>
        <v>42.958222086337614</v>
      </c>
      <c r="V89" s="46">
        <v>0</v>
      </c>
      <c r="W89" s="46" t="s">
        <v>171</v>
      </c>
      <c r="X89" s="48">
        <v>200</v>
      </c>
      <c r="Y89" s="47">
        <v>100</v>
      </c>
      <c r="Z89" s="47">
        <v>42</v>
      </c>
      <c r="AA89" s="49" t="s">
        <v>36</v>
      </c>
      <c r="AB89" s="23"/>
    </row>
    <row r="90" spans="2:28" ht="62.25" customHeight="1" thickBot="1">
      <c r="B90" s="23"/>
      <c r="C90" s="41" t="s">
        <v>218</v>
      </c>
      <c r="D90" s="42" t="s">
        <v>219</v>
      </c>
      <c r="E90" s="43" t="s">
        <v>210</v>
      </c>
      <c r="F90" s="44" t="s">
        <v>211</v>
      </c>
      <c r="G90" s="44" t="s">
        <v>137</v>
      </c>
      <c r="H90" s="45" t="s">
        <v>37</v>
      </c>
      <c r="I90" s="44" t="s">
        <v>130</v>
      </c>
      <c r="J90" s="46" t="s">
        <v>36</v>
      </c>
      <c r="K90" s="44" t="s">
        <v>167</v>
      </c>
      <c r="L90" s="46" t="s">
        <v>40</v>
      </c>
      <c r="M90" s="46" t="s">
        <v>131</v>
      </c>
      <c r="N90" s="44">
        <v>1752331</v>
      </c>
      <c r="O90" s="44">
        <v>1752331</v>
      </c>
      <c r="P90" s="44">
        <v>1752331</v>
      </c>
      <c r="Q90" s="44">
        <v>0</v>
      </c>
      <c r="R90" s="44">
        <v>0</v>
      </c>
      <c r="S90" s="44">
        <v>0</v>
      </c>
      <c r="T90" s="44">
        <v>0</v>
      </c>
      <c r="U90" s="47">
        <f t="shared" si="1"/>
        <v>0</v>
      </c>
      <c r="V90" s="46">
        <v>0</v>
      </c>
      <c r="W90" s="46" t="s">
        <v>171</v>
      </c>
      <c r="X90" s="48">
        <v>400</v>
      </c>
      <c r="Y90" s="47">
        <v>100</v>
      </c>
      <c r="Z90" s="47">
        <v>0</v>
      </c>
      <c r="AA90" s="49" t="s">
        <v>36</v>
      </c>
      <c r="AB90" s="23"/>
    </row>
    <row r="91" spans="2:28" ht="62.25" customHeight="1" thickBot="1">
      <c r="B91" s="23"/>
      <c r="C91" s="41" t="s">
        <v>220</v>
      </c>
      <c r="D91" s="42" t="s">
        <v>221</v>
      </c>
      <c r="E91" s="43" t="s">
        <v>210</v>
      </c>
      <c r="F91" s="44" t="s">
        <v>211</v>
      </c>
      <c r="G91" s="44" t="s">
        <v>137</v>
      </c>
      <c r="H91" s="45" t="s">
        <v>37</v>
      </c>
      <c r="I91" s="44" t="s">
        <v>130</v>
      </c>
      <c r="J91" s="46" t="s">
        <v>36</v>
      </c>
      <c r="K91" s="44" t="s">
        <v>167</v>
      </c>
      <c r="L91" s="46" t="s">
        <v>40</v>
      </c>
      <c r="M91" s="46" t="s">
        <v>131</v>
      </c>
      <c r="N91" s="44">
        <v>599284</v>
      </c>
      <c r="O91" s="44">
        <v>599284</v>
      </c>
      <c r="P91" s="44">
        <v>599284</v>
      </c>
      <c r="Q91" s="44">
        <v>0</v>
      </c>
      <c r="R91" s="44">
        <v>0</v>
      </c>
      <c r="S91" s="44">
        <v>0</v>
      </c>
      <c r="T91" s="44">
        <v>0</v>
      </c>
      <c r="U91" s="47">
        <f t="shared" si="1"/>
        <v>0</v>
      </c>
      <c r="V91" s="46">
        <v>0</v>
      </c>
      <c r="W91" s="46" t="s">
        <v>171</v>
      </c>
      <c r="X91" s="48">
        <v>60</v>
      </c>
      <c r="Y91" s="47">
        <v>100</v>
      </c>
      <c r="Z91" s="47">
        <v>0</v>
      </c>
      <c r="AA91" s="49" t="s">
        <v>36</v>
      </c>
      <c r="AB91" s="23"/>
    </row>
    <row r="92" spans="2:28" ht="62.25" customHeight="1" thickBot="1">
      <c r="B92" s="23"/>
      <c r="C92" s="41" t="s">
        <v>222</v>
      </c>
      <c r="D92" s="42" t="s">
        <v>223</v>
      </c>
      <c r="E92" s="43" t="s">
        <v>210</v>
      </c>
      <c r="F92" s="44" t="s">
        <v>211</v>
      </c>
      <c r="G92" s="44" t="s">
        <v>137</v>
      </c>
      <c r="H92" s="45" t="s">
        <v>37</v>
      </c>
      <c r="I92" s="44" t="s">
        <v>130</v>
      </c>
      <c r="J92" s="46" t="s">
        <v>36</v>
      </c>
      <c r="K92" s="44" t="s">
        <v>167</v>
      </c>
      <c r="L92" s="46" t="s">
        <v>40</v>
      </c>
      <c r="M92" s="46" t="s">
        <v>131</v>
      </c>
      <c r="N92" s="44">
        <v>696042</v>
      </c>
      <c r="O92" s="44">
        <v>696042</v>
      </c>
      <c r="P92" s="44">
        <v>696042</v>
      </c>
      <c r="Q92" s="44">
        <v>0</v>
      </c>
      <c r="R92" s="44">
        <v>0</v>
      </c>
      <c r="S92" s="44">
        <v>0</v>
      </c>
      <c r="T92" s="44">
        <v>0</v>
      </c>
      <c r="U92" s="47">
        <f t="shared" si="1"/>
        <v>0</v>
      </c>
      <c r="V92" s="46">
        <v>0</v>
      </c>
      <c r="W92" s="46" t="s">
        <v>171</v>
      </c>
      <c r="X92" s="48">
        <v>60</v>
      </c>
      <c r="Y92" s="47">
        <v>100</v>
      </c>
      <c r="Z92" s="47">
        <v>0</v>
      </c>
      <c r="AA92" s="49" t="s">
        <v>36</v>
      </c>
      <c r="AB92" s="23"/>
    </row>
    <row r="93" spans="2:28" ht="62.25" customHeight="1" thickBot="1">
      <c r="B93" s="23"/>
      <c r="C93" s="41" t="s">
        <v>224</v>
      </c>
      <c r="D93" s="42" t="s">
        <v>225</v>
      </c>
      <c r="E93" s="43" t="s">
        <v>210</v>
      </c>
      <c r="F93" s="44" t="s">
        <v>211</v>
      </c>
      <c r="G93" s="44" t="s">
        <v>137</v>
      </c>
      <c r="H93" s="45" t="s">
        <v>37</v>
      </c>
      <c r="I93" s="44" t="s">
        <v>130</v>
      </c>
      <c r="J93" s="46" t="s">
        <v>36</v>
      </c>
      <c r="K93" s="44" t="s">
        <v>167</v>
      </c>
      <c r="L93" s="46" t="s">
        <v>40</v>
      </c>
      <c r="M93" s="46" t="s">
        <v>131</v>
      </c>
      <c r="N93" s="44">
        <v>850000</v>
      </c>
      <c r="O93" s="44">
        <v>850000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7">
        <f t="shared" si="1"/>
        <v>0</v>
      </c>
      <c r="V93" s="46">
        <v>0</v>
      </c>
      <c r="W93" s="46" t="s">
        <v>171</v>
      </c>
      <c r="X93" s="48">
        <v>40</v>
      </c>
      <c r="Y93" s="47">
        <v>100</v>
      </c>
      <c r="Z93" s="47">
        <v>0</v>
      </c>
      <c r="AA93" s="49" t="s">
        <v>36</v>
      </c>
      <c r="AB93" s="23"/>
    </row>
    <row r="94" spans="2:28" ht="62.25" customHeight="1" thickBot="1">
      <c r="B94" s="23"/>
      <c r="C94" s="41" t="s">
        <v>226</v>
      </c>
      <c r="D94" s="42" t="s">
        <v>227</v>
      </c>
      <c r="E94" s="43" t="s">
        <v>210</v>
      </c>
      <c r="F94" s="44" t="s">
        <v>211</v>
      </c>
      <c r="G94" s="44" t="s">
        <v>137</v>
      </c>
      <c r="H94" s="45" t="s">
        <v>37</v>
      </c>
      <c r="I94" s="44" t="s">
        <v>130</v>
      </c>
      <c r="J94" s="46" t="s">
        <v>36</v>
      </c>
      <c r="K94" s="44" t="s">
        <v>167</v>
      </c>
      <c r="L94" s="46" t="s">
        <v>40</v>
      </c>
      <c r="M94" s="46" t="s">
        <v>131</v>
      </c>
      <c r="N94" s="44">
        <v>2560523</v>
      </c>
      <c r="O94" s="44">
        <v>2560523</v>
      </c>
      <c r="P94" s="44">
        <v>2560523</v>
      </c>
      <c r="Q94" s="44">
        <v>0</v>
      </c>
      <c r="R94" s="44">
        <v>0</v>
      </c>
      <c r="S94" s="44">
        <v>0</v>
      </c>
      <c r="T94" s="44">
        <v>0</v>
      </c>
      <c r="U94" s="47">
        <f t="shared" si="1"/>
        <v>0</v>
      </c>
      <c r="V94" s="46">
        <v>0</v>
      </c>
      <c r="W94" s="46" t="s">
        <v>171</v>
      </c>
      <c r="X94" s="48">
        <v>150</v>
      </c>
      <c r="Y94" s="47">
        <v>100</v>
      </c>
      <c r="Z94" s="47">
        <v>0</v>
      </c>
      <c r="AA94" s="49" t="s">
        <v>36</v>
      </c>
      <c r="AB94" s="23"/>
    </row>
    <row r="95" spans="2:28" ht="62.25" customHeight="1" thickBot="1">
      <c r="B95" s="23"/>
      <c r="C95" s="41" t="s">
        <v>228</v>
      </c>
      <c r="D95" s="42" t="s">
        <v>229</v>
      </c>
      <c r="E95" s="43" t="s">
        <v>210</v>
      </c>
      <c r="F95" s="44" t="s">
        <v>35</v>
      </c>
      <c r="G95" s="44" t="s">
        <v>36</v>
      </c>
      <c r="H95" s="45" t="s">
        <v>37</v>
      </c>
      <c r="I95" s="44" t="s">
        <v>130</v>
      </c>
      <c r="J95" s="46" t="s">
        <v>36</v>
      </c>
      <c r="K95" s="44" t="s">
        <v>167</v>
      </c>
      <c r="L95" s="46" t="s">
        <v>40</v>
      </c>
      <c r="M95" s="46" t="s">
        <v>131</v>
      </c>
      <c r="N95" s="44">
        <v>694880</v>
      </c>
      <c r="O95" s="44">
        <v>694880</v>
      </c>
      <c r="P95" s="44">
        <v>694880</v>
      </c>
      <c r="Q95" s="44">
        <v>0</v>
      </c>
      <c r="R95" s="44">
        <v>208464</v>
      </c>
      <c r="S95" s="44">
        <v>208464</v>
      </c>
      <c r="T95" s="44">
        <v>208464</v>
      </c>
      <c r="U95" s="47">
        <f t="shared" si="1"/>
        <v>30</v>
      </c>
      <c r="V95" s="46">
        <v>0</v>
      </c>
      <c r="W95" s="46" t="s">
        <v>171</v>
      </c>
      <c r="X95" s="48">
        <v>60</v>
      </c>
      <c r="Y95" s="47">
        <v>100</v>
      </c>
      <c r="Z95" s="47">
        <v>90</v>
      </c>
      <c r="AA95" s="49" t="s">
        <v>36</v>
      </c>
      <c r="AB95" s="23"/>
    </row>
    <row r="96" spans="2:28" ht="62.25" customHeight="1" thickBot="1">
      <c r="B96" s="23"/>
      <c r="C96" s="41" t="s">
        <v>230</v>
      </c>
      <c r="D96" s="42" t="s">
        <v>231</v>
      </c>
      <c r="E96" s="43" t="s">
        <v>210</v>
      </c>
      <c r="F96" s="44" t="s">
        <v>211</v>
      </c>
      <c r="G96" s="44" t="s">
        <v>137</v>
      </c>
      <c r="H96" s="45" t="s">
        <v>37</v>
      </c>
      <c r="I96" s="44" t="s">
        <v>130</v>
      </c>
      <c r="J96" s="46" t="s">
        <v>36</v>
      </c>
      <c r="K96" s="44" t="s">
        <v>167</v>
      </c>
      <c r="L96" s="46" t="s">
        <v>40</v>
      </c>
      <c r="M96" s="46" t="s">
        <v>131</v>
      </c>
      <c r="N96" s="44">
        <v>1400000</v>
      </c>
      <c r="O96" s="44">
        <v>1400000</v>
      </c>
      <c r="P96" s="44">
        <v>1125747</v>
      </c>
      <c r="Q96" s="44">
        <v>0</v>
      </c>
      <c r="R96" s="44">
        <v>0</v>
      </c>
      <c r="S96" s="44">
        <v>0</v>
      </c>
      <c r="T96" s="44">
        <v>0</v>
      </c>
      <c r="U96" s="47">
        <f t="shared" si="1"/>
        <v>0</v>
      </c>
      <c r="V96" s="46">
        <v>0</v>
      </c>
      <c r="W96" s="46" t="s">
        <v>171</v>
      </c>
      <c r="X96" s="48">
        <v>70</v>
      </c>
      <c r="Y96" s="47">
        <v>100</v>
      </c>
      <c r="Z96" s="47">
        <v>0</v>
      </c>
      <c r="AA96" s="49" t="s">
        <v>36</v>
      </c>
      <c r="AB96" s="23"/>
    </row>
    <row r="97" spans="2:28" ht="62.25" customHeight="1" thickBot="1">
      <c r="B97" s="23"/>
      <c r="C97" s="41" t="s">
        <v>232</v>
      </c>
      <c r="D97" s="42" t="s">
        <v>233</v>
      </c>
      <c r="E97" s="43" t="s">
        <v>210</v>
      </c>
      <c r="F97" s="44" t="s">
        <v>211</v>
      </c>
      <c r="G97" s="44" t="s">
        <v>137</v>
      </c>
      <c r="H97" s="45" t="s">
        <v>37</v>
      </c>
      <c r="I97" s="44" t="s">
        <v>130</v>
      </c>
      <c r="J97" s="46" t="s">
        <v>36</v>
      </c>
      <c r="K97" s="44" t="s">
        <v>167</v>
      </c>
      <c r="L97" s="46" t="s">
        <v>40</v>
      </c>
      <c r="M97" s="46" t="s">
        <v>131</v>
      </c>
      <c r="N97" s="44">
        <v>1300000</v>
      </c>
      <c r="O97" s="44">
        <v>1300000</v>
      </c>
      <c r="P97" s="44">
        <v>1000000</v>
      </c>
      <c r="Q97" s="44">
        <v>0</v>
      </c>
      <c r="R97" s="44">
        <v>0</v>
      </c>
      <c r="S97" s="44">
        <v>0</v>
      </c>
      <c r="T97" s="44">
        <v>0</v>
      </c>
      <c r="U97" s="47">
        <f t="shared" si="1"/>
        <v>0</v>
      </c>
      <c r="V97" s="46">
        <v>0</v>
      </c>
      <c r="W97" s="46" t="s">
        <v>171</v>
      </c>
      <c r="X97" s="48">
        <v>75</v>
      </c>
      <c r="Y97" s="47">
        <v>100</v>
      </c>
      <c r="Z97" s="47">
        <v>0</v>
      </c>
      <c r="AA97" s="49" t="s">
        <v>36</v>
      </c>
      <c r="AB97" s="23"/>
    </row>
    <row r="98" spans="2:28" ht="62.25" customHeight="1" thickBot="1">
      <c r="B98" s="23"/>
      <c r="C98" s="41" t="s">
        <v>234</v>
      </c>
      <c r="D98" s="42" t="s">
        <v>235</v>
      </c>
      <c r="E98" s="43" t="s">
        <v>210</v>
      </c>
      <c r="F98" s="44" t="s">
        <v>211</v>
      </c>
      <c r="G98" s="44" t="s">
        <v>137</v>
      </c>
      <c r="H98" s="45" t="s">
        <v>37</v>
      </c>
      <c r="I98" s="44" t="s">
        <v>130</v>
      </c>
      <c r="J98" s="46" t="s">
        <v>36</v>
      </c>
      <c r="K98" s="44" t="s">
        <v>167</v>
      </c>
      <c r="L98" s="46" t="s">
        <v>40</v>
      </c>
      <c r="M98" s="46" t="s">
        <v>131</v>
      </c>
      <c r="N98" s="44">
        <v>5003874</v>
      </c>
      <c r="O98" s="44">
        <v>5003874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7">
        <f t="shared" si="1"/>
        <v>0</v>
      </c>
      <c r="V98" s="46">
        <v>0</v>
      </c>
      <c r="W98" s="46" t="s">
        <v>171</v>
      </c>
      <c r="X98" s="48">
        <v>5000</v>
      </c>
      <c r="Y98" s="47">
        <v>100</v>
      </c>
      <c r="Z98" s="47">
        <v>0</v>
      </c>
      <c r="AA98" s="49" t="s">
        <v>36</v>
      </c>
      <c r="AB98" s="23"/>
    </row>
    <row r="99" spans="2:28" ht="62.25" customHeight="1" thickBot="1">
      <c r="B99" s="23"/>
      <c r="C99" s="41" t="s">
        <v>236</v>
      </c>
      <c r="D99" s="42" t="s">
        <v>237</v>
      </c>
      <c r="E99" s="43" t="s">
        <v>238</v>
      </c>
      <c r="F99" s="44" t="s">
        <v>238</v>
      </c>
      <c r="G99" s="44" t="s">
        <v>137</v>
      </c>
      <c r="H99" s="45" t="s">
        <v>37</v>
      </c>
      <c r="I99" s="44" t="s">
        <v>149</v>
      </c>
      <c r="J99" s="46" t="s">
        <v>36</v>
      </c>
      <c r="K99" s="44" t="s">
        <v>39</v>
      </c>
      <c r="L99" s="46" t="s">
        <v>40</v>
      </c>
      <c r="M99" s="46" t="s">
        <v>131</v>
      </c>
      <c r="N99" s="44">
        <v>705531</v>
      </c>
      <c r="O99" s="44">
        <v>352764</v>
      </c>
      <c r="P99" s="44">
        <v>352764</v>
      </c>
      <c r="Q99" s="44">
        <v>350820</v>
      </c>
      <c r="R99" s="44">
        <v>348320</v>
      </c>
      <c r="S99" s="44">
        <v>348320</v>
      </c>
      <c r="T99" s="44">
        <v>348320</v>
      </c>
      <c r="U99" s="47">
        <f t="shared" si="1"/>
        <v>98.740234264267329</v>
      </c>
      <c r="V99" s="46">
        <v>0</v>
      </c>
      <c r="W99" s="46" t="s">
        <v>150</v>
      </c>
      <c r="X99" s="48">
        <v>365</v>
      </c>
      <c r="Y99" s="47">
        <v>100</v>
      </c>
      <c r="Z99" s="47">
        <v>0.5</v>
      </c>
      <c r="AA99" s="49" t="s">
        <v>36</v>
      </c>
      <c r="AB99" s="23"/>
    </row>
    <row r="100" spans="2:28" ht="62.25" customHeight="1" thickBot="1">
      <c r="B100" s="23"/>
      <c r="C100" s="41" t="s">
        <v>239</v>
      </c>
      <c r="D100" s="42" t="s">
        <v>240</v>
      </c>
      <c r="E100" s="43" t="s">
        <v>238</v>
      </c>
      <c r="F100" s="44" t="s">
        <v>238</v>
      </c>
      <c r="G100" s="44" t="s">
        <v>137</v>
      </c>
      <c r="H100" s="45" t="s">
        <v>37</v>
      </c>
      <c r="I100" s="44" t="s">
        <v>130</v>
      </c>
      <c r="J100" s="46" t="s">
        <v>36</v>
      </c>
      <c r="K100" s="44" t="s">
        <v>39</v>
      </c>
      <c r="L100" s="46" t="s">
        <v>40</v>
      </c>
      <c r="M100" s="46" t="s">
        <v>131</v>
      </c>
      <c r="N100" s="44">
        <v>480000</v>
      </c>
      <c r="O100" s="44">
        <v>280000</v>
      </c>
      <c r="P100" s="44">
        <v>280000</v>
      </c>
      <c r="Q100" s="44">
        <v>216400</v>
      </c>
      <c r="R100" s="44">
        <v>216400</v>
      </c>
      <c r="S100" s="44">
        <v>216400</v>
      </c>
      <c r="T100" s="44">
        <v>216400</v>
      </c>
      <c r="U100" s="47">
        <f t="shared" si="1"/>
        <v>77.285714285714292</v>
      </c>
      <c r="V100" s="46">
        <v>0</v>
      </c>
      <c r="W100" s="46" t="s">
        <v>241</v>
      </c>
      <c r="X100" s="48">
        <v>40</v>
      </c>
      <c r="Y100" s="47">
        <v>100</v>
      </c>
      <c r="Z100" s="47">
        <v>30</v>
      </c>
      <c r="AA100" s="49" t="s">
        <v>36</v>
      </c>
      <c r="AB100" s="23"/>
    </row>
    <row r="101" spans="2:28" ht="62.25" customHeight="1" thickBot="1">
      <c r="B101" s="23"/>
      <c r="C101" s="41" t="s">
        <v>242</v>
      </c>
      <c r="D101" s="42" t="s">
        <v>243</v>
      </c>
      <c r="E101" s="43" t="s">
        <v>238</v>
      </c>
      <c r="F101" s="44" t="s">
        <v>244</v>
      </c>
      <c r="G101" s="44" t="s">
        <v>245</v>
      </c>
      <c r="H101" s="45" t="s">
        <v>37</v>
      </c>
      <c r="I101" s="44" t="s">
        <v>130</v>
      </c>
      <c r="J101" s="46" t="s">
        <v>36</v>
      </c>
      <c r="K101" s="44" t="s">
        <v>39</v>
      </c>
      <c r="L101" s="46" t="s">
        <v>40</v>
      </c>
      <c r="M101" s="46" t="s">
        <v>131</v>
      </c>
      <c r="N101" s="44">
        <v>23885</v>
      </c>
      <c r="O101" s="44">
        <v>22334</v>
      </c>
      <c r="P101" s="44">
        <v>22334</v>
      </c>
      <c r="Q101" s="44">
        <v>15000</v>
      </c>
      <c r="R101" s="44">
        <v>0</v>
      </c>
      <c r="S101" s="44">
        <v>0</v>
      </c>
      <c r="T101" s="44">
        <v>0</v>
      </c>
      <c r="U101" s="47">
        <f t="shared" si="1"/>
        <v>0</v>
      </c>
      <c r="V101" s="46">
        <v>0</v>
      </c>
      <c r="W101" s="46" t="s">
        <v>155</v>
      </c>
      <c r="X101" s="48">
        <v>15</v>
      </c>
      <c r="Y101" s="47">
        <v>100</v>
      </c>
      <c r="Z101" s="47">
        <v>0</v>
      </c>
      <c r="AA101" s="49" t="s">
        <v>36</v>
      </c>
      <c r="AB101" s="23"/>
    </row>
    <row r="102" spans="2:28" ht="62.25" customHeight="1" thickBot="1">
      <c r="B102" s="23"/>
      <c r="C102" s="41" t="s">
        <v>246</v>
      </c>
      <c r="D102" s="42" t="s">
        <v>247</v>
      </c>
      <c r="E102" s="43" t="s">
        <v>248</v>
      </c>
      <c r="F102" s="44" t="s">
        <v>248</v>
      </c>
      <c r="G102" s="44" t="s">
        <v>137</v>
      </c>
      <c r="H102" s="45" t="s">
        <v>37</v>
      </c>
      <c r="I102" s="44" t="s">
        <v>149</v>
      </c>
      <c r="J102" s="46" t="s">
        <v>36</v>
      </c>
      <c r="K102" s="44" t="s">
        <v>39</v>
      </c>
      <c r="L102" s="46" t="s">
        <v>40</v>
      </c>
      <c r="M102" s="46" t="s">
        <v>131</v>
      </c>
      <c r="N102" s="44">
        <v>79000000</v>
      </c>
      <c r="O102" s="44">
        <v>79000000</v>
      </c>
      <c r="P102" s="44">
        <v>40777832</v>
      </c>
      <c r="Q102" s="44">
        <v>40777832</v>
      </c>
      <c r="R102" s="44">
        <v>40777832</v>
      </c>
      <c r="S102" s="44">
        <v>31500000</v>
      </c>
      <c r="T102" s="44">
        <v>31500000</v>
      </c>
      <c r="U102" s="47">
        <f t="shared" si="1"/>
        <v>39.87341772151899</v>
      </c>
      <c r="V102" s="46">
        <v>0</v>
      </c>
      <c r="W102" s="46" t="s">
        <v>249</v>
      </c>
      <c r="X102" s="48">
        <v>26</v>
      </c>
      <c r="Y102" s="47">
        <v>100</v>
      </c>
      <c r="Z102" s="47">
        <v>0.5</v>
      </c>
      <c r="AA102" s="49" t="s">
        <v>36</v>
      </c>
      <c r="AB102" s="23"/>
    </row>
    <row r="103" spans="2:28" ht="62.25" customHeight="1" thickBot="1">
      <c r="B103" s="23"/>
      <c r="C103" s="41" t="s">
        <v>250</v>
      </c>
      <c r="D103" s="42" t="s">
        <v>251</v>
      </c>
      <c r="E103" s="43" t="s">
        <v>248</v>
      </c>
      <c r="F103" s="44" t="s">
        <v>248</v>
      </c>
      <c r="G103" s="44" t="s">
        <v>137</v>
      </c>
      <c r="H103" s="45" t="s">
        <v>37</v>
      </c>
      <c r="I103" s="44" t="s">
        <v>149</v>
      </c>
      <c r="J103" s="46" t="s">
        <v>36</v>
      </c>
      <c r="K103" s="44" t="s">
        <v>39</v>
      </c>
      <c r="L103" s="46" t="s">
        <v>40</v>
      </c>
      <c r="M103" s="46" t="s">
        <v>131</v>
      </c>
      <c r="N103" s="44">
        <v>7555666</v>
      </c>
      <c r="O103" s="44">
        <v>7555666</v>
      </c>
      <c r="P103" s="44">
        <v>2500000</v>
      </c>
      <c r="Q103" s="44">
        <v>2500000</v>
      </c>
      <c r="R103" s="44">
        <v>2500000</v>
      </c>
      <c r="S103" s="44">
        <v>1411984.18</v>
      </c>
      <c r="T103" s="44">
        <v>1411984.18</v>
      </c>
      <c r="U103" s="47">
        <f t="shared" si="1"/>
        <v>18.687752740790817</v>
      </c>
      <c r="V103" s="46">
        <v>0</v>
      </c>
      <c r="W103" s="46" t="s">
        <v>249</v>
      </c>
      <c r="X103" s="48">
        <v>9</v>
      </c>
      <c r="Y103" s="47">
        <v>100</v>
      </c>
      <c r="Z103" s="47">
        <v>3</v>
      </c>
      <c r="AA103" s="49" t="s">
        <v>36</v>
      </c>
      <c r="AB103" s="23"/>
    </row>
    <row r="104" spans="2:28" ht="62.25" customHeight="1" thickBot="1">
      <c r="B104" s="23"/>
      <c r="C104" s="41" t="s">
        <v>252</v>
      </c>
      <c r="D104" s="42" t="s">
        <v>237</v>
      </c>
      <c r="E104" s="43" t="s">
        <v>253</v>
      </c>
      <c r="F104" s="44" t="s">
        <v>253</v>
      </c>
      <c r="G104" s="44" t="s">
        <v>137</v>
      </c>
      <c r="H104" s="45" t="s">
        <v>37</v>
      </c>
      <c r="I104" s="44" t="s">
        <v>149</v>
      </c>
      <c r="J104" s="46" t="s">
        <v>36</v>
      </c>
      <c r="K104" s="44" t="s">
        <v>39</v>
      </c>
      <c r="L104" s="46" t="s">
        <v>40</v>
      </c>
      <c r="M104" s="46" t="s">
        <v>131</v>
      </c>
      <c r="N104" s="44">
        <v>711835</v>
      </c>
      <c r="O104" s="44">
        <v>355920</v>
      </c>
      <c r="P104" s="44">
        <v>355920</v>
      </c>
      <c r="Q104" s="44">
        <v>351980</v>
      </c>
      <c r="R104" s="44">
        <v>345600</v>
      </c>
      <c r="S104" s="44">
        <v>345600</v>
      </c>
      <c r="T104" s="44">
        <v>345600</v>
      </c>
      <c r="U104" s="47">
        <f t="shared" si="1"/>
        <v>97.100472016183417</v>
      </c>
      <c r="V104" s="46">
        <v>0</v>
      </c>
      <c r="W104" s="46" t="s">
        <v>150</v>
      </c>
      <c r="X104" s="48">
        <v>365</v>
      </c>
      <c r="Y104" s="47">
        <v>100</v>
      </c>
      <c r="Z104" s="47">
        <v>0.5</v>
      </c>
      <c r="AA104" s="49" t="s">
        <v>36</v>
      </c>
      <c r="AB104" s="23"/>
    </row>
    <row r="105" spans="2:28" ht="62.25" customHeight="1" thickBot="1">
      <c r="B105" s="23"/>
      <c r="C105" s="41" t="s">
        <v>254</v>
      </c>
      <c r="D105" s="42" t="s">
        <v>255</v>
      </c>
      <c r="E105" s="43" t="s">
        <v>253</v>
      </c>
      <c r="F105" s="44" t="s">
        <v>253</v>
      </c>
      <c r="G105" s="44" t="s">
        <v>137</v>
      </c>
      <c r="H105" s="45" t="s">
        <v>37</v>
      </c>
      <c r="I105" s="44" t="s">
        <v>130</v>
      </c>
      <c r="J105" s="46" t="s">
        <v>36</v>
      </c>
      <c r="K105" s="44" t="s">
        <v>39</v>
      </c>
      <c r="L105" s="46" t="s">
        <v>40</v>
      </c>
      <c r="M105" s="46" t="s">
        <v>131</v>
      </c>
      <c r="N105" s="44">
        <v>59000</v>
      </c>
      <c r="O105" s="44">
        <v>59000</v>
      </c>
      <c r="P105" s="44">
        <v>59000</v>
      </c>
      <c r="Q105" s="44">
        <v>59000</v>
      </c>
      <c r="R105" s="44">
        <v>59000</v>
      </c>
      <c r="S105" s="44">
        <v>59000</v>
      </c>
      <c r="T105" s="44">
        <v>59000</v>
      </c>
      <c r="U105" s="47">
        <f t="shared" si="1"/>
        <v>100</v>
      </c>
      <c r="V105" s="46">
        <v>0</v>
      </c>
      <c r="W105" s="46" t="s">
        <v>256</v>
      </c>
      <c r="X105" s="48">
        <v>118</v>
      </c>
      <c r="Y105" s="47">
        <v>100</v>
      </c>
      <c r="Z105" s="47">
        <v>100</v>
      </c>
      <c r="AA105" s="49" t="s">
        <v>36</v>
      </c>
      <c r="AB105" s="23"/>
    </row>
    <row r="106" spans="2:28" ht="62.25" customHeight="1" thickBot="1">
      <c r="B106" s="23"/>
      <c r="C106" s="41" t="s">
        <v>257</v>
      </c>
      <c r="D106" s="42" t="s">
        <v>154</v>
      </c>
      <c r="E106" s="43" t="s">
        <v>253</v>
      </c>
      <c r="F106" s="44" t="s">
        <v>258</v>
      </c>
      <c r="G106" s="44" t="s">
        <v>245</v>
      </c>
      <c r="H106" s="45" t="s">
        <v>37</v>
      </c>
      <c r="I106" s="44" t="s">
        <v>130</v>
      </c>
      <c r="J106" s="46" t="s">
        <v>36</v>
      </c>
      <c r="K106" s="44" t="s">
        <v>39</v>
      </c>
      <c r="L106" s="46" t="s">
        <v>40</v>
      </c>
      <c r="M106" s="46" t="s">
        <v>131</v>
      </c>
      <c r="N106" s="44">
        <v>142142</v>
      </c>
      <c r="O106" s="44">
        <v>105000</v>
      </c>
      <c r="P106" s="44">
        <v>105000</v>
      </c>
      <c r="Q106" s="44">
        <v>103150</v>
      </c>
      <c r="R106" s="44">
        <v>103150</v>
      </c>
      <c r="S106" s="44">
        <v>103150</v>
      </c>
      <c r="T106" s="44">
        <v>103150</v>
      </c>
      <c r="U106" s="47">
        <f t="shared" si="1"/>
        <v>98.238095238095241</v>
      </c>
      <c r="V106" s="46">
        <v>0</v>
      </c>
      <c r="W106" s="46" t="s">
        <v>155</v>
      </c>
      <c r="X106" s="48">
        <v>75</v>
      </c>
      <c r="Y106" s="47">
        <v>100</v>
      </c>
      <c r="Z106" s="47">
        <v>0.69</v>
      </c>
      <c r="AA106" s="49" t="s">
        <v>36</v>
      </c>
      <c r="AB106" s="23"/>
    </row>
    <row r="107" spans="2:28" ht="62.25" customHeight="1" thickBot="1">
      <c r="B107" s="23"/>
      <c r="C107" s="41" t="s">
        <v>259</v>
      </c>
      <c r="D107" s="42" t="s">
        <v>260</v>
      </c>
      <c r="E107" s="43" t="s">
        <v>253</v>
      </c>
      <c r="F107" s="44" t="s">
        <v>253</v>
      </c>
      <c r="G107" s="44" t="s">
        <v>137</v>
      </c>
      <c r="H107" s="45" t="s">
        <v>37</v>
      </c>
      <c r="I107" s="44" t="s">
        <v>130</v>
      </c>
      <c r="J107" s="46" t="s">
        <v>36</v>
      </c>
      <c r="K107" s="44" t="s">
        <v>39</v>
      </c>
      <c r="L107" s="46" t="s">
        <v>40</v>
      </c>
      <c r="M107" s="46" t="s">
        <v>131</v>
      </c>
      <c r="N107" s="44">
        <v>286000</v>
      </c>
      <c r="O107" s="44">
        <v>150000</v>
      </c>
      <c r="P107" s="44">
        <v>150000</v>
      </c>
      <c r="Q107" s="44">
        <v>135000</v>
      </c>
      <c r="R107" s="44">
        <v>135000</v>
      </c>
      <c r="S107" s="44">
        <v>135000</v>
      </c>
      <c r="T107" s="44">
        <v>135000</v>
      </c>
      <c r="U107" s="47">
        <f t="shared" si="1"/>
        <v>90</v>
      </c>
      <c r="V107" s="46">
        <v>0</v>
      </c>
      <c r="W107" s="46" t="s">
        <v>171</v>
      </c>
      <c r="X107" s="48">
        <v>572</v>
      </c>
      <c r="Y107" s="47">
        <v>100</v>
      </c>
      <c r="Z107" s="47">
        <v>0.47</v>
      </c>
      <c r="AA107" s="49" t="s">
        <v>36</v>
      </c>
      <c r="AB107" s="23"/>
    </row>
    <row r="108" spans="2:28" ht="62.25" customHeight="1" thickBot="1">
      <c r="B108" s="23"/>
      <c r="C108" s="41" t="s">
        <v>261</v>
      </c>
      <c r="D108" s="42" t="s">
        <v>262</v>
      </c>
      <c r="E108" s="43" t="s">
        <v>253</v>
      </c>
      <c r="F108" s="44" t="s">
        <v>253</v>
      </c>
      <c r="G108" s="44" t="s">
        <v>137</v>
      </c>
      <c r="H108" s="45" t="s">
        <v>37</v>
      </c>
      <c r="I108" s="44" t="s">
        <v>130</v>
      </c>
      <c r="J108" s="46" t="s">
        <v>36</v>
      </c>
      <c r="K108" s="44" t="s">
        <v>39</v>
      </c>
      <c r="L108" s="46" t="s">
        <v>40</v>
      </c>
      <c r="M108" s="46" t="s">
        <v>131</v>
      </c>
      <c r="N108" s="44">
        <v>35000</v>
      </c>
      <c r="O108" s="44">
        <v>30000</v>
      </c>
      <c r="P108" s="44">
        <v>30000</v>
      </c>
      <c r="Q108" s="44">
        <v>29354</v>
      </c>
      <c r="R108" s="44">
        <v>29354</v>
      </c>
      <c r="S108" s="44">
        <v>29354</v>
      </c>
      <c r="T108" s="44">
        <v>29354</v>
      </c>
      <c r="U108" s="47">
        <f t="shared" si="1"/>
        <v>97.846666666666664</v>
      </c>
      <c r="V108" s="46">
        <v>0</v>
      </c>
      <c r="W108" s="46" t="s">
        <v>263</v>
      </c>
      <c r="X108" s="48">
        <v>20</v>
      </c>
      <c r="Y108" s="47">
        <v>100</v>
      </c>
      <c r="Z108" s="47">
        <v>0.8</v>
      </c>
      <c r="AA108" s="49" t="s">
        <v>36</v>
      </c>
      <c r="AB108" s="23"/>
    </row>
    <row r="109" spans="2:28" ht="62.25" customHeight="1" thickBot="1">
      <c r="B109" s="23"/>
      <c r="C109" s="41" t="s">
        <v>264</v>
      </c>
      <c r="D109" s="42" t="s">
        <v>265</v>
      </c>
      <c r="E109" s="43" t="s">
        <v>253</v>
      </c>
      <c r="F109" s="44" t="s">
        <v>253</v>
      </c>
      <c r="G109" s="44" t="s">
        <v>137</v>
      </c>
      <c r="H109" s="45" t="s">
        <v>37</v>
      </c>
      <c r="I109" s="44" t="s">
        <v>130</v>
      </c>
      <c r="J109" s="46" t="s">
        <v>36</v>
      </c>
      <c r="K109" s="44" t="s">
        <v>39</v>
      </c>
      <c r="L109" s="46" t="s">
        <v>40</v>
      </c>
      <c r="M109" s="46" t="s">
        <v>131</v>
      </c>
      <c r="N109" s="44">
        <v>106000</v>
      </c>
      <c r="O109" s="44">
        <v>60000</v>
      </c>
      <c r="P109" s="44">
        <v>60000</v>
      </c>
      <c r="Q109" s="44">
        <v>4300</v>
      </c>
      <c r="R109" s="44">
        <v>4300</v>
      </c>
      <c r="S109" s="44">
        <v>4300</v>
      </c>
      <c r="T109" s="44">
        <v>4300</v>
      </c>
      <c r="U109" s="47">
        <f t="shared" si="1"/>
        <v>7.166666666666667</v>
      </c>
      <c r="V109" s="46">
        <v>0</v>
      </c>
      <c r="W109" s="46" t="s">
        <v>132</v>
      </c>
      <c r="X109" s="48">
        <v>10</v>
      </c>
      <c r="Y109" s="47">
        <v>100</v>
      </c>
      <c r="Z109" s="47">
        <v>0.1</v>
      </c>
      <c r="AA109" s="49" t="s">
        <v>36</v>
      </c>
      <c r="AB109" s="23"/>
    </row>
    <row r="110" spans="2:28" ht="62.25" customHeight="1" thickBot="1">
      <c r="B110" s="23"/>
      <c r="C110" s="41" t="s">
        <v>266</v>
      </c>
      <c r="D110" s="42" t="s">
        <v>267</v>
      </c>
      <c r="E110" s="43" t="s">
        <v>253</v>
      </c>
      <c r="F110" s="44" t="s">
        <v>268</v>
      </c>
      <c r="G110" s="44" t="s">
        <v>245</v>
      </c>
      <c r="H110" s="45" t="s">
        <v>37</v>
      </c>
      <c r="I110" s="44" t="s">
        <v>130</v>
      </c>
      <c r="J110" s="46" t="s">
        <v>36</v>
      </c>
      <c r="K110" s="44" t="s">
        <v>39</v>
      </c>
      <c r="L110" s="46" t="s">
        <v>40</v>
      </c>
      <c r="M110" s="46" t="s">
        <v>131</v>
      </c>
      <c r="N110" s="44">
        <v>62000</v>
      </c>
      <c r="O110" s="44">
        <v>10084</v>
      </c>
      <c r="P110" s="44">
        <v>10084</v>
      </c>
      <c r="Q110" s="44">
        <v>0</v>
      </c>
      <c r="R110" s="44">
        <v>0</v>
      </c>
      <c r="S110" s="44">
        <v>0</v>
      </c>
      <c r="T110" s="44">
        <v>0</v>
      </c>
      <c r="U110" s="47">
        <f t="shared" si="1"/>
        <v>0</v>
      </c>
      <c r="V110" s="46">
        <v>0</v>
      </c>
      <c r="W110" s="46" t="s">
        <v>145</v>
      </c>
      <c r="X110" s="48">
        <v>1</v>
      </c>
      <c r="Y110" s="47">
        <v>100</v>
      </c>
      <c r="Z110" s="47">
        <v>0</v>
      </c>
      <c r="AA110" s="49" t="s">
        <v>36</v>
      </c>
      <c r="AB110" s="23"/>
    </row>
    <row r="111" spans="2:28" ht="62.25" customHeight="1" thickBot="1">
      <c r="B111" s="23"/>
      <c r="C111" s="41" t="s">
        <v>269</v>
      </c>
      <c r="D111" s="42" t="s">
        <v>270</v>
      </c>
      <c r="E111" s="43" t="s">
        <v>128</v>
      </c>
      <c r="F111" s="44" t="s">
        <v>35</v>
      </c>
      <c r="G111" s="44" t="s">
        <v>129</v>
      </c>
      <c r="H111" s="45" t="s">
        <v>37</v>
      </c>
      <c r="I111" s="44" t="s">
        <v>130</v>
      </c>
      <c r="J111" s="46" t="s">
        <v>36</v>
      </c>
      <c r="K111" s="44" t="s">
        <v>39</v>
      </c>
      <c r="L111" s="46" t="s">
        <v>40</v>
      </c>
      <c r="M111" s="46" t="s">
        <v>131</v>
      </c>
      <c r="N111" s="44">
        <v>390000</v>
      </c>
      <c r="O111" s="44">
        <v>390000</v>
      </c>
      <c r="P111" s="44">
        <v>385000</v>
      </c>
      <c r="Q111" s="44">
        <v>385000</v>
      </c>
      <c r="R111" s="44">
        <v>365207</v>
      </c>
      <c r="S111" s="44">
        <v>365207</v>
      </c>
      <c r="T111" s="44">
        <v>365207</v>
      </c>
      <c r="U111" s="47">
        <f t="shared" si="1"/>
        <v>93.642820512820506</v>
      </c>
      <c r="V111" s="46">
        <v>0</v>
      </c>
      <c r="W111" s="46" t="s">
        <v>271</v>
      </c>
      <c r="X111" s="48">
        <v>16</v>
      </c>
      <c r="Y111" s="47">
        <v>100</v>
      </c>
      <c r="Z111" s="47">
        <v>94</v>
      </c>
      <c r="AA111" s="49" t="s">
        <v>36</v>
      </c>
      <c r="AB111" s="23"/>
    </row>
    <row r="112" spans="2:28" ht="62.25" customHeight="1" thickBot="1">
      <c r="B112" s="23"/>
      <c r="C112" s="41" t="s">
        <v>272</v>
      </c>
      <c r="D112" s="42" t="s">
        <v>273</v>
      </c>
      <c r="E112" s="43" t="s">
        <v>128</v>
      </c>
      <c r="F112" s="44" t="s">
        <v>35</v>
      </c>
      <c r="G112" s="44" t="s">
        <v>129</v>
      </c>
      <c r="H112" s="45" t="s">
        <v>37</v>
      </c>
      <c r="I112" s="44" t="s">
        <v>130</v>
      </c>
      <c r="J112" s="46" t="s">
        <v>36</v>
      </c>
      <c r="K112" s="44" t="s">
        <v>39</v>
      </c>
      <c r="L112" s="46" t="s">
        <v>40</v>
      </c>
      <c r="M112" s="46" t="s">
        <v>131</v>
      </c>
      <c r="N112" s="44">
        <v>470000</v>
      </c>
      <c r="O112" s="44">
        <v>520000</v>
      </c>
      <c r="P112" s="44">
        <v>520000</v>
      </c>
      <c r="Q112" s="44">
        <v>520000</v>
      </c>
      <c r="R112" s="44">
        <v>471922</v>
      </c>
      <c r="S112" s="44">
        <v>471922</v>
      </c>
      <c r="T112" s="44">
        <v>471922</v>
      </c>
      <c r="U112" s="47">
        <f t="shared" si="1"/>
        <v>90.754230769230773</v>
      </c>
      <c r="V112" s="46">
        <v>0</v>
      </c>
      <c r="W112" s="46" t="s">
        <v>274</v>
      </c>
      <c r="X112" s="48">
        <v>6</v>
      </c>
      <c r="Y112" s="47">
        <v>100</v>
      </c>
      <c r="Z112" s="47">
        <v>100</v>
      </c>
      <c r="AA112" s="49" t="s">
        <v>36</v>
      </c>
      <c r="AB112" s="23"/>
    </row>
    <row r="113" spans="2:28" ht="62.25" customHeight="1" thickBot="1">
      <c r="B113" s="23"/>
      <c r="C113" s="41" t="s">
        <v>275</v>
      </c>
      <c r="D113" s="42" t="s">
        <v>276</v>
      </c>
      <c r="E113" s="43" t="s">
        <v>277</v>
      </c>
      <c r="F113" s="44" t="s">
        <v>277</v>
      </c>
      <c r="G113" s="44" t="s">
        <v>137</v>
      </c>
      <c r="H113" s="45" t="s">
        <v>37</v>
      </c>
      <c r="I113" s="44" t="s">
        <v>278</v>
      </c>
      <c r="J113" s="46" t="s">
        <v>36</v>
      </c>
      <c r="K113" s="44" t="s">
        <v>279</v>
      </c>
      <c r="L113" s="46" t="s">
        <v>40</v>
      </c>
      <c r="M113" s="46" t="s">
        <v>131</v>
      </c>
      <c r="N113" s="44">
        <v>1801818</v>
      </c>
      <c r="O113" s="44">
        <v>1801818</v>
      </c>
      <c r="P113" s="44">
        <v>1801818</v>
      </c>
      <c r="Q113" s="44">
        <v>52480</v>
      </c>
      <c r="R113" s="44">
        <v>52480</v>
      </c>
      <c r="S113" s="44">
        <v>52480</v>
      </c>
      <c r="T113" s="44">
        <v>52480</v>
      </c>
      <c r="U113" s="47">
        <f t="shared" si="1"/>
        <v>2.912613815601798</v>
      </c>
      <c r="V113" s="46">
        <v>0</v>
      </c>
      <c r="W113" s="46" t="s">
        <v>280</v>
      </c>
      <c r="X113" s="48">
        <v>82</v>
      </c>
      <c r="Y113" s="47">
        <v>100</v>
      </c>
      <c r="Z113" s="47">
        <v>0</v>
      </c>
      <c r="AA113" s="49" t="s">
        <v>36</v>
      </c>
      <c r="AB113" s="23"/>
    </row>
    <row r="114" spans="2:28" ht="62.25" customHeight="1" thickBot="1">
      <c r="B114" s="23"/>
      <c r="C114" s="41" t="s">
        <v>281</v>
      </c>
      <c r="D114" s="42" t="s">
        <v>282</v>
      </c>
      <c r="E114" s="43" t="s">
        <v>283</v>
      </c>
      <c r="F114" s="44" t="s">
        <v>283</v>
      </c>
      <c r="G114" s="44" t="s">
        <v>137</v>
      </c>
      <c r="H114" s="45" t="s">
        <v>37</v>
      </c>
      <c r="I114" s="44" t="s">
        <v>278</v>
      </c>
      <c r="J114" s="46" t="s">
        <v>36</v>
      </c>
      <c r="K114" s="44" t="s">
        <v>279</v>
      </c>
      <c r="L114" s="46" t="s">
        <v>40</v>
      </c>
      <c r="M114" s="46" t="s">
        <v>131</v>
      </c>
      <c r="N114" s="44">
        <v>155661</v>
      </c>
      <c r="O114" s="44">
        <v>155661</v>
      </c>
      <c r="P114" s="44">
        <v>155661</v>
      </c>
      <c r="Q114" s="44">
        <v>151554</v>
      </c>
      <c r="R114" s="44">
        <v>151554</v>
      </c>
      <c r="S114" s="44">
        <v>151554</v>
      </c>
      <c r="T114" s="44">
        <v>151554</v>
      </c>
      <c r="U114" s="47">
        <f t="shared" si="1"/>
        <v>97.361574190066875</v>
      </c>
      <c r="V114" s="46">
        <v>0</v>
      </c>
      <c r="W114" s="46" t="s">
        <v>280</v>
      </c>
      <c r="X114" s="48">
        <v>155</v>
      </c>
      <c r="Y114" s="47">
        <v>100</v>
      </c>
      <c r="Z114" s="47">
        <v>100</v>
      </c>
      <c r="AA114" s="49" t="s">
        <v>36</v>
      </c>
      <c r="AB114" s="23"/>
    </row>
    <row r="115" spans="2:28" ht="62.25" customHeight="1" thickBot="1">
      <c r="B115" s="23"/>
      <c r="C115" s="41" t="s">
        <v>284</v>
      </c>
      <c r="D115" s="42" t="s">
        <v>285</v>
      </c>
      <c r="E115" s="43" t="s">
        <v>286</v>
      </c>
      <c r="F115" s="44" t="s">
        <v>287</v>
      </c>
      <c r="G115" s="44" t="s">
        <v>137</v>
      </c>
      <c r="H115" s="45" t="s">
        <v>37</v>
      </c>
      <c r="I115" s="44" t="s">
        <v>278</v>
      </c>
      <c r="J115" s="46" t="s">
        <v>36</v>
      </c>
      <c r="K115" s="44" t="s">
        <v>279</v>
      </c>
      <c r="L115" s="46" t="s">
        <v>40</v>
      </c>
      <c r="M115" s="46" t="s">
        <v>131</v>
      </c>
      <c r="N115" s="44">
        <v>75355</v>
      </c>
      <c r="O115" s="44">
        <v>75355</v>
      </c>
      <c r="P115" s="44">
        <v>75355</v>
      </c>
      <c r="Q115" s="44">
        <v>75355</v>
      </c>
      <c r="R115" s="44">
        <v>75337</v>
      </c>
      <c r="S115" s="44">
        <v>75337</v>
      </c>
      <c r="T115" s="44">
        <v>75337</v>
      </c>
      <c r="U115" s="47">
        <f t="shared" si="1"/>
        <v>99.976113064826492</v>
      </c>
      <c r="V115" s="46">
        <v>0</v>
      </c>
      <c r="W115" s="46" t="s">
        <v>280</v>
      </c>
      <c r="X115" s="48">
        <v>169</v>
      </c>
      <c r="Y115" s="47">
        <v>100</v>
      </c>
      <c r="Z115" s="47">
        <v>100</v>
      </c>
      <c r="AA115" s="49" t="s">
        <v>36</v>
      </c>
      <c r="AB115" s="23"/>
    </row>
    <row r="116" spans="2:28" ht="62.25" customHeight="1" thickBot="1">
      <c r="B116" s="23"/>
      <c r="C116" s="41" t="s">
        <v>288</v>
      </c>
      <c r="D116" s="42" t="s">
        <v>289</v>
      </c>
      <c r="E116" s="43" t="s">
        <v>128</v>
      </c>
      <c r="F116" s="44" t="s">
        <v>35</v>
      </c>
      <c r="G116" s="44" t="s">
        <v>129</v>
      </c>
      <c r="H116" s="45" t="s">
        <v>37</v>
      </c>
      <c r="I116" s="44" t="s">
        <v>130</v>
      </c>
      <c r="J116" s="46" t="s">
        <v>36</v>
      </c>
      <c r="K116" s="44" t="s">
        <v>39</v>
      </c>
      <c r="L116" s="46" t="s">
        <v>40</v>
      </c>
      <c r="M116" s="46" t="s">
        <v>131</v>
      </c>
      <c r="N116" s="44">
        <v>1550000</v>
      </c>
      <c r="O116" s="44">
        <v>1550000</v>
      </c>
      <c r="P116" s="44">
        <v>1550000</v>
      </c>
      <c r="Q116" s="44">
        <v>1550000</v>
      </c>
      <c r="R116" s="44">
        <v>1426276</v>
      </c>
      <c r="S116" s="44">
        <v>1426276</v>
      </c>
      <c r="T116" s="44">
        <v>1426276</v>
      </c>
      <c r="U116" s="47">
        <f t="shared" si="1"/>
        <v>92.017806451612898</v>
      </c>
      <c r="V116" s="46">
        <v>0</v>
      </c>
      <c r="W116" s="46" t="s">
        <v>145</v>
      </c>
      <c r="X116" s="48">
        <v>50</v>
      </c>
      <c r="Y116" s="47">
        <v>100</v>
      </c>
      <c r="Z116" s="47">
        <v>84</v>
      </c>
      <c r="AA116" s="49" t="s">
        <v>36</v>
      </c>
      <c r="AB116" s="23"/>
    </row>
    <row r="117" spans="2:28" ht="62.25" customHeight="1" thickBot="1">
      <c r="B117" s="23"/>
      <c r="C117" s="41" t="s">
        <v>290</v>
      </c>
      <c r="D117" s="42" t="s">
        <v>291</v>
      </c>
      <c r="E117" s="43" t="s">
        <v>128</v>
      </c>
      <c r="F117" s="44" t="s">
        <v>128</v>
      </c>
      <c r="G117" s="44" t="s">
        <v>137</v>
      </c>
      <c r="H117" s="45" t="s">
        <v>37</v>
      </c>
      <c r="I117" s="44" t="s">
        <v>130</v>
      </c>
      <c r="J117" s="46" t="s">
        <v>36</v>
      </c>
      <c r="K117" s="44" t="s">
        <v>39</v>
      </c>
      <c r="L117" s="46" t="s">
        <v>40</v>
      </c>
      <c r="M117" s="46" t="s">
        <v>131</v>
      </c>
      <c r="N117" s="44">
        <v>630000</v>
      </c>
      <c r="O117" s="44">
        <v>630000</v>
      </c>
      <c r="P117" s="44">
        <v>200000</v>
      </c>
      <c r="Q117" s="44">
        <v>200000</v>
      </c>
      <c r="R117" s="44">
        <v>116549</v>
      </c>
      <c r="S117" s="44">
        <v>116549</v>
      </c>
      <c r="T117" s="44">
        <v>116549</v>
      </c>
      <c r="U117" s="47">
        <f t="shared" si="1"/>
        <v>18.499841269841269</v>
      </c>
      <c r="V117" s="46">
        <v>0</v>
      </c>
      <c r="W117" s="46" t="s">
        <v>171</v>
      </c>
      <c r="X117" s="48">
        <v>4000</v>
      </c>
      <c r="Y117" s="47">
        <v>100</v>
      </c>
      <c r="Z117" s="47">
        <v>19</v>
      </c>
      <c r="AA117" s="49" t="s">
        <v>36</v>
      </c>
      <c r="AB117" s="23"/>
    </row>
    <row r="118" spans="2:28" ht="62.25" customHeight="1" thickBot="1">
      <c r="B118" s="23"/>
      <c r="C118" s="41" t="s">
        <v>292</v>
      </c>
      <c r="D118" s="42" t="s">
        <v>293</v>
      </c>
      <c r="E118" s="43" t="s">
        <v>128</v>
      </c>
      <c r="F118" s="44" t="s">
        <v>35</v>
      </c>
      <c r="G118" s="44" t="s">
        <v>129</v>
      </c>
      <c r="H118" s="45" t="s">
        <v>37</v>
      </c>
      <c r="I118" s="44" t="s">
        <v>130</v>
      </c>
      <c r="J118" s="46" t="s">
        <v>36</v>
      </c>
      <c r="K118" s="44" t="s">
        <v>39</v>
      </c>
      <c r="L118" s="46" t="s">
        <v>40</v>
      </c>
      <c r="M118" s="46" t="s">
        <v>131</v>
      </c>
      <c r="N118" s="44">
        <v>640000</v>
      </c>
      <c r="O118" s="44">
        <v>640000</v>
      </c>
      <c r="P118" s="44">
        <v>290000</v>
      </c>
      <c r="Q118" s="44">
        <v>290000</v>
      </c>
      <c r="R118" s="44">
        <v>289361</v>
      </c>
      <c r="S118" s="44">
        <v>289361</v>
      </c>
      <c r="T118" s="44">
        <v>289361</v>
      </c>
      <c r="U118" s="47">
        <f t="shared" si="1"/>
        <v>45.212656250000002</v>
      </c>
      <c r="V118" s="46">
        <v>0</v>
      </c>
      <c r="W118" s="46" t="s">
        <v>263</v>
      </c>
      <c r="X118" s="48">
        <v>550</v>
      </c>
      <c r="Y118" s="47">
        <v>100</v>
      </c>
      <c r="Z118" s="47">
        <v>41</v>
      </c>
      <c r="AA118" s="49" t="s">
        <v>36</v>
      </c>
      <c r="AB118" s="23"/>
    </row>
    <row r="119" spans="2:28" ht="62.25" customHeight="1" thickBot="1">
      <c r="B119" s="23"/>
      <c r="C119" s="41" t="s">
        <v>294</v>
      </c>
      <c r="D119" s="42" t="s">
        <v>295</v>
      </c>
      <c r="E119" s="43" t="s">
        <v>128</v>
      </c>
      <c r="F119" s="44" t="s">
        <v>35</v>
      </c>
      <c r="G119" s="44" t="s">
        <v>129</v>
      </c>
      <c r="H119" s="45" t="s">
        <v>37</v>
      </c>
      <c r="I119" s="44" t="s">
        <v>130</v>
      </c>
      <c r="J119" s="46" t="s">
        <v>36</v>
      </c>
      <c r="K119" s="44" t="s">
        <v>39</v>
      </c>
      <c r="L119" s="46" t="s">
        <v>40</v>
      </c>
      <c r="M119" s="46" t="s">
        <v>131</v>
      </c>
      <c r="N119" s="44">
        <v>4320000</v>
      </c>
      <c r="O119" s="44">
        <v>4320000</v>
      </c>
      <c r="P119" s="44">
        <v>3611928</v>
      </c>
      <c r="Q119" s="44">
        <v>3611928</v>
      </c>
      <c r="R119" s="44">
        <v>2893376</v>
      </c>
      <c r="S119" s="44">
        <v>2893376</v>
      </c>
      <c r="T119" s="44">
        <v>2893376</v>
      </c>
      <c r="U119" s="47">
        <f t="shared" si="1"/>
        <v>66.976296296296297</v>
      </c>
      <c r="V119" s="46">
        <v>0</v>
      </c>
      <c r="W119" s="46" t="s">
        <v>155</v>
      </c>
      <c r="X119" s="48">
        <v>1118</v>
      </c>
      <c r="Y119" s="47">
        <v>100</v>
      </c>
      <c r="Z119" s="47">
        <v>60</v>
      </c>
      <c r="AA119" s="49" t="s">
        <v>36</v>
      </c>
      <c r="AB119" s="23"/>
    </row>
    <row r="120" spans="2:28" ht="62.25" customHeight="1" thickBot="1">
      <c r="B120" s="23"/>
      <c r="C120" s="41" t="s">
        <v>296</v>
      </c>
      <c r="D120" s="42" t="s">
        <v>297</v>
      </c>
      <c r="E120" s="43" t="s">
        <v>298</v>
      </c>
      <c r="F120" s="44" t="s">
        <v>299</v>
      </c>
      <c r="G120" s="44" t="s">
        <v>137</v>
      </c>
      <c r="H120" s="45" t="s">
        <v>37</v>
      </c>
      <c r="I120" s="44" t="s">
        <v>149</v>
      </c>
      <c r="J120" s="46" t="s">
        <v>36</v>
      </c>
      <c r="K120" s="44" t="s">
        <v>39</v>
      </c>
      <c r="L120" s="46" t="s">
        <v>40</v>
      </c>
      <c r="M120" s="46" t="s">
        <v>131</v>
      </c>
      <c r="N120" s="44">
        <v>2228427</v>
      </c>
      <c r="O120" s="44">
        <v>541412</v>
      </c>
      <c r="P120" s="44">
        <v>541412</v>
      </c>
      <c r="Q120" s="44">
        <v>541412</v>
      </c>
      <c r="R120" s="44">
        <v>541412</v>
      </c>
      <c r="S120" s="44">
        <v>541412</v>
      </c>
      <c r="T120" s="44">
        <v>541412</v>
      </c>
      <c r="U120" s="47">
        <f t="shared" si="1"/>
        <v>100</v>
      </c>
      <c r="V120" s="46">
        <v>0</v>
      </c>
      <c r="W120" s="46" t="s">
        <v>249</v>
      </c>
      <c r="X120" s="48">
        <v>12</v>
      </c>
      <c r="Y120" s="47">
        <v>100</v>
      </c>
      <c r="Z120" s="47">
        <v>0.25</v>
      </c>
      <c r="AA120" s="49" t="s">
        <v>36</v>
      </c>
      <c r="AB120" s="23"/>
    </row>
    <row r="121" spans="2:28" ht="62.25" customHeight="1" thickBot="1">
      <c r="B121" s="23"/>
      <c r="C121" s="41" t="s">
        <v>300</v>
      </c>
      <c r="D121" s="42" t="s">
        <v>301</v>
      </c>
      <c r="E121" s="43" t="s">
        <v>298</v>
      </c>
      <c r="F121" s="44" t="s">
        <v>299</v>
      </c>
      <c r="G121" s="44" t="s">
        <v>137</v>
      </c>
      <c r="H121" s="45" t="s">
        <v>37</v>
      </c>
      <c r="I121" s="44" t="s">
        <v>149</v>
      </c>
      <c r="J121" s="46" t="s">
        <v>36</v>
      </c>
      <c r="K121" s="44" t="s">
        <v>39</v>
      </c>
      <c r="L121" s="46" t="s">
        <v>40</v>
      </c>
      <c r="M121" s="46" t="s">
        <v>131</v>
      </c>
      <c r="N121" s="44">
        <v>2228426</v>
      </c>
      <c r="O121" s="44">
        <v>572800</v>
      </c>
      <c r="P121" s="44">
        <v>572800</v>
      </c>
      <c r="Q121" s="44">
        <v>572800</v>
      </c>
      <c r="R121" s="44">
        <v>572800</v>
      </c>
      <c r="S121" s="44">
        <v>572800</v>
      </c>
      <c r="T121" s="44">
        <v>572800</v>
      </c>
      <c r="U121" s="47">
        <f t="shared" si="1"/>
        <v>100</v>
      </c>
      <c r="V121" s="46">
        <v>0</v>
      </c>
      <c r="W121" s="46" t="s">
        <v>249</v>
      </c>
      <c r="X121" s="48">
        <v>12</v>
      </c>
      <c r="Y121" s="47">
        <v>100</v>
      </c>
      <c r="Z121" s="47">
        <v>0.25</v>
      </c>
      <c r="AA121" s="49" t="s">
        <v>36</v>
      </c>
      <c r="AB121" s="23"/>
    </row>
    <row r="122" spans="2:28" ht="62.25" customHeight="1" thickBot="1">
      <c r="B122" s="23"/>
      <c r="C122" s="41" t="s">
        <v>302</v>
      </c>
      <c r="D122" s="42" t="s">
        <v>303</v>
      </c>
      <c r="E122" s="43" t="s">
        <v>298</v>
      </c>
      <c r="F122" s="44" t="s">
        <v>299</v>
      </c>
      <c r="G122" s="44" t="s">
        <v>137</v>
      </c>
      <c r="H122" s="45" t="s">
        <v>37</v>
      </c>
      <c r="I122" s="44" t="s">
        <v>130</v>
      </c>
      <c r="J122" s="46" t="s">
        <v>36</v>
      </c>
      <c r="K122" s="44" t="s">
        <v>39</v>
      </c>
      <c r="L122" s="46" t="s">
        <v>40</v>
      </c>
      <c r="M122" s="46" t="s">
        <v>131</v>
      </c>
      <c r="N122" s="44">
        <v>1112467</v>
      </c>
      <c r="O122" s="44">
        <v>333729</v>
      </c>
      <c r="P122" s="44">
        <v>333729</v>
      </c>
      <c r="Q122" s="44">
        <v>333729</v>
      </c>
      <c r="R122" s="44">
        <v>333729</v>
      </c>
      <c r="S122" s="44">
        <v>333729</v>
      </c>
      <c r="T122" s="44">
        <v>446450.55</v>
      </c>
      <c r="U122" s="47">
        <f t="shared" si="1"/>
        <v>100</v>
      </c>
      <c r="V122" s="46">
        <v>0</v>
      </c>
      <c r="W122" s="46" t="s">
        <v>139</v>
      </c>
      <c r="X122" s="48">
        <v>4576</v>
      </c>
      <c r="Y122" s="47">
        <v>100</v>
      </c>
      <c r="Z122" s="47">
        <v>0.5</v>
      </c>
      <c r="AA122" s="49" t="s">
        <v>36</v>
      </c>
      <c r="AB122" s="23"/>
    </row>
    <row r="123" spans="2:28" ht="62.25" customHeight="1" thickBot="1">
      <c r="B123" s="23"/>
      <c r="C123" s="41" t="s">
        <v>304</v>
      </c>
      <c r="D123" s="42" t="s">
        <v>305</v>
      </c>
      <c r="E123" s="43" t="s">
        <v>248</v>
      </c>
      <c r="F123" s="44" t="s">
        <v>35</v>
      </c>
      <c r="G123" s="44" t="s">
        <v>36</v>
      </c>
      <c r="H123" s="45" t="s">
        <v>37</v>
      </c>
      <c r="I123" s="44" t="s">
        <v>130</v>
      </c>
      <c r="J123" s="46" t="s">
        <v>36</v>
      </c>
      <c r="K123" s="44" t="s">
        <v>167</v>
      </c>
      <c r="L123" s="46" t="s">
        <v>40</v>
      </c>
      <c r="M123" s="46" t="s">
        <v>131</v>
      </c>
      <c r="N123" s="44">
        <v>3552576</v>
      </c>
      <c r="O123" s="44">
        <v>3552576</v>
      </c>
      <c r="P123" s="44">
        <v>2131546</v>
      </c>
      <c r="Q123" s="44">
        <v>2131546</v>
      </c>
      <c r="R123" s="44">
        <v>42417</v>
      </c>
      <c r="S123" s="44">
        <v>42417</v>
      </c>
      <c r="T123" s="44">
        <v>42417</v>
      </c>
      <c r="U123" s="47">
        <f t="shared" si="1"/>
        <v>1.1939786791331135</v>
      </c>
      <c r="V123" s="46">
        <v>0</v>
      </c>
      <c r="W123" s="46" t="s">
        <v>132</v>
      </c>
      <c r="X123" s="48">
        <v>500</v>
      </c>
      <c r="Y123" s="47">
        <v>100</v>
      </c>
      <c r="Z123" s="47">
        <v>1</v>
      </c>
      <c r="AA123" s="49" t="s">
        <v>36</v>
      </c>
      <c r="AB123" s="23"/>
    </row>
    <row r="124" spans="2:28" ht="62.25" customHeight="1" thickBot="1">
      <c r="B124" s="23"/>
      <c r="C124" s="41" t="s">
        <v>306</v>
      </c>
      <c r="D124" s="42" t="s">
        <v>307</v>
      </c>
      <c r="E124" s="43" t="s">
        <v>248</v>
      </c>
      <c r="F124" s="44" t="s">
        <v>35</v>
      </c>
      <c r="G124" s="44" t="s">
        <v>36</v>
      </c>
      <c r="H124" s="45" t="s">
        <v>37</v>
      </c>
      <c r="I124" s="44" t="s">
        <v>130</v>
      </c>
      <c r="J124" s="46" t="s">
        <v>36</v>
      </c>
      <c r="K124" s="44" t="s">
        <v>167</v>
      </c>
      <c r="L124" s="46" t="s">
        <v>40</v>
      </c>
      <c r="M124" s="46" t="s">
        <v>131</v>
      </c>
      <c r="N124" s="44">
        <v>5945422</v>
      </c>
      <c r="O124" s="44">
        <v>5945422</v>
      </c>
      <c r="P124" s="44">
        <v>3567253</v>
      </c>
      <c r="Q124" s="44">
        <v>3567253</v>
      </c>
      <c r="R124" s="44">
        <v>0</v>
      </c>
      <c r="S124" s="44">
        <v>0</v>
      </c>
      <c r="T124" s="44">
        <v>0</v>
      </c>
      <c r="U124" s="47">
        <f t="shared" si="1"/>
        <v>0</v>
      </c>
      <c r="V124" s="46">
        <v>0</v>
      </c>
      <c r="W124" s="46" t="s">
        <v>171</v>
      </c>
      <c r="X124" s="48">
        <v>1600</v>
      </c>
      <c r="Y124" s="47">
        <v>100</v>
      </c>
      <c r="Z124" s="47">
        <v>0</v>
      </c>
      <c r="AA124" s="49" t="s">
        <v>36</v>
      </c>
      <c r="AB124" s="23"/>
    </row>
    <row r="125" spans="2:28" ht="62.25" customHeight="1" thickBot="1">
      <c r="B125" s="23"/>
      <c r="C125" s="41" t="s">
        <v>308</v>
      </c>
      <c r="D125" s="42" t="s">
        <v>309</v>
      </c>
      <c r="E125" s="43" t="s">
        <v>248</v>
      </c>
      <c r="F125" s="44" t="s">
        <v>35</v>
      </c>
      <c r="G125" s="44" t="s">
        <v>36</v>
      </c>
      <c r="H125" s="45" t="s">
        <v>37</v>
      </c>
      <c r="I125" s="44" t="s">
        <v>130</v>
      </c>
      <c r="J125" s="46" t="s">
        <v>36</v>
      </c>
      <c r="K125" s="44" t="s">
        <v>167</v>
      </c>
      <c r="L125" s="46" t="s">
        <v>40</v>
      </c>
      <c r="M125" s="46" t="s">
        <v>131</v>
      </c>
      <c r="N125" s="44">
        <v>3925497</v>
      </c>
      <c r="O125" s="44">
        <v>3925497</v>
      </c>
      <c r="P125" s="44">
        <v>2355298</v>
      </c>
      <c r="Q125" s="44">
        <v>2355298</v>
      </c>
      <c r="R125" s="44">
        <v>1300989</v>
      </c>
      <c r="S125" s="44">
        <v>1330989</v>
      </c>
      <c r="T125" s="44">
        <v>1330989</v>
      </c>
      <c r="U125" s="47">
        <f t="shared" si="1"/>
        <v>33.906254418230354</v>
      </c>
      <c r="V125" s="46">
        <v>0</v>
      </c>
      <c r="W125" s="46" t="s">
        <v>171</v>
      </c>
      <c r="X125" s="48">
        <v>1000</v>
      </c>
      <c r="Y125" s="47">
        <v>100</v>
      </c>
      <c r="Z125" s="47">
        <v>33.9</v>
      </c>
      <c r="AA125" s="49" t="s">
        <v>36</v>
      </c>
      <c r="AB125" s="23"/>
    </row>
    <row r="126" spans="2:28" ht="62.25" customHeight="1" thickBot="1">
      <c r="B126" s="23"/>
      <c r="C126" s="41" t="s">
        <v>310</v>
      </c>
      <c r="D126" s="42" t="s">
        <v>311</v>
      </c>
      <c r="E126" s="43" t="s">
        <v>248</v>
      </c>
      <c r="F126" s="44" t="s">
        <v>35</v>
      </c>
      <c r="G126" s="44" t="s">
        <v>36</v>
      </c>
      <c r="H126" s="45" t="s">
        <v>37</v>
      </c>
      <c r="I126" s="44" t="s">
        <v>130</v>
      </c>
      <c r="J126" s="46" t="s">
        <v>36</v>
      </c>
      <c r="K126" s="44" t="s">
        <v>167</v>
      </c>
      <c r="L126" s="46" t="s">
        <v>40</v>
      </c>
      <c r="M126" s="46" t="s">
        <v>131</v>
      </c>
      <c r="N126" s="44">
        <v>1717793</v>
      </c>
      <c r="O126" s="44">
        <v>1717793</v>
      </c>
      <c r="P126" s="44">
        <v>1030676</v>
      </c>
      <c r="Q126" s="44">
        <v>1030676</v>
      </c>
      <c r="R126" s="44">
        <v>0</v>
      </c>
      <c r="S126" s="44">
        <v>0</v>
      </c>
      <c r="T126" s="44">
        <v>0</v>
      </c>
      <c r="U126" s="47">
        <f t="shared" si="1"/>
        <v>0</v>
      </c>
      <c r="V126" s="46">
        <v>0</v>
      </c>
      <c r="W126" s="46" t="s">
        <v>312</v>
      </c>
      <c r="X126" s="48">
        <v>1600</v>
      </c>
      <c r="Y126" s="47">
        <v>100</v>
      </c>
      <c r="Z126" s="47">
        <v>0</v>
      </c>
      <c r="AA126" s="49" t="s">
        <v>36</v>
      </c>
      <c r="AB126" s="23"/>
    </row>
    <row r="127" spans="2:28" ht="62.25" customHeight="1" thickBot="1">
      <c r="B127" s="23"/>
      <c r="C127" s="41" t="s">
        <v>313</v>
      </c>
      <c r="D127" s="42" t="s">
        <v>314</v>
      </c>
      <c r="E127" s="43" t="s">
        <v>248</v>
      </c>
      <c r="F127" s="44" t="s">
        <v>35</v>
      </c>
      <c r="G127" s="44" t="s">
        <v>36</v>
      </c>
      <c r="H127" s="45" t="s">
        <v>37</v>
      </c>
      <c r="I127" s="44" t="s">
        <v>130</v>
      </c>
      <c r="J127" s="46" t="s">
        <v>36</v>
      </c>
      <c r="K127" s="44" t="s">
        <v>167</v>
      </c>
      <c r="L127" s="46" t="s">
        <v>40</v>
      </c>
      <c r="M127" s="46" t="s">
        <v>131</v>
      </c>
      <c r="N127" s="44">
        <v>3780723</v>
      </c>
      <c r="O127" s="44">
        <v>3780723</v>
      </c>
      <c r="P127" s="44">
        <v>2268434</v>
      </c>
      <c r="Q127" s="44">
        <v>2268434</v>
      </c>
      <c r="R127" s="44">
        <v>0</v>
      </c>
      <c r="S127" s="44">
        <v>0</v>
      </c>
      <c r="T127" s="44">
        <v>0</v>
      </c>
      <c r="U127" s="47">
        <f t="shared" si="1"/>
        <v>0</v>
      </c>
      <c r="V127" s="46">
        <v>0</v>
      </c>
      <c r="W127" s="46" t="s">
        <v>171</v>
      </c>
      <c r="X127" s="48">
        <v>1200</v>
      </c>
      <c r="Y127" s="47">
        <v>100</v>
      </c>
      <c r="Z127" s="47">
        <v>0</v>
      </c>
      <c r="AA127" s="49" t="s">
        <v>36</v>
      </c>
      <c r="AB127" s="23"/>
    </row>
    <row r="128" spans="2:28" ht="62.25" customHeight="1" thickBot="1">
      <c r="B128" s="23"/>
      <c r="C128" s="41" t="s">
        <v>315</v>
      </c>
      <c r="D128" s="42" t="s">
        <v>316</v>
      </c>
      <c r="E128" s="43" t="s">
        <v>248</v>
      </c>
      <c r="F128" s="44" t="s">
        <v>35</v>
      </c>
      <c r="G128" s="44" t="s">
        <v>36</v>
      </c>
      <c r="H128" s="45" t="s">
        <v>37</v>
      </c>
      <c r="I128" s="44" t="s">
        <v>130</v>
      </c>
      <c r="J128" s="46" t="s">
        <v>36</v>
      </c>
      <c r="K128" s="44" t="s">
        <v>167</v>
      </c>
      <c r="L128" s="46" t="s">
        <v>40</v>
      </c>
      <c r="M128" s="46" t="s">
        <v>131</v>
      </c>
      <c r="N128" s="44">
        <v>995160</v>
      </c>
      <c r="O128" s="44">
        <v>995160</v>
      </c>
      <c r="P128" s="44">
        <v>597096</v>
      </c>
      <c r="Q128" s="44">
        <v>597096</v>
      </c>
      <c r="R128" s="44">
        <v>0</v>
      </c>
      <c r="S128" s="44">
        <v>0</v>
      </c>
      <c r="T128" s="44">
        <v>0</v>
      </c>
      <c r="U128" s="47">
        <f t="shared" si="1"/>
        <v>0</v>
      </c>
      <c r="V128" s="46">
        <v>0</v>
      </c>
      <c r="W128" s="46" t="s">
        <v>171</v>
      </c>
      <c r="X128" s="48">
        <v>1200</v>
      </c>
      <c r="Y128" s="47">
        <v>100</v>
      </c>
      <c r="Z128" s="47">
        <v>0</v>
      </c>
      <c r="AA128" s="49" t="s">
        <v>36</v>
      </c>
      <c r="AB128" s="23"/>
    </row>
    <row r="129" spans="2:28" ht="62.25" customHeight="1" thickBot="1">
      <c r="B129" s="23"/>
      <c r="C129" s="41" t="s">
        <v>317</v>
      </c>
      <c r="D129" s="42" t="s">
        <v>318</v>
      </c>
      <c r="E129" s="43" t="s">
        <v>248</v>
      </c>
      <c r="F129" s="44" t="s">
        <v>35</v>
      </c>
      <c r="G129" s="44" t="s">
        <v>36</v>
      </c>
      <c r="H129" s="45" t="s">
        <v>37</v>
      </c>
      <c r="I129" s="44" t="s">
        <v>130</v>
      </c>
      <c r="J129" s="46" t="s">
        <v>36</v>
      </c>
      <c r="K129" s="44" t="s">
        <v>167</v>
      </c>
      <c r="L129" s="46" t="s">
        <v>40</v>
      </c>
      <c r="M129" s="46" t="s">
        <v>131</v>
      </c>
      <c r="N129" s="44">
        <v>1041250</v>
      </c>
      <c r="O129" s="44">
        <v>1041250</v>
      </c>
      <c r="P129" s="44">
        <v>624750</v>
      </c>
      <c r="Q129" s="44">
        <v>624750</v>
      </c>
      <c r="R129" s="44">
        <v>133861</v>
      </c>
      <c r="S129" s="44">
        <v>133861</v>
      </c>
      <c r="T129" s="44">
        <v>133861</v>
      </c>
      <c r="U129" s="47">
        <f t="shared" si="1"/>
        <v>12.855798319327731</v>
      </c>
      <c r="V129" s="46">
        <v>0</v>
      </c>
      <c r="W129" s="46" t="s">
        <v>171</v>
      </c>
      <c r="X129" s="48">
        <v>1000</v>
      </c>
      <c r="Y129" s="47">
        <v>100</v>
      </c>
      <c r="Z129" s="47">
        <v>12.8</v>
      </c>
      <c r="AA129" s="49" t="s">
        <v>36</v>
      </c>
      <c r="AB129" s="23"/>
    </row>
    <row r="130" spans="2:28" ht="62.25" customHeight="1" thickBot="1">
      <c r="B130" s="23"/>
      <c r="C130" s="41" t="s">
        <v>319</v>
      </c>
      <c r="D130" s="42" t="s">
        <v>320</v>
      </c>
      <c r="E130" s="43" t="s">
        <v>128</v>
      </c>
      <c r="F130" s="44" t="s">
        <v>128</v>
      </c>
      <c r="G130" s="44" t="s">
        <v>137</v>
      </c>
      <c r="H130" s="45" t="s">
        <v>37</v>
      </c>
      <c r="I130" s="44" t="s">
        <v>130</v>
      </c>
      <c r="J130" s="46" t="s">
        <v>36</v>
      </c>
      <c r="K130" s="44" t="s">
        <v>39</v>
      </c>
      <c r="L130" s="46" t="s">
        <v>40</v>
      </c>
      <c r="M130" s="46" t="s">
        <v>131</v>
      </c>
      <c r="N130" s="44">
        <v>535597</v>
      </c>
      <c r="O130" s="44">
        <v>485597</v>
      </c>
      <c r="P130" s="44">
        <v>60000</v>
      </c>
      <c r="Q130" s="44">
        <v>60000</v>
      </c>
      <c r="R130" s="44">
        <v>14250</v>
      </c>
      <c r="S130" s="44">
        <v>14250</v>
      </c>
      <c r="T130" s="44">
        <v>14250</v>
      </c>
      <c r="U130" s="47">
        <f t="shared" si="1"/>
        <v>2.9345321326120217</v>
      </c>
      <c r="V130" s="46">
        <v>0</v>
      </c>
      <c r="W130" s="46" t="s">
        <v>145</v>
      </c>
      <c r="X130" s="48">
        <v>1</v>
      </c>
      <c r="Y130" s="47">
        <v>100</v>
      </c>
      <c r="Z130" s="47">
        <v>0</v>
      </c>
      <c r="AA130" s="49" t="s">
        <v>36</v>
      </c>
      <c r="AB130" s="23"/>
    </row>
    <row r="131" spans="2:28" ht="62.25" customHeight="1" thickBot="1">
      <c r="B131" s="23"/>
      <c r="C131" s="41" t="s">
        <v>321</v>
      </c>
      <c r="D131" s="42" t="s">
        <v>322</v>
      </c>
      <c r="E131" s="43" t="s">
        <v>128</v>
      </c>
      <c r="F131" s="44" t="s">
        <v>35</v>
      </c>
      <c r="G131" s="44" t="s">
        <v>129</v>
      </c>
      <c r="H131" s="45" t="s">
        <v>37</v>
      </c>
      <c r="I131" s="44" t="s">
        <v>130</v>
      </c>
      <c r="J131" s="46" t="s">
        <v>36</v>
      </c>
      <c r="K131" s="44" t="s">
        <v>39</v>
      </c>
      <c r="L131" s="46" t="s">
        <v>40</v>
      </c>
      <c r="M131" s="46" t="s">
        <v>131</v>
      </c>
      <c r="N131" s="44">
        <v>460000</v>
      </c>
      <c r="O131" s="44">
        <v>460000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7">
        <f t="shared" si="1"/>
        <v>0</v>
      </c>
      <c r="V131" s="46">
        <v>0</v>
      </c>
      <c r="W131" s="46" t="s">
        <v>155</v>
      </c>
      <c r="X131" s="48">
        <v>8</v>
      </c>
      <c r="Y131" s="47">
        <v>100</v>
      </c>
      <c r="Z131" s="47">
        <v>0</v>
      </c>
      <c r="AA131" s="49" t="s">
        <v>36</v>
      </c>
      <c r="AB131" s="23"/>
    </row>
    <row r="132" spans="2:28" ht="62.25" customHeight="1" thickBot="1">
      <c r="B132" s="23"/>
      <c r="C132" s="41" t="s">
        <v>323</v>
      </c>
      <c r="D132" s="42" t="s">
        <v>324</v>
      </c>
      <c r="E132" s="43" t="s">
        <v>128</v>
      </c>
      <c r="F132" s="44" t="s">
        <v>35</v>
      </c>
      <c r="G132" s="44" t="s">
        <v>129</v>
      </c>
      <c r="H132" s="45" t="s">
        <v>37</v>
      </c>
      <c r="I132" s="44" t="s">
        <v>130</v>
      </c>
      <c r="J132" s="46" t="s">
        <v>36</v>
      </c>
      <c r="K132" s="44" t="s">
        <v>39</v>
      </c>
      <c r="L132" s="46" t="s">
        <v>40</v>
      </c>
      <c r="M132" s="46" t="s">
        <v>131</v>
      </c>
      <c r="N132" s="44">
        <v>360000</v>
      </c>
      <c r="O132" s="44">
        <v>360000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7">
        <f t="shared" si="1"/>
        <v>0</v>
      </c>
      <c r="V132" s="46">
        <v>0</v>
      </c>
      <c r="W132" s="46" t="s">
        <v>155</v>
      </c>
      <c r="X132" s="48">
        <v>10</v>
      </c>
      <c r="Y132" s="47">
        <v>100</v>
      </c>
      <c r="Z132" s="47">
        <v>0</v>
      </c>
      <c r="AA132" s="49" t="s">
        <v>36</v>
      </c>
      <c r="AB132" s="23"/>
    </row>
    <row r="133" spans="2:28" ht="62.25" customHeight="1" thickBot="1">
      <c r="B133" s="23"/>
      <c r="C133" s="41" t="s">
        <v>325</v>
      </c>
      <c r="D133" s="42" t="s">
        <v>326</v>
      </c>
      <c r="E133" s="43" t="s">
        <v>128</v>
      </c>
      <c r="F133" s="44" t="s">
        <v>35</v>
      </c>
      <c r="G133" s="44" t="s">
        <v>129</v>
      </c>
      <c r="H133" s="45" t="s">
        <v>37</v>
      </c>
      <c r="I133" s="44" t="s">
        <v>130</v>
      </c>
      <c r="J133" s="46" t="s">
        <v>36</v>
      </c>
      <c r="K133" s="44" t="s">
        <v>39</v>
      </c>
      <c r="L133" s="46" t="s">
        <v>40</v>
      </c>
      <c r="M133" s="46" t="s">
        <v>131</v>
      </c>
      <c r="N133" s="44">
        <v>840000</v>
      </c>
      <c r="O133" s="44">
        <v>840000</v>
      </c>
      <c r="P133" s="44">
        <v>750000</v>
      </c>
      <c r="Q133" s="44">
        <v>750000</v>
      </c>
      <c r="R133" s="44">
        <v>316850</v>
      </c>
      <c r="S133" s="44">
        <v>316850</v>
      </c>
      <c r="T133" s="44">
        <v>316850</v>
      </c>
      <c r="U133" s="47">
        <f t="shared" si="1"/>
        <v>37.720238095238095</v>
      </c>
      <c r="V133" s="46">
        <v>0</v>
      </c>
      <c r="W133" s="46" t="s">
        <v>164</v>
      </c>
      <c r="X133" s="48">
        <v>9</v>
      </c>
      <c r="Y133" s="47">
        <v>100</v>
      </c>
      <c r="Z133" s="47">
        <v>11</v>
      </c>
      <c r="AA133" s="49" t="s">
        <v>36</v>
      </c>
      <c r="AB133" s="23"/>
    </row>
    <row r="134" spans="2:28" ht="62.25" customHeight="1" thickBot="1">
      <c r="B134" s="23"/>
      <c r="C134" s="41" t="s">
        <v>327</v>
      </c>
      <c r="D134" s="42" t="s">
        <v>328</v>
      </c>
      <c r="E134" s="43" t="s">
        <v>329</v>
      </c>
      <c r="F134" s="44" t="s">
        <v>329</v>
      </c>
      <c r="G134" s="44" t="s">
        <v>137</v>
      </c>
      <c r="H134" s="45" t="s">
        <v>37</v>
      </c>
      <c r="I134" s="44" t="s">
        <v>149</v>
      </c>
      <c r="J134" s="46" t="s">
        <v>36</v>
      </c>
      <c r="K134" s="44" t="s">
        <v>39</v>
      </c>
      <c r="L134" s="46" t="s">
        <v>40</v>
      </c>
      <c r="M134" s="46" t="s">
        <v>131</v>
      </c>
      <c r="N134" s="44">
        <v>48359760</v>
      </c>
      <c r="O134" s="44">
        <v>48359760</v>
      </c>
      <c r="P134" s="44">
        <v>24179880</v>
      </c>
      <c r="Q134" s="44">
        <v>24179880</v>
      </c>
      <c r="R134" s="44">
        <v>22216994</v>
      </c>
      <c r="S134" s="44">
        <v>22216994</v>
      </c>
      <c r="T134" s="44">
        <v>22216994</v>
      </c>
      <c r="U134" s="47">
        <f t="shared" si="1"/>
        <v>45.94107580351929</v>
      </c>
      <c r="V134" s="46">
        <v>0</v>
      </c>
      <c r="W134" s="46" t="s">
        <v>56</v>
      </c>
      <c r="X134" s="48">
        <v>1</v>
      </c>
      <c r="Y134" s="47">
        <v>100</v>
      </c>
      <c r="Z134" s="47">
        <v>0.46</v>
      </c>
      <c r="AA134" s="49" t="s">
        <v>36</v>
      </c>
      <c r="AB134" s="23"/>
    </row>
    <row r="135" spans="2:28" ht="62.25" customHeight="1" thickBot="1">
      <c r="B135" s="23"/>
      <c r="C135" s="41" t="s">
        <v>330</v>
      </c>
      <c r="D135" s="42" t="s">
        <v>331</v>
      </c>
      <c r="E135" s="43" t="s">
        <v>329</v>
      </c>
      <c r="F135" s="44" t="s">
        <v>329</v>
      </c>
      <c r="G135" s="44" t="s">
        <v>137</v>
      </c>
      <c r="H135" s="45" t="s">
        <v>37</v>
      </c>
      <c r="I135" s="44" t="s">
        <v>149</v>
      </c>
      <c r="J135" s="46" t="s">
        <v>36</v>
      </c>
      <c r="K135" s="44" t="s">
        <v>39</v>
      </c>
      <c r="L135" s="46" t="s">
        <v>40</v>
      </c>
      <c r="M135" s="46" t="s">
        <v>131</v>
      </c>
      <c r="N135" s="44">
        <v>15720000</v>
      </c>
      <c r="O135" s="44">
        <v>15720000</v>
      </c>
      <c r="P135" s="44">
        <v>7860000</v>
      </c>
      <c r="Q135" s="44">
        <v>7860000</v>
      </c>
      <c r="R135" s="44">
        <v>4166723</v>
      </c>
      <c r="S135" s="44">
        <v>4166723</v>
      </c>
      <c r="T135" s="44">
        <v>4166723</v>
      </c>
      <c r="U135" s="47">
        <f t="shared" si="1"/>
        <v>26.505871501272267</v>
      </c>
      <c r="V135" s="46">
        <v>0</v>
      </c>
      <c r="W135" s="46" t="s">
        <v>150</v>
      </c>
      <c r="X135" s="48">
        <v>365</v>
      </c>
      <c r="Y135" s="47">
        <v>100</v>
      </c>
      <c r="Z135" s="47">
        <v>0.5</v>
      </c>
      <c r="AA135" s="49" t="s">
        <v>36</v>
      </c>
      <c r="AB135" s="23"/>
    </row>
    <row r="136" spans="2:28" ht="62.25" customHeight="1" thickBot="1">
      <c r="B136" s="23"/>
      <c r="C136" s="41" t="s">
        <v>332</v>
      </c>
      <c r="D136" s="42" t="s">
        <v>333</v>
      </c>
      <c r="E136" s="43" t="s">
        <v>329</v>
      </c>
      <c r="F136" s="44" t="s">
        <v>329</v>
      </c>
      <c r="G136" s="44" t="s">
        <v>137</v>
      </c>
      <c r="H136" s="45" t="s">
        <v>37</v>
      </c>
      <c r="I136" s="44" t="s">
        <v>149</v>
      </c>
      <c r="J136" s="46" t="s">
        <v>36</v>
      </c>
      <c r="K136" s="44" t="s">
        <v>39</v>
      </c>
      <c r="L136" s="46" t="s">
        <v>40</v>
      </c>
      <c r="M136" s="46" t="s">
        <v>131</v>
      </c>
      <c r="N136" s="44">
        <v>234000</v>
      </c>
      <c r="O136" s="44">
        <v>234000</v>
      </c>
      <c r="P136" s="44">
        <v>117000</v>
      </c>
      <c r="Q136" s="44">
        <v>117000</v>
      </c>
      <c r="R136" s="44">
        <v>102030</v>
      </c>
      <c r="S136" s="44">
        <v>102030</v>
      </c>
      <c r="T136" s="44">
        <v>102030</v>
      </c>
      <c r="U136" s="47">
        <f t="shared" si="1"/>
        <v>43.602564102564102</v>
      </c>
      <c r="V136" s="46">
        <v>0</v>
      </c>
      <c r="W136" s="46" t="s">
        <v>56</v>
      </c>
      <c r="X136" s="48">
        <v>1</v>
      </c>
      <c r="Y136" s="47">
        <v>100</v>
      </c>
      <c r="Z136" s="47">
        <v>0.44</v>
      </c>
      <c r="AA136" s="49" t="s">
        <v>36</v>
      </c>
      <c r="AB136" s="23"/>
    </row>
    <row r="137" spans="2:28" ht="62.25" customHeight="1" thickBot="1">
      <c r="B137" s="23"/>
      <c r="C137" s="41" t="s">
        <v>334</v>
      </c>
      <c r="D137" s="42" t="s">
        <v>335</v>
      </c>
      <c r="E137" s="43" t="s">
        <v>329</v>
      </c>
      <c r="F137" s="44" t="s">
        <v>329</v>
      </c>
      <c r="G137" s="44" t="s">
        <v>137</v>
      </c>
      <c r="H137" s="45" t="s">
        <v>37</v>
      </c>
      <c r="I137" s="44" t="s">
        <v>149</v>
      </c>
      <c r="J137" s="46" t="s">
        <v>36</v>
      </c>
      <c r="K137" s="44" t="s">
        <v>39</v>
      </c>
      <c r="L137" s="46" t="s">
        <v>40</v>
      </c>
      <c r="M137" s="46" t="s">
        <v>131</v>
      </c>
      <c r="N137" s="44">
        <v>5174104</v>
      </c>
      <c r="O137" s="44">
        <v>5174104</v>
      </c>
      <c r="P137" s="44">
        <v>2587052</v>
      </c>
      <c r="Q137" s="44">
        <v>2587052</v>
      </c>
      <c r="R137" s="44">
        <v>2456334</v>
      </c>
      <c r="S137" s="44">
        <v>2456334</v>
      </c>
      <c r="T137" s="44">
        <v>2456334</v>
      </c>
      <c r="U137" s="47">
        <f t="shared" si="1"/>
        <v>47.473610889924132</v>
      </c>
      <c r="V137" s="46">
        <v>0</v>
      </c>
      <c r="W137" s="46" t="s">
        <v>249</v>
      </c>
      <c r="X137" s="48">
        <v>12</v>
      </c>
      <c r="Y137" s="47">
        <v>100</v>
      </c>
      <c r="Z137" s="47">
        <v>0.5</v>
      </c>
      <c r="AA137" s="49" t="s">
        <v>36</v>
      </c>
      <c r="AB137" s="23"/>
    </row>
    <row r="138" spans="2:28" ht="62.25" customHeight="1" thickBot="1">
      <c r="B138" s="23"/>
      <c r="C138" s="41" t="s">
        <v>336</v>
      </c>
      <c r="D138" s="42" t="s">
        <v>337</v>
      </c>
      <c r="E138" s="43" t="s">
        <v>329</v>
      </c>
      <c r="F138" s="44" t="s">
        <v>329</v>
      </c>
      <c r="G138" s="44" t="s">
        <v>137</v>
      </c>
      <c r="H138" s="45" t="s">
        <v>37</v>
      </c>
      <c r="I138" s="44" t="s">
        <v>149</v>
      </c>
      <c r="J138" s="46" t="s">
        <v>36</v>
      </c>
      <c r="K138" s="44" t="s">
        <v>39</v>
      </c>
      <c r="L138" s="46" t="s">
        <v>40</v>
      </c>
      <c r="M138" s="46" t="s">
        <v>131</v>
      </c>
      <c r="N138" s="44">
        <v>7047272</v>
      </c>
      <c r="O138" s="44">
        <v>7047272</v>
      </c>
      <c r="P138" s="44">
        <v>3523636</v>
      </c>
      <c r="Q138" s="44">
        <v>3523636</v>
      </c>
      <c r="R138" s="44">
        <v>2408001</v>
      </c>
      <c r="S138" s="44">
        <v>2408001</v>
      </c>
      <c r="T138" s="44">
        <v>2408001</v>
      </c>
      <c r="U138" s="47">
        <f t="shared" si="1"/>
        <v>34.169264362153186</v>
      </c>
      <c r="V138" s="46">
        <v>0</v>
      </c>
      <c r="W138" s="46" t="s">
        <v>249</v>
      </c>
      <c r="X138" s="48">
        <v>12</v>
      </c>
      <c r="Y138" s="47">
        <v>100</v>
      </c>
      <c r="Z138" s="47">
        <v>0.5</v>
      </c>
      <c r="AA138" s="49" t="s">
        <v>36</v>
      </c>
      <c r="AB138" s="23"/>
    </row>
    <row r="139" spans="2:28" ht="62.25" customHeight="1" thickBot="1">
      <c r="B139" s="23"/>
      <c r="C139" s="41" t="s">
        <v>338</v>
      </c>
      <c r="D139" s="42" t="s">
        <v>339</v>
      </c>
      <c r="E139" s="43" t="s">
        <v>329</v>
      </c>
      <c r="F139" s="44" t="s">
        <v>329</v>
      </c>
      <c r="G139" s="44" t="s">
        <v>137</v>
      </c>
      <c r="H139" s="45" t="s">
        <v>37</v>
      </c>
      <c r="I139" s="44" t="s">
        <v>130</v>
      </c>
      <c r="J139" s="46" t="s">
        <v>36</v>
      </c>
      <c r="K139" s="44" t="s">
        <v>39</v>
      </c>
      <c r="L139" s="46" t="s">
        <v>40</v>
      </c>
      <c r="M139" s="46" t="s">
        <v>131</v>
      </c>
      <c r="N139" s="44">
        <v>1500000</v>
      </c>
      <c r="O139" s="44">
        <v>1500000</v>
      </c>
      <c r="P139" s="44">
        <v>900000</v>
      </c>
      <c r="Q139" s="44">
        <v>900000</v>
      </c>
      <c r="R139" s="44">
        <v>0</v>
      </c>
      <c r="S139" s="44">
        <v>0</v>
      </c>
      <c r="T139" s="44">
        <v>0</v>
      </c>
      <c r="U139" s="47">
        <f t="shared" ref="U139:U202" si="2">((S139/O139)*100)</f>
        <v>0</v>
      </c>
      <c r="V139" s="46">
        <v>0</v>
      </c>
      <c r="W139" s="46" t="s">
        <v>145</v>
      </c>
      <c r="X139" s="48">
        <v>1</v>
      </c>
      <c r="Y139" s="47">
        <v>100</v>
      </c>
      <c r="Z139" s="47">
        <v>0</v>
      </c>
      <c r="AA139" s="49" t="s">
        <v>36</v>
      </c>
      <c r="AB139" s="23"/>
    </row>
    <row r="140" spans="2:28" ht="62.25" customHeight="1" thickBot="1">
      <c r="B140" s="23"/>
      <c r="C140" s="41" t="s">
        <v>340</v>
      </c>
      <c r="D140" s="42" t="s">
        <v>341</v>
      </c>
      <c r="E140" s="43" t="s">
        <v>128</v>
      </c>
      <c r="F140" s="44" t="s">
        <v>35</v>
      </c>
      <c r="G140" s="44" t="s">
        <v>129</v>
      </c>
      <c r="H140" s="45" t="s">
        <v>37</v>
      </c>
      <c r="I140" s="44" t="s">
        <v>130</v>
      </c>
      <c r="J140" s="46" t="s">
        <v>36</v>
      </c>
      <c r="K140" s="44" t="s">
        <v>39</v>
      </c>
      <c r="L140" s="46" t="s">
        <v>40</v>
      </c>
      <c r="M140" s="46" t="s">
        <v>131</v>
      </c>
      <c r="N140" s="44">
        <v>88000</v>
      </c>
      <c r="O140" s="44">
        <v>88000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7">
        <f t="shared" si="2"/>
        <v>0</v>
      </c>
      <c r="V140" s="46">
        <v>0</v>
      </c>
      <c r="W140" s="46" t="s">
        <v>342</v>
      </c>
      <c r="X140" s="48">
        <v>150</v>
      </c>
      <c r="Y140" s="47">
        <v>100</v>
      </c>
      <c r="Z140" s="47">
        <v>0</v>
      </c>
      <c r="AA140" s="49" t="s">
        <v>36</v>
      </c>
      <c r="AB140" s="23"/>
    </row>
    <row r="141" spans="2:28" ht="62.25" customHeight="1" thickBot="1">
      <c r="B141" s="23"/>
      <c r="C141" s="41" t="s">
        <v>343</v>
      </c>
      <c r="D141" s="42" t="s">
        <v>344</v>
      </c>
      <c r="E141" s="43" t="s">
        <v>128</v>
      </c>
      <c r="F141" s="44" t="s">
        <v>35</v>
      </c>
      <c r="G141" s="44" t="s">
        <v>129</v>
      </c>
      <c r="H141" s="45" t="s">
        <v>37</v>
      </c>
      <c r="I141" s="44" t="s">
        <v>130</v>
      </c>
      <c r="J141" s="46" t="s">
        <v>36</v>
      </c>
      <c r="K141" s="44" t="s">
        <v>39</v>
      </c>
      <c r="L141" s="46" t="s">
        <v>40</v>
      </c>
      <c r="M141" s="46" t="s">
        <v>131</v>
      </c>
      <c r="N141" s="44">
        <v>120500</v>
      </c>
      <c r="O141" s="44">
        <v>120500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7">
        <f t="shared" si="2"/>
        <v>0</v>
      </c>
      <c r="V141" s="46">
        <v>0</v>
      </c>
      <c r="W141" s="46" t="s">
        <v>342</v>
      </c>
      <c r="X141" s="48">
        <v>75</v>
      </c>
      <c r="Y141" s="47">
        <v>100</v>
      </c>
      <c r="Z141" s="47">
        <v>0</v>
      </c>
      <c r="AA141" s="49" t="s">
        <v>36</v>
      </c>
      <c r="AB141" s="23"/>
    </row>
    <row r="142" spans="2:28" ht="62.25" customHeight="1" thickBot="1">
      <c r="B142" s="23"/>
      <c r="C142" s="41" t="s">
        <v>345</v>
      </c>
      <c r="D142" s="42" t="s">
        <v>346</v>
      </c>
      <c r="E142" s="43" t="s">
        <v>329</v>
      </c>
      <c r="F142" s="44" t="s">
        <v>35</v>
      </c>
      <c r="G142" s="44" t="s">
        <v>129</v>
      </c>
      <c r="H142" s="45" t="s">
        <v>37</v>
      </c>
      <c r="I142" s="44" t="s">
        <v>130</v>
      </c>
      <c r="J142" s="46" t="s">
        <v>36</v>
      </c>
      <c r="K142" s="44" t="s">
        <v>39</v>
      </c>
      <c r="L142" s="46" t="s">
        <v>40</v>
      </c>
      <c r="M142" s="46" t="s">
        <v>131</v>
      </c>
      <c r="N142" s="44">
        <v>1000000</v>
      </c>
      <c r="O142" s="44">
        <v>1000000</v>
      </c>
      <c r="P142" s="44">
        <v>600000</v>
      </c>
      <c r="Q142" s="44">
        <v>600000</v>
      </c>
      <c r="R142" s="44">
        <v>0</v>
      </c>
      <c r="S142" s="44">
        <v>0</v>
      </c>
      <c r="T142" s="44">
        <v>0</v>
      </c>
      <c r="U142" s="47">
        <f t="shared" si="2"/>
        <v>0</v>
      </c>
      <c r="V142" s="46">
        <v>0</v>
      </c>
      <c r="W142" s="46" t="s">
        <v>145</v>
      </c>
      <c r="X142" s="48">
        <v>1</v>
      </c>
      <c r="Y142" s="47">
        <v>100</v>
      </c>
      <c r="Z142" s="47">
        <v>0</v>
      </c>
      <c r="AA142" s="49" t="s">
        <v>36</v>
      </c>
      <c r="AB142" s="23"/>
    </row>
    <row r="143" spans="2:28" ht="62.25" customHeight="1" thickBot="1">
      <c r="B143" s="23"/>
      <c r="C143" s="41" t="s">
        <v>347</v>
      </c>
      <c r="D143" s="42" t="s">
        <v>348</v>
      </c>
      <c r="E143" s="43" t="s">
        <v>128</v>
      </c>
      <c r="F143" s="44" t="s">
        <v>35</v>
      </c>
      <c r="G143" s="44" t="s">
        <v>129</v>
      </c>
      <c r="H143" s="45" t="s">
        <v>37</v>
      </c>
      <c r="I143" s="44" t="s">
        <v>130</v>
      </c>
      <c r="J143" s="46" t="s">
        <v>36</v>
      </c>
      <c r="K143" s="44" t="s">
        <v>39</v>
      </c>
      <c r="L143" s="46" t="s">
        <v>40</v>
      </c>
      <c r="M143" s="46" t="s">
        <v>131</v>
      </c>
      <c r="N143" s="44">
        <v>97000</v>
      </c>
      <c r="O143" s="44">
        <v>97000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7">
        <f t="shared" si="2"/>
        <v>0</v>
      </c>
      <c r="V143" s="46">
        <v>0</v>
      </c>
      <c r="W143" s="46" t="s">
        <v>342</v>
      </c>
      <c r="X143" s="48">
        <v>100</v>
      </c>
      <c r="Y143" s="47">
        <v>100</v>
      </c>
      <c r="Z143" s="47">
        <v>0</v>
      </c>
      <c r="AA143" s="49" t="s">
        <v>36</v>
      </c>
      <c r="AB143" s="23"/>
    </row>
    <row r="144" spans="2:28" ht="62.25" customHeight="1" thickBot="1">
      <c r="B144" s="23"/>
      <c r="C144" s="41" t="s">
        <v>349</v>
      </c>
      <c r="D144" s="42" t="s">
        <v>350</v>
      </c>
      <c r="E144" s="43" t="s">
        <v>128</v>
      </c>
      <c r="F144" s="44" t="s">
        <v>35</v>
      </c>
      <c r="G144" s="44" t="s">
        <v>129</v>
      </c>
      <c r="H144" s="45" t="s">
        <v>37</v>
      </c>
      <c r="I144" s="44" t="s">
        <v>130</v>
      </c>
      <c r="J144" s="46" t="s">
        <v>36</v>
      </c>
      <c r="K144" s="44" t="s">
        <v>39</v>
      </c>
      <c r="L144" s="46" t="s">
        <v>40</v>
      </c>
      <c r="M144" s="46" t="s">
        <v>131</v>
      </c>
      <c r="N144" s="44">
        <v>230000</v>
      </c>
      <c r="O144" s="44">
        <v>230000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7">
        <f t="shared" si="2"/>
        <v>0</v>
      </c>
      <c r="V144" s="46">
        <v>0</v>
      </c>
      <c r="W144" s="46" t="s">
        <v>342</v>
      </c>
      <c r="X144" s="48">
        <v>470</v>
      </c>
      <c r="Y144" s="47">
        <v>100</v>
      </c>
      <c r="Z144" s="47">
        <v>0</v>
      </c>
      <c r="AA144" s="49" t="s">
        <v>36</v>
      </c>
      <c r="AB144" s="23"/>
    </row>
    <row r="145" spans="2:28" ht="62.25" customHeight="1" thickBot="1">
      <c r="B145" s="23"/>
      <c r="C145" s="41" t="s">
        <v>351</v>
      </c>
      <c r="D145" s="42" t="s">
        <v>352</v>
      </c>
      <c r="E145" s="43" t="s">
        <v>128</v>
      </c>
      <c r="F145" s="44" t="s">
        <v>35</v>
      </c>
      <c r="G145" s="44" t="s">
        <v>129</v>
      </c>
      <c r="H145" s="45" t="s">
        <v>37</v>
      </c>
      <c r="I145" s="44" t="s">
        <v>130</v>
      </c>
      <c r="J145" s="46" t="s">
        <v>36</v>
      </c>
      <c r="K145" s="44" t="s">
        <v>39</v>
      </c>
      <c r="L145" s="46" t="s">
        <v>40</v>
      </c>
      <c r="M145" s="46" t="s">
        <v>131</v>
      </c>
      <c r="N145" s="44">
        <v>64000</v>
      </c>
      <c r="O145" s="44">
        <v>64000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7">
        <f t="shared" si="2"/>
        <v>0</v>
      </c>
      <c r="V145" s="46">
        <v>0</v>
      </c>
      <c r="W145" s="46" t="s">
        <v>342</v>
      </c>
      <c r="X145" s="48">
        <v>136</v>
      </c>
      <c r="Y145" s="47">
        <v>100</v>
      </c>
      <c r="Z145" s="47">
        <v>0</v>
      </c>
      <c r="AA145" s="49" t="s">
        <v>36</v>
      </c>
      <c r="AB145" s="23"/>
    </row>
    <row r="146" spans="2:28" ht="62.25" customHeight="1" thickBot="1">
      <c r="B146" s="23"/>
      <c r="C146" s="41" t="s">
        <v>353</v>
      </c>
      <c r="D146" s="42" t="s">
        <v>354</v>
      </c>
      <c r="E146" s="43" t="s">
        <v>329</v>
      </c>
      <c r="F146" s="44" t="s">
        <v>329</v>
      </c>
      <c r="G146" s="44" t="s">
        <v>137</v>
      </c>
      <c r="H146" s="45" t="s">
        <v>37</v>
      </c>
      <c r="I146" s="44" t="s">
        <v>130</v>
      </c>
      <c r="J146" s="46" t="s">
        <v>36</v>
      </c>
      <c r="K146" s="44" t="s">
        <v>39</v>
      </c>
      <c r="L146" s="46" t="s">
        <v>40</v>
      </c>
      <c r="M146" s="46" t="s">
        <v>131</v>
      </c>
      <c r="N146" s="44">
        <v>2500000</v>
      </c>
      <c r="O146" s="44">
        <v>2500000</v>
      </c>
      <c r="P146" s="44">
        <v>1500000</v>
      </c>
      <c r="Q146" s="44">
        <v>1500000</v>
      </c>
      <c r="R146" s="44">
        <v>0</v>
      </c>
      <c r="S146" s="44">
        <v>0</v>
      </c>
      <c r="T146" s="44">
        <v>0</v>
      </c>
      <c r="U146" s="47">
        <f t="shared" si="2"/>
        <v>0</v>
      </c>
      <c r="V146" s="46">
        <v>0</v>
      </c>
      <c r="W146" s="46" t="s">
        <v>48</v>
      </c>
      <c r="X146" s="48">
        <v>3</v>
      </c>
      <c r="Y146" s="47">
        <v>100</v>
      </c>
      <c r="Z146" s="47">
        <v>0</v>
      </c>
      <c r="AA146" s="49" t="s">
        <v>36</v>
      </c>
      <c r="AB146" s="23"/>
    </row>
    <row r="147" spans="2:28" ht="62.25" customHeight="1" thickBot="1">
      <c r="B147" s="23"/>
      <c r="C147" s="41" t="s">
        <v>355</v>
      </c>
      <c r="D147" s="42" t="s">
        <v>356</v>
      </c>
      <c r="E147" s="43" t="s">
        <v>128</v>
      </c>
      <c r="F147" s="44" t="s">
        <v>128</v>
      </c>
      <c r="G147" s="44" t="s">
        <v>137</v>
      </c>
      <c r="H147" s="45" t="s">
        <v>37</v>
      </c>
      <c r="I147" s="44" t="s">
        <v>130</v>
      </c>
      <c r="J147" s="46" t="s">
        <v>36</v>
      </c>
      <c r="K147" s="44" t="s">
        <v>39</v>
      </c>
      <c r="L147" s="46" t="s">
        <v>40</v>
      </c>
      <c r="M147" s="46" t="s">
        <v>131</v>
      </c>
      <c r="N147" s="44">
        <v>240000</v>
      </c>
      <c r="O147" s="44">
        <v>240000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7">
        <f t="shared" si="2"/>
        <v>0</v>
      </c>
      <c r="V147" s="46">
        <v>0</v>
      </c>
      <c r="W147" s="46" t="s">
        <v>342</v>
      </c>
      <c r="X147" s="48">
        <v>550</v>
      </c>
      <c r="Y147" s="47">
        <v>100</v>
      </c>
      <c r="Z147" s="47">
        <v>0</v>
      </c>
      <c r="AA147" s="49" t="s">
        <v>36</v>
      </c>
      <c r="AB147" s="23"/>
    </row>
    <row r="148" spans="2:28" ht="62.25" customHeight="1" thickBot="1">
      <c r="B148" s="23"/>
      <c r="C148" s="41" t="s">
        <v>357</v>
      </c>
      <c r="D148" s="42" t="s">
        <v>358</v>
      </c>
      <c r="E148" s="43" t="s">
        <v>128</v>
      </c>
      <c r="F148" s="44" t="s">
        <v>128</v>
      </c>
      <c r="G148" s="44" t="s">
        <v>137</v>
      </c>
      <c r="H148" s="45" t="s">
        <v>37</v>
      </c>
      <c r="I148" s="44" t="s">
        <v>130</v>
      </c>
      <c r="J148" s="46" t="s">
        <v>36</v>
      </c>
      <c r="K148" s="44" t="s">
        <v>39</v>
      </c>
      <c r="L148" s="46" t="s">
        <v>40</v>
      </c>
      <c r="M148" s="46" t="s">
        <v>131</v>
      </c>
      <c r="N148" s="44">
        <v>96000</v>
      </c>
      <c r="O148" s="44">
        <v>96000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7">
        <f t="shared" si="2"/>
        <v>0</v>
      </c>
      <c r="V148" s="46">
        <v>0</v>
      </c>
      <c r="W148" s="46" t="s">
        <v>342</v>
      </c>
      <c r="X148" s="48">
        <v>60</v>
      </c>
      <c r="Y148" s="47">
        <v>100</v>
      </c>
      <c r="Z148" s="47">
        <v>0</v>
      </c>
      <c r="AA148" s="49" t="s">
        <v>36</v>
      </c>
      <c r="AB148" s="23"/>
    </row>
    <row r="149" spans="2:28" ht="62.25" customHeight="1" thickBot="1">
      <c r="B149" s="23"/>
      <c r="C149" s="41" t="s">
        <v>359</v>
      </c>
      <c r="D149" s="42" t="s">
        <v>360</v>
      </c>
      <c r="E149" s="43" t="s">
        <v>329</v>
      </c>
      <c r="F149" s="44" t="s">
        <v>329</v>
      </c>
      <c r="G149" s="44" t="s">
        <v>137</v>
      </c>
      <c r="H149" s="45" t="s">
        <v>37</v>
      </c>
      <c r="I149" s="44" t="s">
        <v>130</v>
      </c>
      <c r="J149" s="46" t="s">
        <v>36</v>
      </c>
      <c r="K149" s="44" t="s">
        <v>39</v>
      </c>
      <c r="L149" s="46" t="s">
        <v>40</v>
      </c>
      <c r="M149" s="46" t="s">
        <v>131</v>
      </c>
      <c r="N149" s="44">
        <v>8000000</v>
      </c>
      <c r="O149" s="44">
        <v>8000000</v>
      </c>
      <c r="P149" s="44">
        <v>4800000</v>
      </c>
      <c r="Q149" s="44">
        <v>4800000</v>
      </c>
      <c r="R149" s="44">
        <v>0</v>
      </c>
      <c r="S149" s="44">
        <v>0</v>
      </c>
      <c r="T149" s="44">
        <v>0</v>
      </c>
      <c r="U149" s="47">
        <f t="shared" si="2"/>
        <v>0</v>
      </c>
      <c r="V149" s="46">
        <v>0</v>
      </c>
      <c r="W149" s="46" t="s">
        <v>145</v>
      </c>
      <c r="X149" s="48">
        <v>4</v>
      </c>
      <c r="Y149" s="47">
        <v>100</v>
      </c>
      <c r="Z149" s="47">
        <v>0</v>
      </c>
      <c r="AA149" s="49" t="s">
        <v>36</v>
      </c>
      <c r="AB149" s="23"/>
    </row>
    <row r="150" spans="2:28" ht="62.25" customHeight="1" thickBot="1">
      <c r="B150" s="23"/>
      <c r="C150" s="41" t="s">
        <v>361</v>
      </c>
      <c r="D150" s="42" t="s">
        <v>362</v>
      </c>
      <c r="E150" s="43" t="s">
        <v>128</v>
      </c>
      <c r="F150" s="44" t="s">
        <v>35</v>
      </c>
      <c r="G150" s="44" t="s">
        <v>129</v>
      </c>
      <c r="H150" s="45" t="s">
        <v>37</v>
      </c>
      <c r="I150" s="44" t="s">
        <v>130</v>
      </c>
      <c r="J150" s="46" t="s">
        <v>36</v>
      </c>
      <c r="K150" s="44" t="s">
        <v>39</v>
      </c>
      <c r="L150" s="46" t="s">
        <v>40</v>
      </c>
      <c r="M150" s="46" t="s">
        <v>131</v>
      </c>
      <c r="N150" s="44">
        <v>84000</v>
      </c>
      <c r="O150" s="44">
        <v>84000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7">
        <f t="shared" si="2"/>
        <v>0</v>
      </c>
      <c r="V150" s="46">
        <v>0</v>
      </c>
      <c r="W150" s="46" t="s">
        <v>363</v>
      </c>
      <c r="X150" s="48">
        <v>1</v>
      </c>
      <c r="Y150" s="47">
        <v>100</v>
      </c>
      <c r="Z150" s="47">
        <v>0</v>
      </c>
      <c r="AA150" s="49" t="s">
        <v>36</v>
      </c>
      <c r="AB150" s="23"/>
    </row>
    <row r="151" spans="2:28" ht="62.25" customHeight="1" thickBot="1">
      <c r="B151" s="23"/>
      <c r="C151" s="41" t="s">
        <v>364</v>
      </c>
      <c r="D151" s="42" t="s">
        <v>365</v>
      </c>
      <c r="E151" s="43" t="s">
        <v>128</v>
      </c>
      <c r="F151" s="44" t="s">
        <v>35</v>
      </c>
      <c r="G151" s="44" t="s">
        <v>129</v>
      </c>
      <c r="H151" s="45" t="s">
        <v>37</v>
      </c>
      <c r="I151" s="44" t="s">
        <v>130</v>
      </c>
      <c r="J151" s="46" t="s">
        <v>36</v>
      </c>
      <c r="K151" s="44" t="s">
        <v>39</v>
      </c>
      <c r="L151" s="46" t="s">
        <v>40</v>
      </c>
      <c r="M151" s="46" t="s">
        <v>131</v>
      </c>
      <c r="N151" s="44">
        <v>86000</v>
      </c>
      <c r="O151" s="44">
        <v>86000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7">
        <f t="shared" si="2"/>
        <v>0</v>
      </c>
      <c r="V151" s="46">
        <v>0</v>
      </c>
      <c r="W151" s="46" t="s">
        <v>342</v>
      </c>
      <c r="X151" s="48">
        <v>120</v>
      </c>
      <c r="Y151" s="47">
        <v>100</v>
      </c>
      <c r="Z151" s="47">
        <v>0</v>
      </c>
      <c r="AA151" s="49" t="s">
        <v>36</v>
      </c>
      <c r="AB151" s="23"/>
    </row>
    <row r="152" spans="2:28" ht="62.25" customHeight="1" thickBot="1">
      <c r="B152" s="23"/>
      <c r="C152" s="41" t="s">
        <v>366</v>
      </c>
      <c r="D152" s="42" t="s">
        <v>367</v>
      </c>
      <c r="E152" s="43" t="s">
        <v>329</v>
      </c>
      <c r="F152" s="44" t="s">
        <v>329</v>
      </c>
      <c r="G152" s="44" t="s">
        <v>137</v>
      </c>
      <c r="H152" s="45" t="s">
        <v>37</v>
      </c>
      <c r="I152" s="44" t="s">
        <v>130</v>
      </c>
      <c r="J152" s="46" t="s">
        <v>36</v>
      </c>
      <c r="K152" s="44" t="s">
        <v>39</v>
      </c>
      <c r="L152" s="46" t="s">
        <v>40</v>
      </c>
      <c r="M152" s="46" t="s">
        <v>131</v>
      </c>
      <c r="N152" s="44">
        <v>4800000</v>
      </c>
      <c r="O152" s="44">
        <v>4800000</v>
      </c>
      <c r="P152" s="44">
        <v>2880000</v>
      </c>
      <c r="Q152" s="44">
        <v>2880000</v>
      </c>
      <c r="R152" s="44">
        <v>0</v>
      </c>
      <c r="S152" s="44">
        <v>0</v>
      </c>
      <c r="T152" s="44">
        <v>0</v>
      </c>
      <c r="U152" s="47">
        <f t="shared" si="2"/>
        <v>0</v>
      </c>
      <c r="V152" s="46">
        <v>0</v>
      </c>
      <c r="W152" s="46" t="s">
        <v>171</v>
      </c>
      <c r="X152" s="48">
        <v>5000</v>
      </c>
      <c r="Y152" s="47">
        <v>100</v>
      </c>
      <c r="Z152" s="47">
        <v>0</v>
      </c>
      <c r="AA152" s="49" t="s">
        <v>36</v>
      </c>
      <c r="AB152" s="23"/>
    </row>
    <row r="153" spans="2:28" ht="62.25" customHeight="1" thickBot="1">
      <c r="B153" s="23"/>
      <c r="C153" s="41" t="s">
        <v>368</v>
      </c>
      <c r="D153" s="42" t="s">
        <v>369</v>
      </c>
      <c r="E153" s="43" t="s">
        <v>329</v>
      </c>
      <c r="F153" s="44" t="s">
        <v>370</v>
      </c>
      <c r="G153" s="44" t="s">
        <v>137</v>
      </c>
      <c r="H153" s="45" t="s">
        <v>37</v>
      </c>
      <c r="I153" s="44" t="s">
        <v>130</v>
      </c>
      <c r="J153" s="46" t="s">
        <v>36</v>
      </c>
      <c r="K153" s="44" t="s">
        <v>39</v>
      </c>
      <c r="L153" s="46" t="s">
        <v>40</v>
      </c>
      <c r="M153" s="46" t="s">
        <v>131</v>
      </c>
      <c r="N153" s="44">
        <v>400000</v>
      </c>
      <c r="O153" s="44">
        <v>400000</v>
      </c>
      <c r="P153" s="44">
        <v>240000</v>
      </c>
      <c r="Q153" s="44">
        <v>240000</v>
      </c>
      <c r="R153" s="44">
        <v>0</v>
      </c>
      <c r="S153" s="44">
        <v>0</v>
      </c>
      <c r="T153" s="44">
        <v>0</v>
      </c>
      <c r="U153" s="47">
        <f t="shared" si="2"/>
        <v>0</v>
      </c>
      <c r="V153" s="46">
        <v>0</v>
      </c>
      <c r="W153" s="46" t="s">
        <v>171</v>
      </c>
      <c r="X153" s="48">
        <v>500</v>
      </c>
      <c r="Y153" s="47">
        <v>100</v>
      </c>
      <c r="Z153" s="47">
        <v>0</v>
      </c>
      <c r="AA153" s="49" t="s">
        <v>36</v>
      </c>
      <c r="AB153" s="23"/>
    </row>
    <row r="154" spans="2:28" ht="62.25" customHeight="1" thickBot="1">
      <c r="B154" s="23"/>
      <c r="C154" s="41" t="s">
        <v>371</v>
      </c>
      <c r="D154" s="42" t="s">
        <v>372</v>
      </c>
      <c r="E154" s="43" t="s">
        <v>128</v>
      </c>
      <c r="F154" s="44" t="s">
        <v>35</v>
      </c>
      <c r="G154" s="44" t="s">
        <v>129</v>
      </c>
      <c r="H154" s="45" t="s">
        <v>37</v>
      </c>
      <c r="I154" s="44" t="s">
        <v>130</v>
      </c>
      <c r="J154" s="46" t="s">
        <v>36</v>
      </c>
      <c r="K154" s="44" t="s">
        <v>39</v>
      </c>
      <c r="L154" s="46" t="s">
        <v>40</v>
      </c>
      <c r="M154" s="46" t="s">
        <v>131</v>
      </c>
      <c r="N154" s="44">
        <v>172000</v>
      </c>
      <c r="O154" s="44">
        <v>172000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7">
        <f t="shared" si="2"/>
        <v>0</v>
      </c>
      <c r="V154" s="46">
        <v>0</v>
      </c>
      <c r="W154" s="46" t="s">
        <v>342</v>
      </c>
      <c r="X154" s="48">
        <v>460</v>
      </c>
      <c r="Y154" s="47">
        <v>100</v>
      </c>
      <c r="Z154" s="47">
        <v>0</v>
      </c>
      <c r="AA154" s="49" t="s">
        <v>36</v>
      </c>
      <c r="AB154" s="23"/>
    </row>
    <row r="155" spans="2:28" ht="62.25" customHeight="1" thickBot="1">
      <c r="B155" s="23"/>
      <c r="C155" s="41" t="s">
        <v>373</v>
      </c>
      <c r="D155" s="42" t="s">
        <v>374</v>
      </c>
      <c r="E155" s="43" t="s">
        <v>128</v>
      </c>
      <c r="F155" s="44" t="s">
        <v>35</v>
      </c>
      <c r="G155" s="44" t="s">
        <v>129</v>
      </c>
      <c r="H155" s="45" t="s">
        <v>37</v>
      </c>
      <c r="I155" s="44" t="s">
        <v>130</v>
      </c>
      <c r="J155" s="46" t="s">
        <v>36</v>
      </c>
      <c r="K155" s="44" t="s">
        <v>39</v>
      </c>
      <c r="L155" s="46" t="s">
        <v>40</v>
      </c>
      <c r="M155" s="46" t="s">
        <v>131</v>
      </c>
      <c r="N155" s="44">
        <v>1100000</v>
      </c>
      <c r="O155" s="44">
        <v>1100000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7">
        <f t="shared" si="2"/>
        <v>0</v>
      </c>
      <c r="V155" s="46">
        <v>0</v>
      </c>
      <c r="W155" s="46" t="s">
        <v>342</v>
      </c>
      <c r="X155" s="48">
        <v>2250</v>
      </c>
      <c r="Y155" s="47">
        <v>100</v>
      </c>
      <c r="Z155" s="47">
        <v>0</v>
      </c>
      <c r="AA155" s="49" t="s">
        <v>36</v>
      </c>
      <c r="AB155" s="23"/>
    </row>
    <row r="156" spans="2:28" ht="62.25" customHeight="1" thickBot="1">
      <c r="B156" s="23"/>
      <c r="C156" s="41" t="s">
        <v>375</v>
      </c>
      <c r="D156" s="42" t="s">
        <v>376</v>
      </c>
      <c r="E156" s="43" t="s">
        <v>128</v>
      </c>
      <c r="F156" s="44" t="s">
        <v>35</v>
      </c>
      <c r="G156" s="44" t="s">
        <v>129</v>
      </c>
      <c r="H156" s="45" t="s">
        <v>37</v>
      </c>
      <c r="I156" s="44" t="s">
        <v>130</v>
      </c>
      <c r="J156" s="46" t="s">
        <v>36</v>
      </c>
      <c r="K156" s="44" t="s">
        <v>39</v>
      </c>
      <c r="L156" s="46" t="s">
        <v>40</v>
      </c>
      <c r="M156" s="46" t="s">
        <v>131</v>
      </c>
      <c r="N156" s="44">
        <v>1200000</v>
      </c>
      <c r="O156" s="44">
        <v>1200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7">
        <f t="shared" si="2"/>
        <v>0</v>
      </c>
      <c r="V156" s="46">
        <v>0</v>
      </c>
      <c r="W156" s="46" t="s">
        <v>342</v>
      </c>
      <c r="X156" s="48">
        <v>3200</v>
      </c>
      <c r="Y156" s="47">
        <v>100</v>
      </c>
      <c r="Z156" s="47">
        <v>0</v>
      </c>
      <c r="AA156" s="49" t="s">
        <v>36</v>
      </c>
      <c r="AB156" s="23"/>
    </row>
    <row r="157" spans="2:28" ht="62.25" customHeight="1" thickBot="1">
      <c r="B157" s="23"/>
      <c r="C157" s="41" t="s">
        <v>377</v>
      </c>
      <c r="D157" s="42" t="s">
        <v>369</v>
      </c>
      <c r="E157" s="43" t="s">
        <v>329</v>
      </c>
      <c r="F157" s="44" t="s">
        <v>378</v>
      </c>
      <c r="G157" s="44" t="s">
        <v>245</v>
      </c>
      <c r="H157" s="45" t="s">
        <v>37</v>
      </c>
      <c r="I157" s="44" t="s">
        <v>130</v>
      </c>
      <c r="J157" s="46" t="s">
        <v>36</v>
      </c>
      <c r="K157" s="44" t="s">
        <v>39</v>
      </c>
      <c r="L157" s="46" t="s">
        <v>40</v>
      </c>
      <c r="M157" s="46" t="s">
        <v>131</v>
      </c>
      <c r="N157" s="44">
        <v>400000</v>
      </c>
      <c r="O157" s="44">
        <v>400000</v>
      </c>
      <c r="P157" s="44">
        <v>240000</v>
      </c>
      <c r="Q157" s="44">
        <v>240000</v>
      </c>
      <c r="R157" s="44">
        <v>0</v>
      </c>
      <c r="S157" s="44">
        <v>0</v>
      </c>
      <c r="T157" s="44">
        <v>0</v>
      </c>
      <c r="U157" s="47">
        <f t="shared" si="2"/>
        <v>0</v>
      </c>
      <c r="V157" s="46">
        <v>0</v>
      </c>
      <c r="W157" s="46" t="s">
        <v>171</v>
      </c>
      <c r="X157" s="48">
        <v>500</v>
      </c>
      <c r="Y157" s="47">
        <v>100</v>
      </c>
      <c r="Z157" s="47">
        <v>0</v>
      </c>
      <c r="AA157" s="49" t="s">
        <v>36</v>
      </c>
      <c r="AB157" s="23"/>
    </row>
    <row r="158" spans="2:28" ht="62.25" customHeight="1" thickBot="1">
      <c r="B158" s="23"/>
      <c r="C158" s="41" t="s">
        <v>379</v>
      </c>
      <c r="D158" s="42" t="s">
        <v>369</v>
      </c>
      <c r="E158" s="43" t="s">
        <v>329</v>
      </c>
      <c r="F158" s="44" t="s">
        <v>380</v>
      </c>
      <c r="G158" s="44" t="s">
        <v>245</v>
      </c>
      <c r="H158" s="45" t="s">
        <v>37</v>
      </c>
      <c r="I158" s="44" t="s">
        <v>130</v>
      </c>
      <c r="J158" s="46" t="s">
        <v>36</v>
      </c>
      <c r="K158" s="44" t="s">
        <v>39</v>
      </c>
      <c r="L158" s="46" t="s">
        <v>40</v>
      </c>
      <c r="M158" s="46" t="s">
        <v>131</v>
      </c>
      <c r="N158" s="44">
        <v>400000</v>
      </c>
      <c r="O158" s="44">
        <v>400000</v>
      </c>
      <c r="P158" s="44">
        <v>240000</v>
      </c>
      <c r="Q158" s="44">
        <v>240000</v>
      </c>
      <c r="R158" s="44">
        <v>0</v>
      </c>
      <c r="S158" s="44">
        <v>0</v>
      </c>
      <c r="T158" s="44">
        <v>0</v>
      </c>
      <c r="U158" s="47">
        <f t="shared" si="2"/>
        <v>0</v>
      </c>
      <c r="V158" s="46">
        <v>0</v>
      </c>
      <c r="W158" s="46" t="s">
        <v>171</v>
      </c>
      <c r="X158" s="48">
        <v>500</v>
      </c>
      <c r="Y158" s="47">
        <v>100</v>
      </c>
      <c r="Z158" s="47">
        <v>0</v>
      </c>
      <c r="AA158" s="49" t="s">
        <v>36</v>
      </c>
      <c r="AB158" s="23"/>
    </row>
    <row r="159" spans="2:28" ht="62.25" customHeight="1" thickBot="1">
      <c r="B159" s="23"/>
      <c r="C159" s="41" t="s">
        <v>381</v>
      </c>
      <c r="D159" s="42" t="s">
        <v>382</v>
      </c>
      <c r="E159" s="43" t="s">
        <v>128</v>
      </c>
      <c r="F159" s="44" t="s">
        <v>35</v>
      </c>
      <c r="G159" s="44" t="s">
        <v>129</v>
      </c>
      <c r="H159" s="45" t="s">
        <v>37</v>
      </c>
      <c r="I159" s="44" t="s">
        <v>130</v>
      </c>
      <c r="J159" s="46" t="s">
        <v>36</v>
      </c>
      <c r="K159" s="44" t="s">
        <v>39</v>
      </c>
      <c r="L159" s="46" t="s">
        <v>40</v>
      </c>
      <c r="M159" s="46" t="s">
        <v>131</v>
      </c>
      <c r="N159" s="44">
        <v>43000</v>
      </c>
      <c r="O159" s="44">
        <v>43000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7">
        <f t="shared" si="2"/>
        <v>0</v>
      </c>
      <c r="V159" s="46">
        <v>0</v>
      </c>
      <c r="W159" s="46" t="s">
        <v>383</v>
      </c>
      <c r="X159" s="48">
        <v>40</v>
      </c>
      <c r="Y159" s="47">
        <v>100</v>
      </c>
      <c r="Z159" s="47">
        <v>0</v>
      </c>
      <c r="AA159" s="49" t="s">
        <v>36</v>
      </c>
      <c r="AB159" s="23"/>
    </row>
    <row r="160" spans="2:28" ht="62.25" customHeight="1" thickBot="1">
      <c r="B160" s="23"/>
      <c r="C160" s="41" t="s">
        <v>384</v>
      </c>
      <c r="D160" s="42" t="s">
        <v>385</v>
      </c>
      <c r="E160" s="43" t="s">
        <v>329</v>
      </c>
      <c r="F160" s="44" t="s">
        <v>329</v>
      </c>
      <c r="G160" s="44" t="s">
        <v>137</v>
      </c>
      <c r="H160" s="45" t="s">
        <v>37</v>
      </c>
      <c r="I160" s="44" t="s">
        <v>130</v>
      </c>
      <c r="J160" s="46" t="s">
        <v>36</v>
      </c>
      <c r="K160" s="44" t="s">
        <v>39</v>
      </c>
      <c r="L160" s="46" t="s">
        <v>40</v>
      </c>
      <c r="M160" s="46" t="s">
        <v>131</v>
      </c>
      <c r="N160" s="44">
        <v>400000</v>
      </c>
      <c r="O160" s="44">
        <v>400000</v>
      </c>
      <c r="P160" s="44">
        <v>240000</v>
      </c>
      <c r="Q160" s="44">
        <v>240000</v>
      </c>
      <c r="R160" s="44">
        <v>0</v>
      </c>
      <c r="S160" s="44">
        <v>0</v>
      </c>
      <c r="T160" s="44">
        <v>0</v>
      </c>
      <c r="U160" s="47">
        <f t="shared" si="2"/>
        <v>0</v>
      </c>
      <c r="V160" s="46">
        <v>0</v>
      </c>
      <c r="W160" s="46" t="s">
        <v>171</v>
      </c>
      <c r="X160" s="48">
        <v>500</v>
      </c>
      <c r="Y160" s="47">
        <v>100</v>
      </c>
      <c r="Z160" s="47">
        <v>0</v>
      </c>
      <c r="AA160" s="49" t="s">
        <v>36</v>
      </c>
      <c r="AB160" s="23"/>
    </row>
    <row r="161" spans="2:28" ht="62.25" customHeight="1" thickBot="1">
      <c r="B161" s="23"/>
      <c r="C161" s="41" t="s">
        <v>386</v>
      </c>
      <c r="D161" s="42" t="s">
        <v>387</v>
      </c>
      <c r="E161" s="43" t="s">
        <v>128</v>
      </c>
      <c r="F161" s="44" t="s">
        <v>35</v>
      </c>
      <c r="G161" s="44" t="s">
        <v>129</v>
      </c>
      <c r="H161" s="45" t="s">
        <v>37</v>
      </c>
      <c r="I161" s="44" t="s">
        <v>130</v>
      </c>
      <c r="J161" s="46" t="s">
        <v>36</v>
      </c>
      <c r="K161" s="44" t="s">
        <v>39</v>
      </c>
      <c r="L161" s="46" t="s">
        <v>40</v>
      </c>
      <c r="M161" s="46" t="s">
        <v>131</v>
      </c>
      <c r="N161" s="44">
        <v>43000</v>
      </c>
      <c r="O161" s="44">
        <v>43000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7">
        <f t="shared" si="2"/>
        <v>0</v>
      </c>
      <c r="V161" s="46">
        <v>0</v>
      </c>
      <c r="W161" s="46" t="s">
        <v>383</v>
      </c>
      <c r="X161" s="48">
        <v>40</v>
      </c>
      <c r="Y161" s="47">
        <v>100</v>
      </c>
      <c r="Z161" s="47">
        <v>0</v>
      </c>
      <c r="AA161" s="49" t="s">
        <v>36</v>
      </c>
      <c r="AB161" s="23"/>
    </row>
    <row r="162" spans="2:28" ht="62.25" customHeight="1" thickBot="1">
      <c r="B162" s="23"/>
      <c r="C162" s="41" t="s">
        <v>388</v>
      </c>
      <c r="D162" s="42" t="s">
        <v>389</v>
      </c>
      <c r="E162" s="43" t="s">
        <v>128</v>
      </c>
      <c r="F162" s="44" t="s">
        <v>35</v>
      </c>
      <c r="G162" s="44" t="s">
        <v>129</v>
      </c>
      <c r="H162" s="45" t="s">
        <v>37</v>
      </c>
      <c r="I162" s="44" t="s">
        <v>130</v>
      </c>
      <c r="J162" s="46" t="s">
        <v>36</v>
      </c>
      <c r="K162" s="44" t="s">
        <v>39</v>
      </c>
      <c r="L162" s="46" t="s">
        <v>40</v>
      </c>
      <c r="M162" s="46" t="s">
        <v>131</v>
      </c>
      <c r="N162" s="44">
        <v>298000</v>
      </c>
      <c r="O162" s="44">
        <v>298000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7">
        <f t="shared" si="2"/>
        <v>0</v>
      </c>
      <c r="V162" s="46">
        <v>0</v>
      </c>
      <c r="W162" s="46" t="s">
        <v>271</v>
      </c>
      <c r="X162" s="48">
        <v>1</v>
      </c>
      <c r="Y162" s="47">
        <v>100</v>
      </c>
      <c r="Z162" s="47">
        <v>0</v>
      </c>
      <c r="AA162" s="49" t="s">
        <v>36</v>
      </c>
      <c r="AB162" s="23"/>
    </row>
    <row r="163" spans="2:28" ht="62.25" customHeight="1" thickBot="1">
      <c r="B163" s="23"/>
      <c r="C163" s="41" t="s">
        <v>390</v>
      </c>
      <c r="D163" s="42" t="s">
        <v>369</v>
      </c>
      <c r="E163" s="43" t="s">
        <v>329</v>
      </c>
      <c r="F163" s="44" t="s">
        <v>391</v>
      </c>
      <c r="G163" s="44" t="s">
        <v>245</v>
      </c>
      <c r="H163" s="45" t="s">
        <v>37</v>
      </c>
      <c r="I163" s="44" t="s">
        <v>130</v>
      </c>
      <c r="J163" s="46" t="s">
        <v>36</v>
      </c>
      <c r="K163" s="44" t="s">
        <v>39</v>
      </c>
      <c r="L163" s="46" t="s">
        <v>40</v>
      </c>
      <c r="M163" s="46" t="s">
        <v>131</v>
      </c>
      <c r="N163" s="44">
        <v>400000</v>
      </c>
      <c r="O163" s="44">
        <v>400000</v>
      </c>
      <c r="P163" s="44">
        <v>240000</v>
      </c>
      <c r="Q163" s="44">
        <v>240000</v>
      </c>
      <c r="R163" s="44">
        <v>0</v>
      </c>
      <c r="S163" s="44">
        <v>0</v>
      </c>
      <c r="T163" s="44">
        <v>0</v>
      </c>
      <c r="U163" s="47">
        <f t="shared" si="2"/>
        <v>0</v>
      </c>
      <c r="V163" s="46">
        <v>0</v>
      </c>
      <c r="W163" s="46" t="s">
        <v>171</v>
      </c>
      <c r="X163" s="48">
        <v>500</v>
      </c>
      <c r="Y163" s="47">
        <v>100</v>
      </c>
      <c r="Z163" s="47">
        <v>0</v>
      </c>
      <c r="AA163" s="49" t="s">
        <v>36</v>
      </c>
      <c r="AB163" s="23"/>
    </row>
    <row r="164" spans="2:28" ht="62.25" customHeight="1" thickBot="1">
      <c r="B164" s="23"/>
      <c r="C164" s="41" t="s">
        <v>392</v>
      </c>
      <c r="D164" s="42" t="s">
        <v>393</v>
      </c>
      <c r="E164" s="43" t="s">
        <v>394</v>
      </c>
      <c r="F164" s="44" t="s">
        <v>394</v>
      </c>
      <c r="G164" s="44" t="s">
        <v>137</v>
      </c>
      <c r="H164" s="45" t="s">
        <v>37</v>
      </c>
      <c r="I164" s="44" t="s">
        <v>130</v>
      </c>
      <c r="J164" s="46" t="s">
        <v>36</v>
      </c>
      <c r="K164" s="44" t="s">
        <v>39</v>
      </c>
      <c r="L164" s="46" t="s">
        <v>40</v>
      </c>
      <c r="M164" s="46" t="s">
        <v>131</v>
      </c>
      <c r="N164" s="44">
        <v>1829439</v>
      </c>
      <c r="O164" s="44">
        <v>1829439</v>
      </c>
      <c r="P164" s="44">
        <v>1067166.7</v>
      </c>
      <c r="Q164" s="44">
        <v>1067166.7</v>
      </c>
      <c r="R164" s="44">
        <v>1067166.7</v>
      </c>
      <c r="S164" s="44">
        <v>1067166.7</v>
      </c>
      <c r="T164" s="44">
        <v>1067166.7</v>
      </c>
      <c r="U164" s="47">
        <f t="shared" si="2"/>
        <v>58.333002630861152</v>
      </c>
      <c r="V164" s="46">
        <v>0</v>
      </c>
      <c r="W164" s="46" t="s">
        <v>171</v>
      </c>
      <c r="X164" s="48">
        <v>600000</v>
      </c>
      <c r="Y164" s="47">
        <v>100</v>
      </c>
      <c r="Z164" s="47">
        <v>58.33</v>
      </c>
      <c r="AA164" s="49" t="s">
        <v>36</v>
      </c>
      <c r="AB164" s="23"/>
    </row>
    <row r="165" spans="2:28" ht="62.25" customHeight="1" thickBot="1">
      <c r="B165" s="23"/>
      <c r="C165" s="41" t="s">
        <v>395</v>
      </c>
      <c r="D165" s="42" t="s">
        <v>396</v>
      </c>
      <c r="E165" s="43" t="s">
        <v>128</v>
      </c>
      <c r="F165" s="44" t="s">
        <v>35</v>
      </c>
      <c r="G165" s="44" t="s">
        <v>129</v>
      </c>
      <c r="H165" s="45" t="s">
        <v>37</v>
      </c>
      <c r="I165" s="44" t="s">
        <v>130</v>
      </c>
      <c r="J165" s="46" t="s">
        <v>36</v>
      </c>
      <c r="K165" s="44" t="s">
        <v>39</v>
      </c>
      <c r="L165" s="46" t="s">
        <v>40</v>
      </c>
      <c r="M165" s="46" t="s">
        <v>131</v>
      </c>
      <c r="N165" s="44">
        <v>750000</v>
      </c>
      <c r="O165" s="44">
        <v>750000</v>
      </c>
      <c r="P165" s="44">
        <v>290000</v>
      </c>
      <c r="Q165" s="44">
        <v>290000</v>
      </c>
      <c r="R165" s="44">
        <v>235965</v>
      </c>
      <c r="S165" s="44">
        <v>235965</v>
      </c>
      <c r="T165" s="44">
        <v>235965</v>
      </c>
      <c r="U165" s="47">
        <f t="shared" si="2"/>
        <v>31.462</v>
      </c>
      <c r="V165" s="46">
        <v>0</v>
      </c>
      <c r="W165" s="46" t="s">
        <v>271</v>
      </c>
      <c r="X165" s="48">
        <v>1</v>
      </c>
      <c r="Y165" s="47">
        <v>100</v>
      </c>
      <c r="Z165" s="47">
        <v>30</v>
      </c>
      <c r="AA165" s="49" t="s">
        <v>36</v>
      </c>
      <c r="AB165" s="23"/>
    </row>
    <row r="166" spans="2:28" ht="62.25" customHeight="1" thickBot="1">
      <c r="B166" s="23"/>
      <c r="C166" s="41" t="s">
        <v>397</v>
      </c>
      <c r="D166" s="42" t="s">
        <v>398</v>
      </c>
      <c r="E166" s="43" t="s">
        <v>394</v>
      </c>
      <c r="F166" s="44" t="s">
        <v>394</v>
      </c>
      <c r="G166" s="44" t="s">
        <v>137</v>
      </c>
      <c r="H166" s="45" t="s">
        <v>37</v>
      </c>
      <c r="I166" s="44" t="s">
        <v>130</v>
      </c>
      <c r="J166" s="46" t="s">
        <v>36</v>
      </c>
      <c r="K166" s="44" t="s">
        <v>39</v>
      </c>
      <c r="L166" s="46" t="s">
        <v>40</v>
      </c>
      <c r="M166" s="46" t="s">
        <v>131</v>
      </c>
      <c r="N166" s="44">
        <v>1807987</v>
      </c>
      <c r="O166" s="44">
        <v>1807987</v>
      </c>
      <c r="P166" s="44">
        <v>768349.54</v>
      </c>
      <c r="Q166" s="44">
        <v>768349.54</v>
      </c>
      <c r="R166" s="44">
        <v>768349.54</v>
      </c>
      <c r="S166" s="44">
        <v>768349.54</v>
      </c>
      <c r="T166" s="44">
        <v>768349.54</v>
      </c>
      <c r="U166" s="47">
        <f t="shared" si="2"/>
        <v>42.497514639209243</v>
      </c>
      <c r="V166" s="46">
        <v>0</v>
      </c>
      <c r="W166" s="46" t="s">
        <v>171</v>
      </c>
      <c r="X166" s="48">
        <v>30000</v>
      </c>
      <c r="Y166" s="47">
        <v>100</v>
      </c>
      <c r="Z166" s="47">
        <v>42.5</v>
      </c>
      <c r="AA166" s="49" t="s">
        <v>36</v>
      </c>
      <c r="AB166" s="23"/>
    </row>
    <row r="167" spans="2:28" ht="62.25" customHeight="1" thickBot="1">
      <c r="B167" s="23"/>
      <c r="C167" s="41" t="s">
        <v>399</v>
      </c>
      <c r="D167" s="42" t="s">
        <v>400</v>
      </c>
      <c r="E167" s="43" t="s">
        <v>329</v>
      </c>
      <c r="F167" s="44" t="s">
        <v>329</v>
      </c>
      <c r="G167" s="44" t="s">
        <v>137</v>
      </c>
      <c r="H167" s="45" t="s">
        <v>37</v>
      </c>
      <c r="I167" s="44" t="s">
        <v>130</v>
      </c>
      <c r="J167" s="46" t="s">
        <v>36</v>
      </c>
      <c r="K167" s="44" t="s">
        <v>39</v>
      </c>
      <c r="L167" s="46" t="s">
        <v>40</v>
      </c>
      <c r="M167" s="46" t="s">
        <v>131</v>
      </c>
      <c r="N167" s="44">
        <v>375000</v>
      </c>
      <c r="O167" s="44">
        <v>375000</v>
      </c>
      <c r="P167" s="44">
        <v>225000</v>
      </c>
      <c r="Q167" s="44">
        <v>225000</v>
      </c>
      <c r="R167" s="44">
        <v>0</v>
      </c>
      <c r="S167" s="44">
        <v>0</v>
      </c>
      <c r="T167" s="44">
        <v>0</v>
      </c>
      <c r="U167" s="47">
        <f t="shared" si="2"/>
        <v>0</v>
      </c>
      <c r="V167" s="46">
        <v>0</v>
      </c>
      <c r="W167" s="46" t="s">
        <v>401</v>
      </c>
      <c r="X167" s="48">
        <v>3500</v>
      </c>
      <c r="Y167" s="47">
        <v>100</v>
      </c>
      <c r="Z167" s="47">
        <v>0</v>
      </c>
      <c r="AA167" s="49" t="s">
        <v>36</v>
      </c>
      <c r="AB167" s="23"/>
    </row>
    <row r="168" spans="2:28" ht="62.25" customHeight="1" thickBot="1">
      <c r="B168" s="23"/>
      <c r="C168" s="41" t="s">
        <v>402</v>
      </c>
      <c r="D168" s="42" t="s">
        <v>403</v>
      </c>
      <c r="E168" s="43" t="s">
        <v>394</v>
      </c>
      <c r="F168" s="44" t="s">
        <v>394</v>
      </c>
      <c r="G168" s="44" t="s">
        <v>137</v>
      </c>
      <c r="H168" s="45" t="s">
        <v>37</v>
      </c>
      <c r="I168" s="44" t="s">
        <v>130</v>
      </c>
      <c r="J168" s="46" t="s">
        <v>36</v>
      </c>
      <c r="K168" s="44" t="s">
        <v>39</v>
      </c>
      <c r="L168" s="46" t="s">
        <v>40</v>
      </c>
      <c r="M168" s="46" t="s">
        <v>131</v>
      </c>
      <c r="N168" s="44">
        <v>533600</v>
      </c>
      <c r="O168" s="44">
        <v>533600</v>
      </c>
      <c r="P168" s="44">
        <v>173689.26</v>
      </c>
      <c r="Q168" s="44">
        <v>173689.26</v>
      </c>
      <c r="R168" s="44">
        <v>173689.26</v>
      </c>
      <c r="S168" s="44">
        <v>173689.26</v>
      </c>
      <c r="T168" s="44">
        <v>173689.26</v>
      </c>
      <c r="U168" s="47">
        <f t="shared" si="2"/>
        <v>32.550461019490257</v>
      </c>
      <c r="V168" s="46">
        <v>0</v>
      </c>
      <c r="W168" s="46" t="s">
        <v>42</v>
      </c>
      <c r="X168" s="48">
        <v>1000</v>
      </c>
      <c r="Y168" s="47">
        <v>100</v>
      </c>
      <c r="Z168" s="47">
        <v>32.5</v>
      </c>
      <c r="AA168" s="49" t="s">
        <v>36</v>
      </c>
      <c r="AB168" s="23"/>
    </row>
    <row r="169" spans="2:28" ht="62.25" customHeight="1" thickBot="1">
      <c r="B169" s="23"/>
      <c r="C169" s="41" t="s">
        <v>404</v>
      </c>
      <c r="D169" s="42" t="s">
        <v>405</v>
      </c>
      <c r="E169" s="43" t="s">
        <v>128</v>
      </c>
      <c r="F169" s="44" t="s">
        <v>35</v>
      </c>
      <c r="G169" s="44" t="s">
        <v>129</v>
      </c>
      <c r="H169" s="45" t="s">
        <v>37</v>
      </c>
      <c r="I169" s="44" t="s">
        <v>130</v>
      </c>
      <c r="J169" s="46" t="s">
        <v>36</v>
      </c>
      <c r="K169" s="44" t="s">
        <v>39</v>
      </c>
      <c r="L169" s="46" t="s">
        <v>40</v>
      </c>
      <c r="M169" s="46" t="s">
        <v>131</v>
      </c>
      <c r="N169" s="44">
        <v>1698500</v>
      </c>
      <c r="O169" s="44">
        <v>1698500</v>
      </c>
      <c r="P169" s="44">
        <v>1400000</v>
      </c>
      <c r="Q169" s="44">
        <v>1400000</v>
      </c>
      <c r="R169" s="44">
        <v>1034924</v>
      </c>
      <c r="S169" s="44">
        <v>1034924</v>
      </c>
      <c r="T169" s="44">
        <v>1034924</v>
      </c>
      <c r="U169" s="47">
        <f t="shared" si="2"/>
        <v>60.931645569620251</v>
      </c>
      <c r="V169" s="46">
        <v>0</v>
      </c>
      <c r="W169" s="46" t="s">
        <v>139</v>
      </c>
      <c r="X169" s="48">
        <v>8000</v>
      </c>
      <c r="Y169" s="47">
        <v>100</v>
      </c>
      <c r="Z169" s="47">
        <v>67</v>
      </c>
      <c r="AA169" s="49" t="s">
        <v>36</v>
      </c>
      <c r="AB169" s="23"/>
    </row>
    <row r="170" spans="2:28" ht="62.25" customHeight="1" thickBot="1">
      <c r="B170" s="23"/>
      <c r="C170" s="41" t="s">
        <v>406</v>
      </c>
      <c r="D170" s="42" t="s">
        <v>407</v>
      </c>
      <c r="E170" s="43" t="s">
        <v>394</v>
      </c>
      <c r="F170" s="44" t="s">
        <v>394</v>
      </c>
      <c r="G170" s="44" t="s">
        <v>137</v>
      </c>
      <c r="H170" s="45" t="s">
        <v>37</v>
      </c>
      <c r="I170" s="44" t="s">
        <v>130</v>
      </c>
      <c r="J170" s="46" t="s">
        <v>36</v>
      </c>
      <c r="K170" s="44" t="s">
        <v>39</v>
      </c>
      <c r="L170" s="46" t="s">
        <v>40</v>
      </c>
      <c r="M170" s="46" t="s">
        <v>131</v>
      </c>
      <c r="N170" s="44">
        <v>1865690</v>
      </c>
      <c r="O170" s="44">
        <v>1865690.51</v>
      </c>
      <c r="P170" s="44">
        <v>1273217.5</v>
      </c>
      <c r="Q170" s="44">
        <v>1273217.5</v>
      </c>
      <c r="R170" s="44">
        <v>920715.29</v>
      </c>
      <c r="S170" s="44">
        <v>920715.29</v>
      </c>
      <c r="T170" s="44">
        <v>920715.29</v>
      </c>
      <c r="U170" s="47">
        <f t="shared" si="2"/>
        <v>49.349840451297581</v>
      </c>
      <c r="V170" s="46">
        <v>0</v>
      </c>
      <c r="W170" s="46" t="s">
        <v>263</v>
      </c>
      <c r="X170" s="48">
        <v>2000</v>
      </c>
      <c r="Y170" s="47">
        <v>100</v>
      </c>
      <c r="Z170" s="47">
        <v>49.35</v>
      </c>
      <c r="AA170" s="49" t="s">
        <v>36</v>
      </c>
      <c r="AB170" s="23"/>
    </row>
    <row r="171" spans="2:28" ht="62.25" customHeight="1" thickBot="1">
      <c r="B171" s="23"/>
      <c r="C171" s="41" t="s">
        <v>408</v>
      </c>
      <c r="D171" s="42" t="s">
        <v>409</v>
      </c>
      <c r="E171" s="43" t="s">
        <v>394</v>
      </c>
      <c r="F171" s="44" t="s">
        <v>394</v>
      </c>
      <c r="G171" s="44" t="s">
        <v>137</v>
      </c>
      <c r="H171" s="45" t="s">
        <v>37</v>
      </c>
      <c r="I171" s="44" t="s">
        <v>130</v>
      </c>
      <c r="J171" s="46" t="s">
        <v>36</v>
      </c>
      <c r="K171" s="44" t="s">
        <v>39</v>
      </c>
      <c r="L171" s="46" t="s">
        <v>40</v>
      </c>
      <c r="M171" s="46" t="s">
        <v>131</v>
      </c>
      <c r="N171" s="44">
        <v>863343</v>
      </c>
      <c r="O171" s="44">
        <v>863343</v>
      </c>
      <c r="P171" s="44">
        <v>863343</v>
      </c>
      <c r="Q171" s="44">
        <v>0</v>
      </c>
      <c r="R171" s="44">
        <v>0</v>
      </c>
      <c r="S171" s="44">
        <v>0</v>
      </c>
      <c r="T171" s="44">
        <v>0</v>
      </c>
      <c r="U171" s="47">
        <f t="shared" si="2"/>
        <v>0</v>
      </c>
      <c r="V171" s="46">
        <v>0</v>
      </c>
      <c r="W171" s="46" t="s">
        <v>383</v>
      </c>
      <c r="X171" s="48">
        <v>10</v>
      </c>
      <c r="Y171" s="47">
        <v>100</v>
      </c>
      <c r="Z171" s="47">
        <v>0</v>
      </c>
      <c r="AA171" s="49" t="s">
        <v>36</v>
      </c>
      <c r="AB171" s="23"/>
    </row>
    <row r="172" spans="2:28" ht="62.25" customHeight="1" thickBot="1">
      <c r="B172" s="23"/>
      <c r="C172" s="41" t="s">
        <v>410</v>
      </c>
      <c r="D172" s="42" t="s">
        <v>411</v>
      </c>
      <c r="E172" s="43" t="s">
        <v>329</v>
      </c>
      <c r="F172" s="44" t="s">
        <v>329</v>
      </c>
      <c r="G172" s="44" t="s">
        <v>137</v>
      </c>
      <c r="H172" s="45" t="s">
        <v>37</v>
      </c>
      <c r="I172" s="44" t="s">
        <v>130</v>
      </c>
      <c r="J172" s="46" t="s">
        <v>36</v>
      </c>
      <c r="K172" s="44" t="s">
        <v>39</v>
      </c>
      <c r="L172" s="46" t="s">
        <v>40</v>
      </c>
      <c r="M172" s="46" t="s">
        <v>131</v>
      </c>
      <c r="N172" s="44">
        <v>162500</v>
      </c>
      <c r="O172" s="44">
        <v>162500</v>
      </c>
      <c r="P172" s="44">
        <v>97500</v>
      </c>
      <c r="Q172" s="44">
        <v>97500</v>
      </c>
      <c r="R172" s="44">
        <v>0</v>
      </c>
      <c r="S172" s="44">
        <v>0</v>
      </c>
      <c r="T172" s="44">
        <v>0</v>
      </c>
      <c r="U172" s="47">
        <f t="shared" si="2"/>
        <v>0</v>
      </c>
      <c r="V172" s="46">
        <v>0</v>
      </c>
      <c r="W172" s="46" t="s">
        <v>401</v>
      </c>
      <c r="X172" s="48">
        <v>2000</v>
      </c>
      <c r="Y172" s="47">
        <v>100</v>
      </c>
      <c r="Z172" s="47">
        <v>0</v>
      </c>
      <c r="AA172" s="49" t="s">
        <v>36</v>
      </c>
      <c r="AB172" s="23"/>
    </row>
    <row r="173" spans="2:28" ht="62.25" customHeight="1" thickBot="1">
      <c r="B173" s="23"/>
      <c r="C173" s="41" t="s">
        <v>412</v>
      </c>
      <c r="D173" s="42" t="s">
        <v>413</v>
      </c>
      <c r="E173" s="43" t="s">
        <v>329</v>
      </c>
      <c r="F173" s="44" t="s">
        <v>329</v>
      </c>
      <c r="G173" s="44" t="s">
        <v>137</v>
      </c>
      <c r="H173" s="45" t="s">
        <v>37</v>
      </c>
      <c r="I173" s="44" t="s">
        <v>130</v>
      </c>
      <c r="J173" s="46" t="s">
        <v>36</v>
      </c>
      <c r="K173" s="44" t="s">
        <v>39</v>
      </c>
      <c r="L173" s="46" t="s">
        <v>40</v>
      </c>
      <c r="M173" s="46" t="s">
        <v>131</v>
      </c>
      <c r="N173" s="44">
        <v>300000</v>
      </c>
      <c r="O173" s="44">
        <v>300000</v>
      </c>
      <c r="P173" s="44">
        <v>180000</v>
      </c>
      <c r="Q173" s="44">
        <v>180000</v>
      </c>
      <c r="R173" s="44">
        <v>0</v>
      </c>
      <c r="S173" s="44">
        <v>0</v>
      </c>
      <c r="T173" s="44">
        <v>0</v>
      </c>
      <c r="U173" s="47">
        <f t="shared" si="2"/>
        <v>0</v>
      </c>
      <c r="V173" s="46">
        <v>0</v>
      </c>
      <c r="W173" s="46" t="s">
        <v>401</v>
      </c>
      <c r="X173" s="48">
        <v>2000</v>
      </c>
      <c r="Y173" s="47">
        <v>100</v>
      </c>
      <c r="Z173" s="47">
        <v>0</v>
      </c>
      <c r="AA173" s="49" t="s">
        <v>36</v>
      </c>
      <c r="AB173" s="23"/>
    </row>
    <row r="174" spans="2:28" ht="62.25" customHeight="1" thickBot="1">
      <c r="B174" s="23"/>
      <c r="C174" s="41" t="s">
        <v>414</v>
      </c>
      <c r="D174" s="42" t="s">
        <v>415</v>
      </c>
      <c r="E174" s="43" t="s">
        <v>329</v>
      </c>
      <c r="F174" s="44" t="s">
        <v>329</v>
      </c>
      <c r="G174" s="44" t="s">
        <v>137</v>
      </c>
      <c r="H174" s="45" t="s">
        <v>37</v>
      </c>
      <c r="I174" s="44" t="s">
        <v>130</v>
      </c>
      <c r="J174" s="46" t="s">
        <v>36</v>
      </c>
      <c r="K174" s="44" t="s">
        <v>39</v>
      </c>
      <c r="L174" s="46" t="s">
        <v>40</v>
      </c>
      <c r="M174" s="46" t="s">
        <v>131</v>
      </c>
      <c r="N174" s="44">
        <v>175000</v>
      </c>
      <c r="O174" s="44">
        <v>175000</v>
      </c>
      <c r="P174" s="44">
        <v>105000</v>
      </c>
      <c r="Q174" s="44">
        <v>105000</v>
      </c>
      <c r="R174" s="44">
        <v>0</v>
      </c>
      <c r="S174" s="44">
        <v>0</v>
      </c>
      <c r="T174" s="44">
        <v>0</v>
      </c>
      <c r="U174" s="47">
        <f t="shared" si="2"/>
        <v>0</v>
      </c>
      <c r="V174" s="46">
        <v>0</v>
      </c>
      <c r="W174" s="46" t="s">
        <v>401</v>
      </c>
      <c r="X174" s="48">
        <v>1500</v>
      </c>
      <c r="Y174" s="47">
        <v>100</v>
      </c>
      <c r="Z174" s="47">
        <v>0</v>
      </c>
      <c r="AA174" s="49" t="s">
        <v>36</v>
      </c>
      <c r="AB174" s="23"/>
    </row>
    <row r="175" spans="2:28" ht="62.25" customHeight="1" thickBot="1">
      <c r="B175" s="23"/>
      <c r="C175" s="41" t="s">
        <v>416</v>
      </c>
      <c r="D175" s="42" t="s">
        <v>417</v>
      </c>
      <c r="E175" s="43" t="s">
        <v>329</v>
      </c>
      <c r="F175" s="44" t="s">
        <v>329</v>
      </c>
      <c r="G175" s="44" t="s">
        <v>137</v>
      </c>
      <c r="H175" s="45" t="s">
        <v>37</v>
      </c>
      <c r="I175" s="44" t="s">
        <v>130</v>
      </c>
      <c r="J175" s="46" t="s">
        <v>36</v>
      </c>
      <c r="K175" s="44" t="s">
        <v>39</v>
      </c>
      <c r="L175" s="46" t="s">
        <v>40</v>
      </c>
      <c r="M175" s="46" t="s">
        <v>131</v>
      </c>
      <c r="N175" s="44">
        <v>350000</v>
      </c>
      <c r="O175" s="44">
        <v>350000</v>
      </c>
      <c r="P175" s="44">
        <v>210000</v>
      </c>
      <c r="Q175" s="44">
        <v>210000</v>
      </c>
      <c r="R175" s="44">
        <v>0</v>
      </c>
      <c r="S175" s="44">
        <v>0</v>
      </c>
      <c r="T175" s="44">
        <v>0</v>
      </c>
      <c r="U175" s="47">
        <f t="shared" si="2"/>
        <v>0</v>
      </c>
      <c r="V175" s="46">
        <v>0</v>
      </c>
      <c r="W175" s="46" t="s">
        <v>401</v>
      </c>
      <c r="X175" s="48">
        <v>2000</v>
      </c>
      <c r="Y175" s="47">
        <v>100</v>
      </c>
      <c r="Z175" s="47">
        <v>0</v>
      </c>
      <c r="AA175" s="49" t="s">
        <v>36</v>
      </c>
      <c r="AB175" s="23"/>
    </row>
    <row r="176" spans="2:28" ht="62.25" customHeight="1" thickBot="1">
      <c r="B176" s="23"/>
      <c r="C176" s="41" t="s">
        <v>418</v>
      </c>
      <c r="D176" s="42" t="s">
        <v>419</v>
      </c>
      <c r="E176" s="43" t="s">
        <v>329</v>
      </c>
      <c r="F176" s="44" t="s">
        <v>329</v>
      </c>
      <c r="G176" s="44" t="s">
        <v>137</v>
      </c>
      <c r="H176" s="45" t="s">
        <v>37</v>
      </c>
      <c r="I176" s="44" t="s">
        <v>130</v>
      </c>
      <c r="J176" s="46" t="s">
        <v>36</v>
      </c>
      <c r="K176" s="44" t="s">
        <v>39</v>
      </c>
      <c r="L176" s="46" t="s">
        <v>40</v>
      </c>
      <c r="M176" s="46" t="s">
        <v>131</v>
      </c>
      <c r="N176" s="44">
        <v>400000</v>
      </c>
      <c r="O176" s="44">
        <v>400000</v>
      </c>
      <c r="P176" s="44">
        <v>240000</v>
      </c>
      <c r="Q176" s="44">
        <v>240000</v>
      </c>
      <c r="R176" s="44">
        <v>0</v>
      </c>
      <c r="S176" s="44">
        <v>0</v>
      </c>
      <c r="T176" s="44">
        <v>0</v>
      </c>
      <c r="U176" s="47">
        <f t="shared" si="2"/>
        <v>0</v>
      </c>
      <c r="V176" s="46">
        <v>0</v>
      </c>
      <c r="W176" s="46" t="s">
        <v>401</v>
      </c>
      <c r="X176" s="48">
        <v>3000</v>
      </c>
      <c r="Y176" s="47">
        <v>100</v>
      </c>
      <c r="Z176" s="47">
        <v>0</v>
      </c>
      <c r="AA176" s="49" t="s">
        <v>36</v>
      </c>
      <c r="AB176" s="23"/>
    </row>
    <row r="177" spans="2:28" ht="62.25" customHeight="1" thickBot="1">
      <c r="B177" s="23"/>
      <c r="C177" s="41" t="s">
        <v>420</v>
      </c>
      <c r="D177" s="42" t="s">
        <v>421</v>
      </c>
      <c r="E177" s="43" t="s">
        <v>329</v>
      </c>
      <c r="F177" s="44" t="s">
        <v>329</v>
      </c>
      <c r="G177" s="44" t="s">
        <v>137</v>
      </c>
      <c r="H177" s="45" t="s">
        <v>37</v>
      </c>
      <c r="I177" s="44" t="s">
        <v>130</v>
      </c>
      <c r="J177" s="46" t="s">
        <v>36</v>
      </c>
      <c r="K177" s="44" t="s">
        <v>39</v>
      </c>
      <c r="L177" s="46" t="s">
        <v>40</v>
      </c>
      <c r="M177" s="46" t="s">
        <v>131</v>
      </c>
      <c r="N177" s="44">
        <v>3658428</v>
      </c>
      <c r="O177" s="44">
        <v>3658428</v>
      </c>
      <c r="P177" s="44">
        <v>2195057</v>
      </c>
      <c r="Q177" s="44">
        <v>2195057</v>
      </c>
      <c r="R177" s="44">
        <v>0</v>
      </c>
      <c r="S177" s="44">
        <v>0</v>
      </c>
      <c r="T177" s="44">
        <v>0</v>
      </c>
      <c r="U177" s="47">
        <f t="shared" si="2"/>
        <v>0</v>
      </c>
      <c r="V177" s="46">
        <v>0</v>
      </c>
      <c r="W177" s="46" t="s">
        <v>145</v>
      </c>
      <c r="X177" s="48">
        <v>5</v>
      </c>
      <c r="Y177" s="47">
        <v>100</v>
      </c>
      <c r="Z177" s="47">
        <v>0</v>
      </c>
      <c r="AA177" s="49" t="s">
        <v>36</v>
      </c>
      <c r="AB177" s="23"/>
    </row>
    <row r="178" spans="2:28" ht="62.25" customHeight="1" thickBot="1">
      <c r="B178" s="23"/>
      <c r="C178" s="41" t="s">
        <v>422</v>
      </c>
      <c r="D178" s="42" t="s">
        <v>423</v>
      </c>
      <c r="E178" s="43" t="s">
        <v>329</v>
      </c>
      <c r="F178" s="44" t="s">
        <v>329</v>
      </c>
      <c r="G178" s="44" t="s">
        <v>137</v>
      </c>
      <c r="H178" s="45" t="s">
        <v>37</v>
      </c>
      <c r="I178" s="44" t="s">
        <v>130</v>
      </c>
      <c r="J178" s="46" t="s">
        <v>36</v>
      </c>
      <c r="K178" s="44" t="s">
        <v>39</v>
      </c>
      <c r="L178" s="46" t="s">
        <v>40</v>
      </c>
      <c r="M178" s="46" t="s">
        <v>131</v>
      </c>
      <c r="N178" s="44">
        <v>3000000</v>
      </c>
      <c r="O178" s="44">
        <v>3000000</v>
      </c>
      <c r="P178" s="44">
        <v>1800000</v>
      </c>
      <c r="Q178" s="44">
        <v>1800000</v>
      </c>
      <c r="R178" s="44">
        <v>0</v>
      </c>
      <c r="S178" s="44">
        <v>0</v>
      </c>
      <c r="T178" s="44">
        <v>0</v>
      </c>
      <c r="U178" s="47">
        <f t="shared" si="2"/>
        <v>0</v>
      </c>
      <c r="V178" s="46">
        <v>0</v>
      </c>
      <c r="W178" s="46" t="s">
        <v>424</v>
      </c>
      <c r="X178" s="48">
        <v>2</v>
      </c>
      <c r="Y178" s="47">
        <v>100</v>
      </c>
      <c r="Z178" s="47">
        <v>0</v>
      </c>
      <c r="AA178" s="49" t="s">
        <v>36</v>
      </c>
      <c r="AB178" s="23"/>
    </row>
    <row r="179" spans="2:28" ht="62.25" customHeight="1" thickBot="1">
      <c r="B179" s="23"/>
      <c r="C179" s="41" t="s">
        <v>425</v>
      </c>
      <c r="D179" s="42" t="s">
        <v>426</v>
      </c>
      <c r="E179" s="43" t="s">
        <v>329</v>
      </c>
      <c r="F179" s="44" t="s">
        <v>35</v>
      </c>
      <c r="G179" s="44" t="s">
        <v>129</v>
      </c>
      <c r="H179" s="45" t="s">
        <v>37</v>
      </c>
      <c r="I179" s="44" t="s">
        <v>130</v>
      </c>
      <c r="J179" s="46" t="s">
        <v>36</v>
      </c>
      <c r="K179" s="44" t="s">
        <v>39</v>
      </c>
      <c r="L179" s="46" t="s">
        <v>40</v>
      </c>
      <c r="M179" s="46" t="s">
        <v>131</v>
      </c>
      <c r="N179" s="44">
        <v>3500000</v>
      </c>
      <c r="O179" s="44">
        <v>3500000</v>
      </c>
      <c r="P179" s="44">
        <v>2100000</v>
      </c>
      <c r="Q179" s="44">
        <v>2100000</v>
      </c>
      <c r="R179" s="44">
        <v>0</v>
      </c>
      <c r="S179" s="44">
        <v>0</v>
      </c>
      <c r="T179" s="44">
        <v>0</v>
      </c>
      <c r="U179" s="47">
        <f t="shared" si="2"/>
        <v>0</v>
      </c>
      <c r="V179" s="46">
        <v>0</v>
      </c>
      <c r="W179" s="46" t="s">
        <v>132</v>
      </c>
      <c r="X179" s="48">
        <v>70</v>
      </c>
      <c r="Y179" s="47">
        <v>100</v>
      </c>
      <c r="Z179" s="47">
        <v>0</v>
      </c>
      <c r="AA179" s="49" t="s">
        <v>36</v>
      </c>
      <c r="AB179" s="23"/>
    </row>
    <row r="180" spans="2:28" ht="62.25" customHeight="1" thickBot="1">
      <c r="B180" s="23"/>
      <c r="C180" s="41" t="s">
        <v>427</v>
      </c>
      <c r="D180" s="42" t="s">
        <v>428</v>
      </c>
      <c r="E180" s="43" t="s">
        <v>329</v>
      </c>
      <c r="F180" s="44" t="s">
        <v>429</v>
      </c>
      <c r="G180" s="44" t="s">
        <v>245</v>
      </c>
      <c r="H180" s="45" t="s">
        <v>37</v>
      </c>
      <c r="I180" s="44" t="s">
        <v>130</v>
      </c>
      <c r="J180" s="46" t="s">
        <v>36</v>
      </c>
      <c r="K180" s="44" t="s">
        <v>39</v>
      </c>
      <c r="L180" s="46" t="s">
        <v>40</v>
      </c>
      <c r="M180" s="46" t="s">
        <v>131</v>
      </c>
      <c r="N180" s="44">
        <v>350000</v>
      </c>
      <c r="O180" s="44">
        <v>350000</v>
      </c>
      <c r="P180" s="44">
        <v>210000</v>
      </c>
      <c r="Q180" s="44">
        <v>210000</v>
      </c>
      <c r="R180" s="44">
        <v>0</v>
      </c>
      <c r="S180" s="44">
        <v>0</v>
      </c>
      <c r="T180" s="44">
        <v>0</v>
      </c>
      <c r="U180" s="47">
        <f t="shared" si="2"/>
        <v>0</v>
      </c>
      <c r="V180" s="46">
        <v>0</v>
      </c>
      <c r="W180" s="46" t="s">
        <v>155</v>
      </c>
      <c r="X180" s="48">
        <v>2</v>
      </c>
      <c r="Y180" s="47">
        <v>100</v>
      </c>
      <c r="Z180" s="47">
        <v>0</v>
      </c>
      <c r="AA180" s="49" t="s">
        <v>36</v>
      </c>
      <c r="AB180" s="23"/>
    </row>
    <row r="181" spans="2:28" ht="62.25" customHeight="1" thickBot="1">
      <c r="B181" s="23"/>
      <c r="C181" s="41" t="s">
        <v>430</v>
      </c>
      <c r="D181" s="42" t="s">
        <v>431</v>
      </c>
      <c r="E181" s="43" t="s">
        <v>394</v>
      </c>
      <c r="F181" s="44" t="s">
        <v>394</v>
      </c>
      <c r="G181" s="44" t="s">
        <v>137</v>
      </c>
      <c r="H181" s="45" t="s">
        <v>37</v>
      </c>
      <c r="I181" s="44" t="s">
        <v>149</v>
      </c>
      <c r="J181" s="46" t="s">
        <v>36</v>
      </c>
      <c r="K181" s="44" t="s">
        <v>39</v>
      </c>
      <c r="L181" s="46" t="s">
        <v>40</v>
      </c>
      <c r="M181" s="46" t="s">
        <v>131</v>
      </c>
      <c r="N181" s="44">
        <v>0</v>
      </c>
      <c r="O181" s="44">
        <v>11200000</v>
      </c>
      <c r="P181" s="44">
        <v>5502032.2699999996</v>
      </c>
      <c r="Q181" s="44">
        <v>5502032.2699999996</v>
      </c>
      <c r="R181" s="44">
        <v>5502032.2699999996</v>
      </c>
      <c r="S181" s="44">
        <v>5414765.8700000001</v>
      </c>
      <c r="T181" s="44">
        <v>5414765.8700000001</v>
      </c>
      <c r="U181" s="47">
        <f t="shared" si="2"/>
        <v>48.346123839285717</v>
      </c>
      <c r="V181" s="46">
        <v>0</v>
      </c>
      <c r="W181" s="46" t="s">
        <v>249</v>
      </c>
      <c r="X181" s="48">
        <v>2448</v>
      </c>
      <c r="Y181" s="47">
        <v>100</v>
      </c>
      <c r="Z181" s="47">
        <v>50</v>
      </c>
      <c r="AA181" s="49" t="s">
        <v>36</v>
      </c>
      <c r="AB181" s="23"/>
    </row>
    <row r="182" spans="2:28" ht="62.25" customHeight="1" thickBot="1">
      <c r="B182" s="23"/>
      <c r="C182" s="41" t="s">
        <v>432</v>
      </c>
      <c r="D182" s="42" t="s">
        <v>433</v>
      </c>
      <c r="E182" s="43" t="s">
        <v>394</v>
      </c>
      <c r="F182" s="44" t="s">
        <v>394</v>
      </c>
      <c r="G182" s="44" t="s">
        <v>137</v>
      </c>
      <c r="H182" s="45" t="s">
        <v>37</v>
      </c>
      <c r="I182" s="44" t="s">
        <v>149</v>
      </c>
      <c r="J182" s="46" t="s">
        <v>36</v>
      </c>
      <c r="K182" s="44" t="s">
        <v>39</v>
      </c>
      <c r="L182" s="46" t="s">
        <v>40</v>
      </c>
      <c r="M182" s="46" t="s">
        <v>131</v>
      </c>
      <c r="N182" s="44">
        <v>0</v>
      </c>
      <c r="O182" s="44">
        <v>16500000</v>
      </c>
      <c r="P182" s="44">
        <v>10178534.84</v>
      </c>
      <c r="Q182" s="44">
        <v>10178534.84</v>
      </c>
      <c r="R182" s="44">
        <v>10178534.84</v>
      </c>
      <c r="S182" s="44">
        <v>10178534.84</v>
      </c>
      <c r="T182" s="44">
        <v>10178534.84</v>
      </c>
      <c r="U182" s="47">
        <f t="shared" si="2"/>
        <v>61.68808993939394</v>
      </c>
      <c r="V182" s="46">
        <v>0</v>
      </c>
      <c r="W182" s="46" t="s">
        <v>249</v>
      </c>
      <c r="X182" s="48">
        <v>12</v>
      </c>
      <c r="Y182" s="47">
        <v>100</v>
      </c>
      <c r="Z182" s="47">
        <v>50</v>
      </c>
      <c r="AA182" s="49" t="s">
        <v>36</v>
      </c>
      <c r="AB182" s="23"/>
    </row>
    <row r="183" spans="2:28" ht="62.25" customHeight="1" thickBot="1">
      <c r="B183" s="23"/>
      <c r="C183" s="41" t="s">
        <v>434</v>
      </c>
      <c r="D183" s="42" t="s">
        <v>435</v>
      </c>
      <c r="E183" s="43" t="s">
        <v>329</v>
      </c>
      <c r="F183" s="44" t="s">
        <v>436</v>
      </c>
      <c r="G183" s="44" t="s">
        <v>245</v>
      </c>
      <c r="H183" s="45" t="s">
        <v>37</v>
      </c>
      <c r="I183" s="44" t="s">
        <v>130</v>
      </c>
      <c r="J183" s="46" t="s">
        <v>36</v>
      </c>
      <c r="K183" s="44" t="s">
        <v>39</v>
      </c>
      <c r="L183" s="46" t="s">
        <v>40</v>
      </c>
      <c r="M183" s="46" t="s">
        <v>131</v>
      </c>
      <c r="N183" s="44">
        <v>545000</v>
      </c>
      <c r="O183" s="44">
        <v>545000</v>
      </c>
      <c r="P183" s="44">
        <v>327000</v>
      </c>
      <c r="Q183" s="44">
        <v>327000</v>
      </c>
      <c r="R183" s="44">
        <v>0</v>
      </c>
      <c r="S183" s="44">
        <v>0</v>
      </c>
      <c r="T183" s="44">
        <v>0</v>
      </c>
      <c r="U183" s="47">
        <f t="shared" si="2"/>
        <v>0</v>
      </c>
      <c r="V183" s="46">
        <v>0</v>
      </c>
      <c r="W183" s="46" t="s">
        <v>155</v>
      </c>
      <c r="X183" s="48">
        <v>4</v>
      </c>
      <c r="Y183" s="47">
        <v>100</v>
      </c>
      <c r="Z183" s="47">
        <v>0</v>
      </c>
      <c r="AA183" s="49" t="s">
        <v>36</v>
      </c>
      <c r="AB183" s="23"/>
    </row>
    <row r="184" spans="2:28" ht="62.25" customHeight="1" thickBot="1">
      <c r="B184" s="23"/>
      <c r="C184" s="41" t="s">
        <v>437</v>
      </c>
      <c r="D184" s="42" t="s">
        <v>438</v>
      </c>
      <c r="E184" s="43" t="s">
        <v>394</v>
      </c>
      <c r="F184" s="44" t="s">
        <v>394</v>
      </c>
      <c r="G184" s="44" t="s">
        <v>137</v>
      </c>
      <c r="H184" s="45" t="s">
        <v>37</v>
      </c>
      <c r="I184" s="44" t="s">
        <v>149</v>
      </c>
      <c r="J184" s="46" t="s">
        <v>36</v>
      </c>
      <c r="K184" s="44" t="s">
        <v>39</v>
      </c>
      <c r="L184" s="46" t="s">
        <v>40</v>
      </c>
      <c r="M184" s="46" t="s">
        <v>131</v>
      </c>
      <c r="N184" s="44">
        <v>4501483</v>
      </c>
      <c r="O184" s="44">
        <v>4501483</v>
      </c>
      <c r="P184" s="44">
        <v>2623800</v>
      </c>
      <c r="Q184" s="44">
        <v>2626800</v>
      </c>
      <c r="R184" s="44">
        <v>2626800</v>
      </c>
      <c r="S184" s="44">
        <v>1206016.92</v>
      </c>
      <c r="T184" s="44">
        <v>1206016.92</v>
      </c>
      <c r="U184" s="47">
        <f t="shared" si="2"/>
        <v>26.791546696944096</v>
      </c>
      <c r="V184" s="46">
        <v>0</v>
      </c>
      <c r="W184" s="46" t="s">
        <v>249</v>
      </c>
      <c r="X184" s="48">
        <v>12</v>
      </c>
      <c r="Y184" s="47">
        <v>100</v>
      </c>
      <c r="Z184" s="47">
        <v>50</v>
      </c>
      <c r="AA184" s="49" t="s">
        <v>36</v>
      </c>
      <c r="AB184" s="23"/>
    </row>
    <row r="185" spans="2:28" ht="62.25" customHeight="1" thickBot="1">
      <c r="B185" s="23"/>
      <c r="C185" s="41" t="s">
        <v>439</v>
      </c>
      <c r="D185" s="42" t="s">
        <v>440</v>
      </c>
      <c r="E185" s="43" t="s">
        <v>329</v>
      </c>
      <c r="F185" s="44" t="s">
        <v>441</v>
      </c>
      <c r="G185" s="44" t="s">
        <v>245</v>
      </c>
      <c r="H185" s="45" t="s">
        <v>37</v>
      </c>
      <c r="I185" s="44" t="s">
        <v>130</v>
      </c>
      <c r="J185" s="46" t="s">
        <v>36</v>
      </c>
      <c r="K185" s="44" t="s">
        <v>39</v>
      </c>
      <c r="L185" s="46" t="s">
        <v>40</v>
      </c>
      <c r="M185" s="46" t="s">
        <v>131</v>
      </c>
      <c r="N185" s="44">
        <v>350000</v>
      </c>
      <c r="O185" s="44">
        <v>350000</v>
      </c>
      <c r="P185" s="44">
        <v>210000</v>
      </c>
      <c r="Q185" s="44">
        <v>210000</v>
      </c>
      <c r="R185" s="44">
        <v>0</v>
      </c>
      <c r="S185" s="44">
        <v>0</v>
      </c>
      <c r="T185" s="44">
        <v>0</v>
      </c>
      <c r="U185" s="47">
        <f t="shared" si="2"/>
        <v>0</v>
      </c>
      <c r="V185" s="46">
        <v>0</v>
      </c>
      <c r="W185" s="46" t="s">
        <v>155</v>
      </c>
      <c r="X185" s="48">
        <v>2</v>
      </c>
      <c r="Y185" s="47">
        <v>100</v>
      </c>
      <c r="Z185" s="47">
        <v>0</v>
      </c>
      <c r="AA185" s="49" t="s">
        <v>36</v>
      </c>
      <c r="AB185" s="23"/>
    </row>
    <row r="186" spans="2:28" ht="62.25" customHeight="1" thickBot="1">
      <c r="B186" s="23"/>
      <c r="C186" s="41" t="s">
        <v>442</v>
      </c>
      <c r="D186" s="42" t="s">
        <v>443</v>
      </c>
      <c r="E186" s="43" t="s">
        <v>329</v>
      </c>
      <c r="F186" s="44" t="s">
        <v>391</v>
      </c>
      <c r="G186" s="44" t="s">
        <v>245</v>
      </c>
      <c r="H186" s="45" t="s">
        <v>37</v>
      </c>
      <c r="I186" s="44" t="s">
        <v>130</v>
      </c>
      <c r="J186" s="46" t="s">
        <v>36</v>
      </c>
      <c r="K186" s="44" t="s">
        <v>39</v>
      </c>
      <c r="L186" s="46" t="s">
        <v>40</v>
      </c>
      <c r="M186" s="46" t="s">
        <v>131</v>
      </c>
      <c r="N186" s="44">
        <v>545000</v>
      </c>
      <c r="O186" s="44">
        <v>545000</v>
      </c>
      <c r="P186" s="44">
        <v>327000</v>
      </c>
      <c r="Q186" s="44">
        <v>327000</v>
      </c>
      <c r="R186" s="44">
        <v>0</v>
      </c>
      <c r="S186" s="44">
        <v>0</v>
      </c>
      <c r="T186" s="44">
        <v>0</v>
      </c>
      <c r="U186" s="47">
        <f t="shared" si="2"/>
        <v>0</v>
      </c>
      <c r="V186" s="46">
        <v>0</v>
      </c>
      <c r="W186" s="46" t="s">
        <v>155</v>
      </c>
      <c r="X186" s="48">
        <v>5</v>
      </c>
      <c r="Y186" s="47">
        <v>100</v>
      </c>
      <c r="Z186" s="47">
        <v>0</v>
      </c>
      <c r="AA186" s="49" t="s">
        <v>36</v>
      </c>
      <c r="AB186" s="23"/>
    </row>
    <row r="187" spans="2:28" ht="62.25" customHeight="1" thickBot="1">
      <c r="B187" s="23"/>
      <c r="C187" s="41" t="s">
        <v>444</v>
      </c>
      <c r="D187" s="42" t="s">
        <v>445</v>
      </c>
      <c r="E187" s="43" t="s">
        <v>34</v>
      </c>
      <c r="F187" s="44" t="s">
        <v>35</v>
      </c>
      <c r="G187" s="44" t="s">
        <v>36</v>
      </c>
      <c r="H187" s="45" t="s">
        <v>37</v>
      </c>
      <c r="I187" s="44" t="s">
        <v>38</v>
      </c>
      <c r="J187" s="46" t="s">
        <v>36</v>
      </c>
      <c r="K187" s="44" t="s">
        <v>39</v>
      </c>
      <c r="L187" s="46" t="s">
        <v>40</v>
      </c>
      <c r="M187" s="46" t="s">
        <v>131</v>
      </c>
      <c r="N187" s="44">
        <v>1702400</v>
      </c>
      <c r="O187" s="44">
        <v>1702400</v>
      </c>
      <c r="P187" s="44">
        <v>1702400</v>
      </c>
      <c r="Q187" s="44">
        <v>1702400</v>
      </c>
      <c r="R187" s="44">
        <v>1702400</v>
      </c>
      <c r="S187" s="44">
        <v>1702400</v>
      </c>
      <c r="T187" s="44">
        <v>1702400</v>
      </c>
      <c r="U187" s="47">
        <f t="shared" si="2"/>
        <v>100</v>
      </c>
      <c r="V187" s="46">
        <v>0</v>
      </c>
      <c r="W187" s="46" t="s">
        <v>42</v>
      </c>
      <c r="X187" s="48">
        <v>3562</v>
      </c>
      <c r="Y187" s="47">
        <v>100</v>
      </c>
      <c r="Z187" s="47">
        <v>100</v>
      </c>
      <c r="AA187" s="49" t="s">
        <v>36</v>
      </c>
      <c r="AB187" s="23"/>
    </row>
    <row r="188" spans="2:28" ht="62.25" customHeight="1" thickBot="1">
      <c r="B188" s="23"/>
      <c r="C188" s="41" t="s">
        <v>446</v>
      </c>
      <c r="D188" s="42" t="s">
        <v>447</v>
      </c>
      <c r="E188" s="43" t="s">
        <v>448</v>
      </c>
      <c r="F188" s="44" t="s">
        <v>448</v>
      </c>
      <c r="G188" s="44" t="s">
        <v>137</v>
      </c>
      <c r="H188" s="45" t="s">
        <v>37</v>
      </c>
      <c r="I188" s="44" t="s">
        <v>130</v>
      </c>
      <c r="J188" s="46" t="s">
        <v>36</v>
      </c>
      <c r="K188" s="44" t="s">
        <v>39</v>
      </c>
      <c r="L188" s="46" t="s">
        <v>40</v>
      </c>
      <c r="M188" s="46" t="s">
        <v>131</v>
      </c>
      <c r="N188" s="44">
        <v>0</v>
      </c>
      <c r="O188" s="44">
        <v>104294</v>
      </c>
      <c r="P188" s="44">
        <v>3053</v>
      </c>
      <c r="Q188" s="44">
        <v>3053</v>
      </c>
      <c r="R188" s="44">
        <v>3053</v>
      </c>
      <c r="S188" s="44">
        <v>3053</v>
      </c>
      <c r="T188" s="44">
        <v>3053</v>
      </c>
      <c r="U188" s="47">
        <f t="shared" si="2"/>
        <v>2.9273016664429403</v>
      </c>
      <c r="V188" s="46">
        <v>0</v>
      </c>
      <c r="W188" s="46" t="s">
        <v>145</v>
      </c>
      <c r="X188" s="48">
        <v>1</v>
      </c>
      <c r="Y188" s="47">
        <v>100</v>
      </c>
      <c r="Z188" s="47">
        <v>0.02</v>
      </c>
      <c r="AA188" s="49" t="s">
        <v>36</v>
      </c>
      <c r="AB188" s="23"/>
    </row>
    <row r="189" spans="2:28" ht="62.25" customHeight="1" thickBot="1">
      <c r="B189" s="23"/>
      <c r="C189" s="41" t="s">
        <v>449</v>
      </c>
      <c r="D189" s="42" t="s">
        <v>450</v>
      </c>
      <c r="E189" s="43" t="s">
        <v>128</v>
      </c>
      <c r="F189" s="44" t="s">
        <v>35</v>
      </c>
      <c r="G189" s="44" t="s">
        <v>129</v>
      </c>
      <c r="H189" s="45" t="s">
        <v>37</v>
      </c>
      <c r="I189" s="44" t="s">
        <v>149</v>
      </c>
      <c r="J189" s="46" t="s">
        <v>36</v>
      </c>
      <c r="K189" s="44" t="s">
        <v>39</v>
      </c>
      <c r="L189" s="46" t="s">
        <v>40</v>
      </c>
      <c r="M189" s="46" t="s">
        <v>131</v>
      </c>
      <c r="N189" s="44">
        <v>10916549</v>
      </c>
      <c r="O189" s="44">
        <v>5458274</v>
      </c>
      <c r="P189" s="44">
        <v>2729137</v>
      </c>
      <c r="Q189" s="44">
        <v>2729137</v>
      </c>
      <c r="R189" s="44">
        <v>2729137</v>
      </c>
      <c r="S189" s="44">
        <v>2729137</v>
      </c>
      <c r="T189" s="44">
        <v>2729137</v>
      </c>
      <c r="U189" s="47">
        <f t="shared" si="2"/>
        <v>50</v>
      </c>
      <c r="V189" s="46">
        <v>0</v>
      </c>
      <c r="W189" s="46" t="s">
        <v>10</v>
      </c>
      <c r="X189" s="48">
        <v>1</v>
      </c>
      <c r="Y189" s="47">
        <v>100</v>
      </c>
      <c r="Z189" s="47">
        <v>100</v>
      </c>
      <c r="AA189" s="49" t="s">
        <v>36</v>
      </c>
      <c r="AB189" s="23"/>
    </row>
    <row r="190" spans="2:28" ht="62.25" customHeight="1" thickBot="1">
      <c r="B190" s="23"/>
      <c r="C190" s="41" t="s">
        <v>451</v>
      </c>
      <c r="D190" s="42" t="s">
        <v>452</v>
      </c>
      <c r="E190" s="43" t="s">
        <v>448</v>
      </c>
      <c r="F190" s="44" t="s">
        <v>453</v>
      </c>
      <c r="G190" s="44" t="s">
        <v>245</v>
      </c>
      <c r="H190" s="45" t="s">
        <v>37</v>
      </c>
      <c r="I190" s="44" t="s">
        <v>130</v>
      </c>
      <c r="J190" s="46" t="s">
        <v>36</v>
      </c>
      <c r="K190" s="44" t="s">
        <v>39</v>
      </c>
      <c r="L190" s="46" t="s">
        <v>40</v>
      </c>
      <c r="M190" s="46" t="s">
        <v>131</v>
      </c>
      <c r="N190" s="44">
        <v>0</v>
      </c>
      <c r="O190" s="44">
        <v>70000</v>
      </c>
      <c r="P190" s="44">
        <v>16888</v>
      </c>
      <c r="Q190" s="44">
        <v>0</v>
      </c>
      <c r="R190" s="44">
        <v>0</v>
      </c>
      <c r="S190" s="44">
        <v>0</v>
      </c>
      <c r="T190" s="44">
        <v>16888</v>
      </c>
      <c r="U190" s="47">
        <f t="shared" si="2"/>
        <v>0</v>
      </c>
      <c r="V190" s="46">
        <v>0</v>
      </c>
      <c r="W190" s="46" t="s">
        <v>263</v>
      </c>
      <c r="X190" s="48">
        <v>100</v>
      </c>
      <c r="Y190" s="47">
        <v>100</v>
      </c>
      <c r="Z190" s="47">
        <v>0.25</v>
      </c>
      <c r="AA190" s="49" t="s">
        <v>36</v>
      </c>
      <c r="AB190" s="23"/>
    </row>
    <row r="191" spans="2:28" ht="62.25" customHeight="1" thickBot="1">
      <c r="B191" s="23"/>
      <c r="C191" s="41" t="s">
        <v>454</v>
      </c>
      <c r="D191" s="42" t="s">
        <v>455</v>
      </c>
      <c r="E191" s="43" t="s">
        <v>448</v>
      </c>
      <c r="F191" s="44" t="s">
        <v>453</v>
      </c>
      <c r="G191" s="44" t="s">
        <v>245</v>
      </c>
      <c r="H191" s="45" t="s">
        <v>37</v>
      </c>
      <c r="I191" s="44" t="s">
        <v>130</v>
      </c>
      <c r="J191" s="46" t="s">
        <v>36</v>
      </c>
      <c r="K191" s="44" t="s">
        <v>39</v>
      </c>
      <c r="L191" s="46" t="s">
        <v>40</v>
      </c>
      <c r="M191" s="46" t="s">
        <v>131</v>
      </c>
      <c r="N191" s="44">
        <v>370000</v>
      </c>
      <c r="O191" s="44">
        <v>370000</v>
      </c>
      <c r="P191" s="44">
        <v>366633</v>
      </c>
      <c r="Q191" s="44">
        <v>366633</v>
      </c>
      <c r="R191" s="44">
        <v>366633</v>
      </c>
      <c r="S191" s="44">
        <v>366633</v>
      </c>
      <c r="T191" s="44">
        <v>366633</v>
      </c>
      <c r="U191" s="47">
        <f t="shared" si="2"/>
        <v>99.09</v>
      </c>
      <c r="V191" s="46">
        <v>0</v>
      </c>
      <c r="W191" s="46" t="s">
        <v>171</v>
      </c>
      <c r="X191" s="48">
        <v>1000</v>
      </c>
      <c r="Y191" s="47">
        <v>100</v>
      </c>
      <c r="Z191" s="47">
        <v>0.99</v>
      </c>
      <c r="AA191" s="49" t="s">
        <v>36</v>
      </c>
      <c r="AB191" s="23"/>
    </row>
    <row r="192" spans="2:28" ht="62.25" customHeight="1" thickBot="1">
      <c r="B192" s="23"/>
      <c r="C192" s="41" t="s">
        <v>456</v>
      </c>
      <c r="D192" s="42" t="s">
        <v>450</v>
      </c>
      <c r="E192" s="43" t="s">
        <v>128</v>
      </c>
      <c r="F192" s="44" t="s">
        <v>35</v>
      </c>
      <c r="G192" s="44" t="s">
        <v>129</v>
      </c>
      <c r="H192" s="45" t="s">
        <v>37</v>
      </c>
      <c r="I192" s="44" t="s">
        <v>149</v>
      </c>
      <c r="J192" s="46" t="s">
        <v>36</v>
      </c>
      <c r="K192" s="44" t="s">
        <v>39</v>
      </c>
      <c r="L192" s="46" t="s">
        <v>40</v>
      </c>
      <c r="M192" s="46" t="s">
        <v>131</v>
      </c>
      <c r="N192" s="44">
        <v>1625722</v>
      </c>
      <c r="O192" s="44">
        <v>812860</v>
      </c>
      <c r="P192" s="44">
        <v>406430</v>
      </c>
      <c r="Q192" s="44">
        <v>406430</v>
      </c>
      <c r="R192" s="44">
        <v>406430</v>
      </c>
      <c r="S192" s="44">
        <v>406430</v>
      </c>
      <c r="T192" s="44">
        <v>406430</v>
      </c>
      <c r="U192" s="47">
        <f t="shared" si="2"/>
        <v>50</v>
      </c>
      <c r="V192" s="46">
        <v>0</v>
      </c>
      <c r="W192" s="46" t="s">
        <v>10</v>
      </c>
      <c r="X192" s="48">
        <v>1</v>
      </c>
      <c r="Y192" s="47">
        <v>100</v>
      </c>
      <c r="Z192" s="47">
        <v>100</v>
      </c>
      <c r="AA192" s="49" t="s">
        <v>36</v>
      </c>
      <c r="AB192" s="23"/>
    </row>
    <row r="193" spans="2:28" ht="62.25" customHeight="1" thickBot="1">
      <c r="B193" s="23"/>
      <c r="C193" s="41" t="s">
        <v>457</v>
      </c>
      <c r="D193" s="42" t="s">
        <v>458</v>
      </c>
      <c r="E193" s="43" t="s">
        <v>329</v>
      </c>
      <c r="F193" s="44" t="s">
        <v>370</v>
      </c>
      <c r="G193" s="44" t="s">
        <v>137</v>
      </c>
      <c r="H193" s="45" t="s">
        <v>37</v>
      </c>
      <c r="I193" s="44" t="s">
        <v>130</v>
      </c>
      <c r="J193" s="46" t="s">
        <v>36</v>
      </c>
      <c r="K193" s="44" t="s">
        <v>39</v>
      </c>
      <c r="L193" s="46" t="s">
        <v>40</v>
      </c>
      <c r="M193" s="46" t="s">
        <v>131</v>
      </c>
      <c r="N193" s="44">
        <v>265000</v>
      </c>
      <c r="O193" s="44">
        <v>265000</v>
      </c>
      <c r="P193" s="44">
        <v>159000</v>
      </c>
      <c r="Q193" s="44">
        <v>159000</v>
      </c>
      <c r="R193" s="44">
        <v>0</v>
      </c>
      <c r="S193" s="44">
        <v>0</v>
      </c>
      <c r="T193" s="44">
        <v>0</v>
      </c>
      <c r="U193" s="47">
        <f t="shared" si="2"/>
        <v>0</v>
      </c>
      <c r="V193" s="46">
        <v>0</v>
      </c>
      <c r="W193" s="46" t="s">
        <v>155</v>
      </c>
      <c r="X193" s="48">
        <v>2.5</v>
      </c>
      <c r="Y193" s="47">
        <v>100</v>
      </c>
      <c r="Z193" s="47">
        <v>0</v>
      </c>
      <c r="AA193" s="49" t="s">
        <v>36</v>
      </c>
      <c r="AB193" s="23"/>
    </row>
    <row r="194" spans="2:28" ht="62.25" customHeight="1" thickBot="1">
      <c r="B194" s="23"/>
      <c r="C194" s="41" t="s">
        <v>459</v>
      </c>
      <c r="D194" s="42" t="s">
        <v>460</v>
      </c>
      <c r="E194" s="43" t="s">
        <v>329</v>
      </c>
      <c r="F194" s="44" t="s">
        <v>461</v>
      </c>
      <c r="G194" s="44" t="s">
        <v>245</v>
      </c>
      <c r="H194" s="45" t="s">
        <v>37</v>
      </c>
      <c r="I194" s="44" t="s">
        <v>130</v>
      </c>
      <c r="J194" s="46" t="s">
        <v>36</v>
      </c>
      <c r="K194" s="44" t="s">
        <v>39</v>
      </c>
      <c r="L194" s="46" t="s">
        <v>40</v>
      </c>
      <c r="M194" s="46" t="s">
        <v>131</v>
      </c>
      <c r="N194" s="44">
        <v>545000</v>
      </c>
      <c r="O194" s="44">
        <v>545000</v>
      </c>
      <c r="P194" s="44">
        <v>327000</v>
      </c>
      <c r="Q194" s="44">
        <v>327000</v>
      </c>
      <c r="R194" s="44">
        <v>0</v>
      </c>
      <c r="S194" s="44">
        <v>0</v>
      </c>
      <c r="T194" s="44">
        <v>0</v>
      </c>
      <c r="U194" s="47">
        <f t="shared" si="2"/>
        <v>0</v>
      </c>
      <c r="V194" s="46">
        <v>0</v>
      </c>
      <c r="W194" s="46" t="s">
        <v>155</v>
      </c>
      <c r="X194" s="48">
        <v>5</v>
      </c>
      <c r="Y194" s="47">
        <v>100</v>
      </c>
      <c r="Z194" s="47">
        <v>0</v>
      </c>
      <c r="AA194" s="49" t="s">
        <v>36</v>
      </c>
      <c r="AB194" s="23"/>
    </row>
    <row r="195" spans="2:28" ht="62.25" customHeight="1" thickBot="1">
      <c r="B195" s="23"/>
      <c r="C195" s="41" t="s">
        <v>462</v>
      </c>
      <c r="D195" s="42" t="s">
        <v>463</v>
      </c>
      <c r="E195" s="43" t="s">
        <v>329</v>
      </c>
      <c r="F195" s="44" t="s">
        <v>378</v>
      </c>
      <c r="G195" s="44" t="s">
        <v>245</v>
      </c>
      <c r="H195" s="45" t="s">
        <v>37</v>
      </c>
      <c r="I195" s="44" t="s">
        <v>130</v>
      </c>
      <c r="J195" s="46" t="s">
        <v>36</v>
      </c>
      <c r="K195" s="44" t="s">
        <v>39</v>
      </c>
      <c r="L195" s="46" t="s">
        <v>40</v>
      </c>
      <c r="M195" s="46" t="s">
        <v>131</v>
      </c>
      <c r="N195" s="44">
        <v>400000</v>
      </c>
      <c r="O195" s="44">
        <v>400000</v>
      </c>
      <c r="P195" s="44">
        <v>240000</v>
      </c>
      <c r="Q195" s="44">
        <v>240000</v>
      </c>
      <c r="R195" s="44">
        <v>0</v>
      </c>
      <c r="S195" s="44">
        <v>0</v>
      </c>
      <c r="T195" s="44">
        <v>0</v>
      </c>
      <c r="U195" s="47">
        <f t="shared" si="2"/>
        <v>0</v>
      </c>
      <c r="V195" s="46">
        <v>0</v>
      </c>
      <c r="W195" s="46" t="s">
        <v>155</v>
      </c>
      <c r="X195" s="48">
        <v>3</v>
      </c>
      <c r="Y195" s="47">
        <v>100</v>
      </c>
      <c r="Z195" s="47">
        <v>0</v>
      </c>
      <c r="AA195" s="49" t="s">
        <v>36</v>
      </c>
      <c r="AB195" s="23"/>
    </row>
    <row r="196" spans="2:28" ht="62.25" customHeight="1" thickBot="1">
      <c r="B196" s="23"/>
      <c r="C196" s="41" t="s">
        <v>464</v>
      </c>
      <c r="D196" s="42" t="s">
        <v>445</v>
      </c>
      <c r="E196" s="43" t="s">
        <v>34</v>
      </c>
      <c r="F196" s="44" t="s">
        <v>35</v>
      </c>
      <c r="G196" s="44" t="s">
        <v>36</v>
      </c>
      <c r="H196" s="45" t="s">
        <v>37</v>
      </c>
      <c r="I196" s="44" t="s">
        <v>38</v>
      </c>
      <c r="J196" s="46" t="s">
        <v>36</v>
      </c>
      <c r="K196" s="44" t="s">
        <v>39</v>
      </c>
      <c r="L196" s="46" t="s">
        <v>40</v>
      </c>
      <c r="M196" s="46" t="s">
        <v>131</v>
      </c>
      <c r="N196" s="44">
        <v>15947294.560000001</v>
      </c>
      <c r="O196" s="44">
        <v>15947294.560000001</v>
      </c>
      <c r="P196" s="44">
        <v>9568376.6999999993</v>
      </c>
      <c r="Q196" s="44">
        <v>8119947.2999999998</v>
      </c>
      <c r="R196" s="44">
        <v>8119947.2999999998</v>
      </c>
      <c r="S196" s="44">
        <v>8119947.2999999998</v>
      </c>
      <c r="T196" s="44">
        <v>8119947.2999999998</v>
      </c>
      <c r="U196" s="47">
        <f t="shared" si="2"/>
        <v>50.917397113658126</v>
      </c>
      <c r="V196" s="46">
        <v>0</v>
      </c>
      <c r="W196" s="46" t="s">
        <v>87</v>
      </c>
      <c r="X196" s="48">
        <v>4929</v>
      </c>
      <c r="Y196" s="47">
        <v>100</v>
      </c>
      <c r="Z196" s="47">
        <v>50</v>
      </c>
      <c r="AA196" s="49" t="s">
        <v>36</v>
      </c>
      <c r="AB196" s="23"/>
    </row>
    <row r="197" spans="2:28" ht="62.25" customHeight="1" thickBot="1">
      <c r="B197" s="23"/>
      <c r="C197" s="41" t="s">
        <v>465</v>
      </c>
      <c r="D197" s="42" t="s">
        <v>466</v>
      </c>
      <c r="E197" s="43" t="s">
        <v>329</v>
      </c>
      <c r="F197" s="44" t="s">
        <v>35</v>
      </c>
      <c r="G197" s="44" t="s">
        <v>129</v>
      </c>
      <c r="H197" s="45" t="s">
        <v>37</v>
      </c>
      <c r="I197" s="44" t="s">
        <v>130</v>
      </c>
      <c r="J197" s="46" t="s">
        <v>36</v>
      </c>
      <c r="K197" s="44" t="s">
        <v>39</v>
      </c>
      <c r="L197" s="46" t="s">
        <v>40</v>
      </c>
      <c r="M197" s="46" t="s">
        <v>131</v>
      </c>
      <c r="N197" s="44">
        <v>3000000</v>
      </c>
      <c r="O197" s="44">
        <v>3000000</v>
      </c>
      <c r="P197" s="44">
        <v>1470000</v>
      </c>
      <c r="Q197" s="44">
        <v>1470000</v>
      </c>
      <c r="R197" s="44">
        <v>0</v>
      </c>
      <c r="S197" s="44">
        <v>0</v>
      </c>
      <c r="T197" s="44">
        <v>0</v>
      </c>
      <c r="U197" s="47">
        <f t="shared" si="2"/>
        <v>0</v>
      </c>
      <c r="V197" s="46">
        <v>0</v>
      </c>
      <c r="W197" s="46" t="s">
        <v>155</v>
      </c>
      <c r="X197" s="48">
        <v>30</v>
      </c>
      <c r="Y197" s="47">
        <v>100</v>
      </c>
      <c r="Z197" s="47">
        <v>0</v>
      </c>
      <c r="AA197" s="49" t="s">
        <v>36</v>
      </c>
      <c r="AB197" s="23"/>
    </row>
    <row r="198" spans="2:28" ht="62.25" customHeight="1" thickBot="1">
      <c r="B198" s="23"/>
      <c r="C198" s="41" t="s">
        <v>467</v>
      </c>
      <c r="D198" s="42" t="s">
        <v>445</v>
      </c>
      <c r="E198" s="43" t="s">
        <v>34</v>
      </c>
      <c r="F198" s="44" t="s">
        <v>35</v>
      </c>
      <c r="G198" s="44" t="s">
        <v>36</v>
      </c>
      <c r="H198" s="45" t="s">
        <v>37</v>
      </c>
      <c r="I198" s="44" t="s">
        <v>38</v>
      </c>
      <c r="J198" s="46" t="s">
        <v>468</v>
      </c>
      <c r="K198" s="44" t="s">
        <v>39</v>
      </c>
      <c r="L198" s="46" t="s">
        <v>40</v>
      </c>
      <c r="M198" s="46" t="s">
        <v>131</v>
      </c>
      <c r="N198" s="44">
        <v>4500000</v>
      </c>
      <c r="O198" s="44">
        <v>4500000</v>
      </c>
      <c r="P198" s="44">
        <v>2700000</v>
      </c>
      <c r="Q198" s="44">
        <v>1252500</v>
      </c>
      <c r="R198" s="44">
        <v>1252500</v>
      </c>
      <c r="S198" s="44">
        <v>1252500</v>
      </c>
      <c r="T198" s="44">
        <v>1252500</v>
      </c>
      <c r="U198" s="47">
        <f t="shared" si="2"/>
        <v>27.833333333333332</v>
      </c>
      <c r="V198" s="46">
        <v>0</v>
      </c>
      <c r="W198" s="46" t="s">
        <v>469</v>
      </c>
      <c r="X198" s="48">
        <v>400</v>
      </c>
      <c r="Y198" s="47">
        <v>100</v>
      </c>
      <c r="Z198" s="47">
        <v>28</v>
      </c>
      <c r="AA198" s="49" t="s">
        <v>36</v>
      </c>
      <c r="AB198" s="23"/>
    </row>
    <row r="199" spans="2:28" ht="62.25" customHeight="1" thickBot="1">
      <c r="B199" s="23"/>
      <c r="C199" s="41" t="s">
        <v>470</v>
      </c>
      <c r="D199" s="42" t="s">
        <v>471</v>
      </c>
      <c r="E199" s="43" t="s">
        <v>329</v>
      </c>
      <c r="F199" s="44" t="s">
        <v>35</v>
      </c>
      <c r="G199" s="44" t="s">
        <v>129</v>
      </c>
      <c r="H199" s="45" t="s">
        <v>37</v>
      </c>
      <c r="I199" s="44" t="s">
        <v>130</v>
      </c>
      <c r="J199" s="46" t="s">
        <v>36</v>
      </c>
      <c r="K199" s="44" t="s">
        <v>39</v>
      </c>
      <c r="L199" s="46" t="s">
        <v>40</v>
      </c>
      <c r="M199" s="46" t="s">
        <v>131</v>
      </c>
      <c r="N199" s="44">
        <v>1000000</v>
      </c>
      <c r="O199" s="44">
        <v>1000000</v>
      </c>
      <c r="P199" s="44">
        <v>600000</v>
      </c>
      <c r="Q199" s="44">
        <v>600000</v>
      </c>
      <c r="R199" s="44">
        <v>33661</v>
      </c>
      <c r="S199" s="44">
        <v>33661</v>
      </c>
      <c r="T199" s="44">
        <v>33661</v>
      </c>
      <c r="U199" s="47">
        <f t="shared" si="2"/>
        <v>3.3661000000000003</v>
      </c>
      <c r="V199" s="46">
        <v>0</v>
      </c>
      <c r="W199" s="46" t="s">
        <v>56</v>
      </c>
      <c r="X199" s="48">
        <v>1</v>
      </c>
      <c r="Y199" s="47">
        <v>100</v>
      </c>
      <c r="Z199" s="47">
        <v>5</v>
      </c>
      <c r="AA199" s="49" t="s">
        <v>36</v>
      </c>
      <c r="AB199" s="23"/>
    </row>
    <row r="200" spans="2:28" ht="62.25" customHeight="1" thickBot="1">
      <c r="B200" s="23"/>
      <c r="C200" s="41" t="s">
        <v>472</v>
      </c>
      <c r="D200" s="42" t="s">
        <v>473</v>
      </c>
      <c r="E200" s="43" t="s">
        <v>34</v>
      </c>
      <c r="F200" s="44" t="s">
        <v>35</v>
      </c>
      <c r="G200" s="44" t="s">
        <v>36</v>
      </c>
      <c r="H200" s="45" t="s">
        <v>37</v>
      </c>
      <c r="I200" s="44" t="s">
        <v>38</v>
      </c>
      <c r="J200" s="46" t="s">
        <v>474</v>
      </c>
      <c r="K200" s="44" t="s">
        <v>39</v>
      </c>
      <c r="L200" s="46" t="s">
        <v>40</v>
      </c>
      <c r="M200" s="46" t="s">
        <v>131</v>
      </c>
      <c r="N200" s="44">
        <v>20700000</v>
      </c>
      <c r="O200" s="44">
        <v>20700000</v>
      </c>
      <c r="P200" s="44">
        <v>12420000</v>
      </c>
      <c r="Q200" s="44">
        <v>0</v>
      </c>
      <c r="R200" s="44">
        <v>0</v>
      </c>
      <c r="S200" s="44">
        <v>0</v>
      </c>
      <c r="T200" s="44">
        <v>0</v>
      </c>
      <c r="U200" s="47">
        <f t="shared" si="2"/>
        <v>0</v>
      </c>
      <c r="V200" s="46">
        <v>0</v>
      </c>
      <c r="W200" s="46" t="s">
        <v>42</v>
      </c>
      <c r="X200" s="48">
        <v>1</v>
      </c>
      <c r="Y200" s="47">
        <v>100</v>
      </c>
      <c r="Z200" s="47">
        <v>0</v>
      </c>
      <c r="AA200" s="49" t="s">
        <v>36</v>
      </c>
      <c r="AB200" s="23"/>
    </row>
    <row r="201" spans="2:28" ht="62.25" customHeight="1" thickBot="1">
      <c r="B201" s="23"/>
      <c r="C201" s="41" t="s">
        <v>475</v>
      </c>
      <c r="D201" s="42" t="s">
        <v>476</v>
      </c>
      <c r="E201" s="43" t="s">
        <v>329</v>
      </c>
      <c r="F201" s="44" t="s">
        <v>35</v>
      </c>
      <c r="G201" s="44" t="s">
        <v>129</v>
      </c>
      <c r="H201" s="45" t="s">
        <v>37</v>
      </c>
      <c r="I201" s="44" t="s">
        <v>130</v>
      </c>
      <c r="J201" s="46" t="s">
        <v>36</v>
      </c>
      <c r="K201" s="44" t="s">
        <v>39</v>
      </c>
      <c r="L201" s="46" t="s">
        <v>40</v>
      </c>
      <c r="M201" s="46" t="s">
        <v>131</v>
      </c>
      <c r="N201" s="44">
        <v>750000</v>
      </c>
      <c r="O201" s="44">
        <v>750000</v>
      </c>
      <c r="P201" s="44">
        <v>300001</v>
      </c>
      <c r="Q201" s="44">
        <v>300001</v>
      </c>
      <c r="R201" s="44">
        <v>0</v>
      </c>
      <c r="S201" s="44">
        <v>0</v>
      </c>
      <c r="T201" s="44">
        <v>0</v>
      </c>
      <c r="U201" s="47">
        <f t="shared" si="2"/>
        <v>0</v>
      </c>
      <c r="V201" s="46">
        <v>0</v>
      </c>
      <c r="W201" s="46" t="s">
        <v>56</v>
      </c>
      <c r="X201" s="48">
        <v>1</v>
      </c>
      <c r="Y201" s="47">
        <v>100</v>
      </c>
      <c r="Z201" s="47">
        <v>0</v>
      </c>
      <c r="AA201" s="49" t="s">
        <v>36</v>
      </c>
      <c r="AB201" s="23"/>
    </row>
    <row r="202" spans="2:28" ht="62.25" customHeight="1" thickBot="1">
      <c r="B202" s="23"/>
      <c r="C202" s="41" t="s">
        <v>477</v>
      </c>
      <c r="D202" s="42" t="s">
        <v>478</v>
      </c>
      <c r="E202" s="43" t="s">
        <v>34</v>
      </c>
      <c r="F202" s="44" t="s">
        <v>35</v>
      </c>
      <c r="G202" s="44" t="s">
        <v>36</v>
      </c>
      <c r="H202" s="45" t="s">
        <v>37</v>
      </c>
      <c r="I202" s="44" t="s">
        <v>38</v>
      </c>
      <c r="J202" s="46" t="s">
        <v>479</v>
      </c>
      <c r="K202" s="44" t="s">
        <v>39</v>
      </c>
      <c r="L202" s="46" t="s">
        <v>40</v>
      </c>
      <c r="M202" s="46" t="s">
        <v>131</v>
      </c>
      <c r="N202" s="44">
        <v>5626887</v>
      </c>
      <c r="O202" s="44">
        <v>5626887</v>
      </c>
      <c r="P202" s="44">
        <v>3376132.19</v>
      </c>
      <c r="Q202" s="44">
        <v>0</v>
      </c>
      <c r="R202" s="44">
        <v>0</v>
      </c>
      <c r="S202" s="44">
        <v>0</v>
      </c>
      <c r="T202" s="44">
        <v>0</v>
      </c>
      <c r="U202" s="47">
        <f t="shared" si="2"/>
        <v>0</v>
      </c>
      <c r="V202" s="46">
        <v>0</v>
      </c>
      <c r="W202" s="46" t="s">
        <v>53</v>
      </c>
      <c r="X202" s="48">
        <v>1</v>
      </c>
      <c r="Y202" s="47">
        <v>100</v>
      </c>
      <c r="Z202" s="47">
        <v>0</v>
      </c>
      <c r="AA202" s="49" t="s">
        <v>36</v>
      </c>
      <c r="AB202" s="23"/>
    </row>
    <row r="203" spans="2:28" ht="62.25" customHeight="1" thickBot="1">
      <c r="B203" s="23"/>
      <c r="C203" s="41" t="s">
        <v>480</v>
      </c>
      <c r="D203" s="42" t="s">
        <v>481</v>
      </c>
      <c r="E203" s="43" t="s">
        <v>34</v>
      </c>
      <c r="F203" s="44" t="s">
        <v>35</v>
      </c>
      <c r="G203" s="44" t="s">
        <v>36</v>
      </c>
      <c r="H203" s="45" t="s">
        <v>37</v>
      </c>
      <c r="I203" s="44" t="s">
        <v>38</v>
      </c>
      <c r="J203" s="46" t="s">
        <v>482</v>
      </c>
      <c r="K203" s="44" t="s">
        <v>39</v>
      </c>
      <c r="L203" s="46" t="s">
        <v>40</v>
      </c>
      <c r="M203" s="46" t="s">
        <v>131</v>
      </c>
      <c r="N203" s="44">
        <v>5537050.0199999996</v>
      </c>
      <c r="O203" s="44">
        <v>5537050.0199999996</v>
      </c>
      <c r="P203" s="44">
        <v>3322230</v>
      </c>
      <c r="Q203" s="44">
        <v>0</v>
      </c>
      <c r="R203" s="44">
        <v>0</v>
      </c>
      <c r="S203" s="44">
        <v>0</v>
      </c>
      <c r="T203" s="44">
        <v>0</v>
      </c>
      <c r="U203" s="47">
        <f t="shared" ref="U203:U266" si="3">((S203/O203)*100)</f>
        <v>0</v>
      </c>
      <c r="V203" s="46">
        <v>0</v>
      </c>
      <c r="W203" s="46" t="s">
        <v>48</v>
      </c>
      <c r="X203" s="48">
        <v>9</v>
      </c>
      <c r="Y203" s="47">
        <v>100</v>
      </c>
      <c r="Z203" s="47">
        <v>0</v>
      </c>
      <c r="AA203" s="49" t="s">
        <v>36</v>
      </c>
      <c r="AB203" s="23"/>
    </row>
    <row r="204" spans="2:28" ht="62.25" customHeight="1" thickBot="1">
      <c r="B204" s="23"/>
      <c r="C204" s="41" t="s">
        <v>483</v>
      </c>
      <c r="D204" s="42" t="s">
        <v>82</v>
      </c>
      <c r="E204" s="43" t="s">
        <v>34</v>
      </c>
      <c r="F204" s="44" t="s">
        <v>35</v>
      </c>
      <c r="G204" s="44" t="s">
        <v>36</v>
      </c>
      <c r="H204" s="45" t="s">
        <v>37</v>
      </c>
      <c r="I204" s="44" t="s">
        <v>38</v>
      </c>
      <c r="J204" s="46" t="s">
        <v>484</v>
      </c>
      <c r="K204" s="44" t="s">
        <v>39</v>
      </c>
      <c r="L204" s="46" t="s">
        <v>40</v>
      </c>
      <c r="M204" s="46" t="s">
        <v>131</v>
      </c>
      <c r="N204" s="44">
        <v>500000</v>
      </c>
      <c r="O204" s="44">
        <v>500000</v>
      </c>
      <c r="P204" s="44">
        <v>300000</v>
      </c>
      <c r="Q204" s="44">
        <v>0</v>
      </c>
      <c r="R204" s="44">
        <v>0</v>
      </c>
      <c r="S204" s="44">
        <v>0</v>
      </c>
      <c r="T204" s="44">
        <v>0</v>
      </c>
      <c r="U204" s="47">
        <f t="shared" si="3"/>
        <v>0</v>
      </c>
      <c r="V204" s="46">
        <v>0</v>
      </c>
      <c r="W204" s="46" t="s">
        <v>42</v>
      </c>
      <c r="X204" s="48">
        <v>500</v>
      </c>
      <c r="Y204" s="47">
        <v>100</v>
      </c>
      <c r="Z204" s="47">
        <v>0</v>
      </c>
      <c r="AA204" s="49" t="s">
        <v>36</v>
      </c>
      <c r="AB204" s="23"/>
    </row>
    <row r="205" spans="2:28" ht="62.25" customHeight="1" thickBot="1">
      <c r="B205" s="23"/>
      <c r="C205" s="41" t="s">
        <v>485</v>
      </c>
      <c r="D205" s="42" t="s">
        <v>82</v>
      </c>
      <c r="E205" s="43" t="s">
        <v>34</v>
      </c>
      <c r="F205" s="44" t="s">
        <v>35</v>
      </c>
      <c r="G205" s="44" t="s">
        <v>36</v>
      </c>
      <c r="H205" s="45" t="s">
        <v>37</v>
      </c>
      <c r="I205" s="44" t="s">
        <v>38</v>
      </c>
      <c r="J205" s="46" t="s">
        <v>484</v>
      </c>
      <c r="K205" s="44" t="s">
        <v>39</v>
      </c>
      <c r="L205" s="46" t="s">
        <v>40</v>
      </c>
      <c r="M205" s="46" t="s">
        <v>131</v>
      </c>
      <c r="N205" s="44">
        <v>8000000</v>
      </c>
      <c r="O205" s="44">
        <v>8000000</v>
      </c>
      <c r="P205" s="44">
        <v>4119039.98</v>
      </c>
      <c r="Q205" s="44">
        <v>0</v>
      </c>
      <c r="R205" s="44">
        <v>0</v>
      </c>
      <c r="S205" s="44">
        <v>0</v>
      </c>
      <c r="T205" s="44">
        <v>0</v>
      </c>
      <c r="U205" s="47">
        <f t="shared" si="3"/>
        <v>0</v>
      </c>
      <c r="V205" s="46">
        <v>0</v>
      </c>
      <c r="W205" s="46" t="s">
        <v>87</v>
      </c>
      <c r="X205" s="48">
        <v>1</v>
      </c>
      <c r="Y205" s="47">
        <v>100</v>
      </c>
      <c r="Z205" s="47">
        <v>0</v>
      </c>
      <c r="AA205" s="49" t="s">
        <v>36</v>
      </c>
      <c r="AB205" s="23"/>
    </row>
    <row r="206" spans="2:28" ht="62.25" customHeight="1" thickBot="1">
      <c r="B206" s="23"/>
      <c r="C206" s="41" t="s">
        <v>486</v>
      </c>
      <c r="D206" s="42" t="s">
        <v>487</v>
      </c>
      <c r="E206" s="43" t="s">
        <v>34</v>
      </c>
      <c r="F206" s="44" t="s">
        <v>35</v>
      </c>
      <c r="G206" s="44" t="s">
        <v>36</v>
      </c>
      <c r="H206" s="45" t="s">
        <v>37</v>
      </c>
      <c r="I206" s="44" t="s">
        <v>38</v>
      </c>
      <c r="J206" s="46" t="s">
        <v>488</v>
      </c>
      <c r="K206" s="44" t="s">
        <v>39</v>
      </c>
      <c r="L206" s="46" t="s">
        <v>40</v>
      </c>
      <c r="M206" s="46" t="s">
        <v>131</v>
      </c>
      <c r="N206" s="44">
        <v>10500</v>
      </c>
      <c r="O206" s="44">
        <v>10500</v>
      </c>
      <c r="P206" s="44">
        <v>6300</v>
      </c>
      <c r="Q206" s="44">
        <v>0</v>
      </c>
      <c r="R206" s="44">
        <v>0</v>
      </c>
      <c r="S206" s="44">
        <v>0</v>
      </c>
      <c r="T206" s="44">
        <v>0</v>
      </c>
      <c r="U206" s="47">
        <f t="shared" si="3"/>
        <v>0</v>
      </c>
      <c r="V206" s="46">
        <v>0</v>
      </c>
      <c r="W206" s="46" t="s">
        <v>42</v>
      </c>
      <c r="X206" s="48">
        <v>74447</v>
      </c>
      <c r="Y206" s="47">
        <v>100</v>
      </c>
      <c r="Z206" s="47">
        <v>0</v>
      </c>
      <c r="AA206" s="49" t="s">
        <v>36</v>
      </c>
      <c r="AB206" s="23"/>
    </row>
    <row r="207" spans="2:28" ht="62.25" customHeight="1" thickBot="1">
      <c r="B207" s="23"/>
      <c r="C207" s="41" t="s">
        <v>489</v>
      </c>
      <c r="D207" s="42" t="s">
        <v>487</v>
      </c>
      <c r="E207" s="43" t="s">
        <v>34</v>
      </c>
      <c r="F207" s="44" t="s">
        <v>35</v>
      </c>
      <c r="G207" s="44" t="s">
        <v>36</v>
      </c>
      <c r="H207" s="45" t="s">
        <v>37</v>
      </c>
      <c r="I207" s="44" t="s">
        <v>38</v>
      </c>
      <c r="J207" s="46" t="s">
        <v>488</v>
      </c>
      <c r="K207" s="44" t="s">
        <v>39</v>
      </c>
      <c r="L207" s="46" t="s">
        <v>40</v>
      </c>
      <c r="M207" s="46" t="s">
        <v>131</v>
      </c>
      <c r="N207" s="44">
        <v>3896694</v>
      </c>
      <c r="O207" s="44">
        <v>3896694</v>
      </c>
      <c r="P207" s="44">
        <v>2338016.39</v>
      </c>
      <c r="Q207" s="44">
        <v>0</v>
      </c>
      <c r="R207" s="44">
        <v>0</v>
      </c>
      <c r="S207" s="44">
        <v>0</v>
      </c>
      <c r="T207" s="44">
        <v>0</v>
      </c>
      <c r="U207" s="47">
        <f t="shared" si="3"/>
        <v>0</v>
      </c>
      <c r="V207" s="46">
        <v>0</v>
      </c>
      <c r="W207" s="46" t="s">
        <v>87</v>
      </c>
      <c r="X207" s="48">
        <v>345</v>
      </c>
      <c r="Y207" s="47">
        <v>100</v>
      </c>
      <c r="Z207" s="47">
        <v>0</v>
      </c>
      <c r="AA207" s="49" t="s">
        <v>36</v>
      </c>
      <c r="AB207" s="23"/>
    </row>
    <row r="208" spans="2:28" ht="62.25" customHeight="1" thickBot="1">
      <c r="B208" s="23"/>
      <c r="C208" s="41" t="s">
        <v>490</v>
      </c>
      <c r="D208" s="42" t="s">
        <v>487</v>
      </c>
      <c r="E208" s="43" t="s">
        <v>34</v>
      </c>
      <c r="F208" s="44" t="s">
        <v>35</v>
      </c>
      <c r="G208" s="44" t="s">
        <v>36</v>
      </c>
      <c r="H208" s="45" t="s">
        <v>37</v>
      </c>
      <c r="I208" s="44" t="s">
        <v>38</v>
      </c>
      <c r="J208" s="46" t="s">
        <v>488</v>
      </c>
      <c r="K208" s="44" t="s">
        <v>39</v>
      </c>
      <c r="L208" s="46" t="s">
        <v>40</v>
      </c>
      <c r="M208" s="46" t="s">
        <v>131</v>
      </c>
      <c r="N208" s="44">
        <v>10879000</v>
      </c>
      <c r="O208" s="44">
        <v>10879000</v>
      </c>
      <c r="P208" s="44">
        <v>6527399.9800000004</v>
      </c>
      <c r="Q208" s="44">
        <v>250000</v>
      </c>
      <c r="R208" s="44">
        <v>250000</v>
      </c>
      <c r="S208" s="44">
        <v>250000</v>
      </c>
      <c r="T208" s="44">
        <v>250000</v>
      </c>
      <c r="U208" s="47">
        <f t="shared" si="3"/>
        <v>2.2980053313723685</v>
      </c>
      <c r="V208" s="46">
        <v>0</v>
      </c>
      <c r="W208" s="46" t="s">
        <v>42</v>
      </c>
      <c r="X208" s="48">
        <v>562</v>
      </c>
      <c r="Y208" s="47">
        <v>100</v>
      </c>
      <c r="Z208" s="47">
        <v>3.02</v>
      </c>
      <c r="AA208" s="49" t="s">
        <v>36</v>
      </c>
      <c r="AB208" s="23"/>
    </row>
    <row r="209" spans="2:28" ht="62.25" customHeight="1" thickBot="1">
      <c r="B209" s="23"/>
      <c r="C209" s="41" t="s">
        <v>491</v>
      </c>
      <c r="D209" s="42" t="s">
        <v>492</v>
      </c>
      <c r="E209" s="43" t="s">
        <v>34</v>
      </c>
      <c r="F209" s="44" t="s">
        <v>35</v>
      </c>
      <c r="G209" s="44" t="s">
        <v>36</v>
      </c>
      <c r="H209" s="45" t="s">
        <v>37</v>
      </c>
      <c r="I209" s="44" t="s">
        <v>38</v>
      </c>
      <c r="J209" s="46" t="s">
        <v>493</v>
      </c>
      <c r="K209" s="44" t="s">
        <v>39</v>
      </c>
      <c r="L209" s="46" t="s">
        <v>40</v>
      </c>
      <c r="M209" s="46" t="s">
        <v>131</v>
      </c>
      <c r="N209" s="44">
        <v>660000</v>
      </c>
      <c r="O209" s="44">
        <v>660000</v>
      </c>
      <c r="P209" s="44">
        <v>396000</v>
      </c>
      <c r="Q209" s="44">
        <v>0</v>
      </c>
      <c r="R209" s="44">
        <v>0</v>
      </c>
      <c r="S209" s="44">
        <v>0</v>
      </c>
      <c r="T209" s="44">
        <v>0</v>
      </c>
      <c r="U209" s="47">
        <f t="shared" si="3"/>
        <v>0</v>
      </c>
      <c r="V209" s="46">
        <v>0</v>
      </c>
      <c r="W209" s="46" t="s">
        <v>42</v>
      </c>
      <c r="X209" s="48">
        <v>84703</v>
      </c>
      <c r="Y209" s="47">
        <v>100</v>
      </c>
      <c r="Z209" s="47">
        <v>0</v>
      </c>
      <c r="AA209" s="49" t="s">
        <v>36</v>
      </c>
      <c r="AB209" s="23"/>
    </row>
    <row r="210" spans="2:28" ht="62.25" customHeight="1" thickBot="1">
      <c r="B210" s="23"/>
      <c r="C210" s="41" t="s">
        <v>494</v>
      </c>
      <c r="D210" s="42" t="s">
        <v>492</v>
      </c>
      <c r="E210" s="43" t="s">
        <v>34</v>
      </c>
      <c r="F210" s="44" t="s">
        <v>35</v>
      </c>
      <c r="G210" s="44" t="s">
        <v>36</v>
      </c>
      <c r="H210" s="45" t="s">
        <v>37</v>
      </c>
      <c r="I210" s="44" t="s">
        <v>38</v>
      </c>
      <c r="J210" s="46" t="s">
        <v>493</v>
      </c>
      <c r="K210" s="44" t="s">
        <v>39</v>
      </c>
      <c r="L210" s="46" t="s">
        <v>40</v>
      </c>
      <c r="M210" s="46" t="s">
        <v>131</v>
      </c>
      <c r="N210" s="44">
        <v>89366046.319999993</v>
      </c>
      <c r="O210" s="44">
        <v>89366046.319999993</v>
      </c>
      <c r="P210" s="44">
        <v>53619627.609999999</v>
      </c>
      <c r="Q210" s="44">
        <v>79349601.829999998</v>
      </c>
      <c r="R210" s="44">
        <v>45947386.170000002</v>
      </c>
      <c r="S210" s="44">
        <v>45947386.170000002</v>
      </c>
      <c r="T210" s="44">
        <v>45947386.170000002</v>
      </c>
      <c r="U210" s="47">
        <f t="shared" si="3"/>
        <v>51.414813636795117</v>
      </c>
      <c r="V210" s="46">
        <v>0</v>
      </c>
      <c r="W210" s="46" t="s">
        <v>87</v>
      </c>
      <c r="X210" s="48">
        <v>951</v>
      </c>
      <c r="Y210" s="47">
        <v>100</v>
      </c>
      <c r="Z210" s="47">
        <v>50</v>
      </c>
      <c r="AA210" s="49" t="s">
        <v>36</v>
      </c>
      <c r="AB210" s="23"/>
    </row>
    <row r="211" spans="2:28" ht="62.25" customHeight="1" thickBot="1">
      <c r="B211" s="23"/>
      <c r="C211" s="41" t="s">
        <v>495</v>
      </c>
      <c r="D211" s="42" t="s">
        <v>496</v>
      </c>
      <c r="E211" s="43" t="s">
        <v>34</v>
      </c>
      <c r="F211" s="44" t="s">
        <v>35</v>
      </c>
      <c r="G211" s="44" t="s">
        <v>36</v>
      </c>
      <c r="H211" s="45" t="s">
        <v>37</v>
      </c>
      <c r="I211" s="44" t="s">
        <v>38</v>
      </c>
      <c r="J211" s="46" t="s">
        <v>496</v>
      </c>
      <c r="K211" s="44" t="s">
        <v>39</v>
      </c>
      <c r="L211" s="46" t="s">
        <v>40</v>
      </c>
      <c r="M211" s="46" t="s">
        <v>131</v>
      </c>
      <c r="N211" s="44">
        <v>11938385</v>
      </c>
      <c r="O211" s="44">
        <v>11938385</v>
      </c>
      <c r="P211" s="44">
        <v>7163030.9800000004</v>
      </c>
      <c r="Q211" s="44">
        <v>0</v>
      </c>
      <c r="R211" s="44">
        <v>0</v>
      </c>
      <c r="S211" s="44">
        <v>0</v>
      </c>
      <c r="T211" s="44">
        <v>0</v>
      </c>
      <c r="U211" s="47">
        <f t="shared" si="3"/>
        <v>0</v>
      </c>
      <c r="V211" s="46">
        <v>0</v>
      </c>
      <c r="W211" s="46" t="s">
        <v>87</v>
      </c>
      <c r="X211" s="48">
        <v>1</v>
      </c>
      <c r="Y211" s="47">
        <v>100</v>
      </c>
      <c r="Z211" s="47">
        <v>0</v>
      </c>
      <c r="AA211" s="49" t="s">
        <v>36</v>
      </c>
      <c r="AB211" s="23"/>
    </row>
    <row r="212" spans="2:28" ht="62.25" customHeight="1" thickBot="1">
      <c r="B212" s="23"/>
      <c r="C212" s="41" t="s">
        <v>497</v>
      </c>
      <c r="D212" s="42" t="s">
        <v>496</v>
      </c>
      <c r="E212" s="43" t="s">
        <v>34</v>
      </c>
      <c r="F212" s="44" t="s">
        <v>35</v>
      </c>
      <c r="G212" s="44" t="s">
        <v>36</v>
      </c>
      <c r="H212" s="45" t="s">
        <v>37</v>
      </c>
      <c r="I212" s="44" t="s">
        <v>38</v>
      </c>
      <c r="J212" s="46" t="s">
        <v>496</v>
      </c>
      <c r="K212" s="44" t="s">
        <v>39</v>
      </c>
      <c r="L212" s="46" t="s">
        <v>40</v>
      </c>
      <c r="M212" s="46" t="s">
        <v>131</v>
      </c>
      <c r="N212" s="44">
        <v>750000</v>
      </c>
      <c r="O212" s="44">
        <v>750000</v>
      </c>
      <c r="P212" s="44">
        <v>450000</v>
      </c>
      <c r="Q212" s="44">
        <v>0</v>
      </c>
      <c r="R212" s="44">
        <v>0</v>
      </c>
      <c r="S212" s="44">
        <v>0</v>
      </c>
      <c r="T212" s="44">
        <v>0</v>
      </c>
      <c r="U212" s="47">
        <f t="shared" si="3"/>
        <v>0</v>
      </c>
      <c r="V212" s="46">
        <v>0</v>
      </c>
      <c r="W212" s="46" t="s">
        <v>42</v>
      </c>
      <c r="X212" s="48">
        <v>2</v>
      </c>
      <c r="Y212" s="47">
        <v>100</v>
      </c>
      <c r="Z212" s="47">
        <v>0</v>
      </c>
      <c r="AA212" s="49" t="s">
        <v>36</v>
      </c>
      <c r="AB212" s="23"/>
    </row>
    <row r="213" spans="2:28" ht="62.25" customHeight="1" thickBot="1">
      <c r="B213" s="23"/>
      <c r="C213" s="41" t="s">
        <v>498</v>
      </c>
      <c r="D213" s="42" t="s">
        <v>499</v>
      </c>
      <c r="E213" s="43" t="s">
        <v>34</v>
      </c>
      <c r="F213" s="44" t="s">
        <v>35</v>
      </c>
      <c r="G213" s="44" t="s">
        <v>36</v>
      </c>
      <c r="H213" s="45" t="s">
        <v>37</v>
      </c>
      <c r="I213" s="44" t="s">
        <v>38</v>
      </c>
      <c r="J213" s="46" t="s">
        <v>500</v>
      </c>
      <c r="K213" s="44" t="s">
        <v>39</v>
      </c>
      <c r="L213" s="46" t="s">
        <v>40</v>
      </c>
      <c r="M213" s="46" t="s">
        <v>131</v>
      </c>
      <c r="N213" s="44">
        <v>500000</v>
      </c>
      <c r="O213" s="44">
        <v>500000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7">
        <f t="shared" si="3"/>
        <v>0</v>
      </c>
      <c r="V213" s="46">
        <v>0</v>
      </c>
      <c r="W213" s="46" t="s">
        <v>48</v>
      </c>
      <c r="X213" s="48">
        <v>1</v>
      </c>
      <c r="Y213" s="47">
        <v>100</v>
      </c>
      <c r="Z213" s="47">
        <v>0</v>
      </c>
      <c r="AA213" s="49" t="s">
        <v>36</v>
      </c>
      <c r="AB213" s="23"/>
    </row>
    <row r="214" spans="2:28" ht="62.25" customHeight="1" thickBot="1">
      <c r="B214" s="23"/>
      <c r="C214" s="41" t="s">
        <v>501</v>
      </c>
      <c r="D214" s="42" t="s">
        <v>502</v>
      </c>
      <c r="E214" s="43" t="s">
        <v>34</v>
      </c>
      <c r="F214" s="44" t="s">
        <v>35</v>
      </c>
      <c r="G214" s="44" t="s">
        <v>36</v>
      </c>
      <c r="H214" s="45" t="s">
        <v>37</v>
      </c>
      <c r="I214" s="44" t="s">
        <v>38</v>
      </c>
      <c r="J214" s="46" t="s">
        <v>503</v>
      </c>
      <c r="K214" s="44" t="s">
        <v>39</v>
      </c>
      <c r="L214" s="46" t="s">
        <v>40</v>
      </c>
      <c r="M214" s="46" t="s">
        <v>131</v>
      </c>
      <c r="N214" s="44">
        <v>58895108.07</v>
      </c>
      <c r="O214" s="44">
        <v>58895108.07</v>
      </c>
      <c r="P214" s="44">
        <v>35337064.719999999</v>
      </c>
      <c r="Q214" s="44">
        <v>58895107.719999999</v>
      </c>
      <c r="R214" s="44">
        <v>31839660.859999999</v>
      </c>
      <c r="S214" s="44">
        <v>31839660.859999999</v>
      </c>
      <c r="T214" s="44">
        <v>31839660.859999999</v>
      </c>
      <c r="U214" s="47">
        <f t="shared" si="3"/>
        <v>54.061639248809676</v>
      </c>
      <c r="V214" s="46">
        <v>0</v>
      </c>
      <c r="W214" s="46" t="s">
        <v>87</v>
      </c>
      <c r="X214" s="48">
        <v>2</v>
      </c>
      <c r="Y214" s="47">
        <v>100</v>
      </c>
      <c r="Z214" s="47">
        <v>0</v>
      </c>
      <c r="AA214" s="49" t="s">
        <v>36</v>
      </c>
      <c r="AB214" s="23"/>
    </row>
    <row r="215" spans="2:28" ht="62.25" customHeight="1" thickBot="1">
      <c r="B215" s="23"/>
      <c r="C215" s="41" t="s">
        <v>504</v>
      </c>
      <c r="D215" s="42" t="s">
        <v>505</v>
      </c>
      <c r="E215" s="43" t="s">
        <v>34</v>
      </c>
      <c r="F215" s="44" t="s">
        <v>35</v>
      </c>
      <c r="G215" s="44" t="s">
        <v>36</v>
      </c>
      <c r="H215" s="45" t="s">
        <v>37</v>
      </c>
      <c r="I215" s="44" t="s">
        <v>38</v>
      </c>
      <c r="J215" s="46" t="s">
        <v>503</v>
      </c>
      <c r="K215" s="44" t="s">
        <v>39</v>
      </c>
      <c r="L215" s="46" t="s">
        <v>40</v>
      </c>
      <c r="M215" s="46" t="s">
        <v>131</v>
      </c>
      <c r="N215" s="44">
        <v>40850173.229999997</v>
      </c>
      <c r="O215" s="44">
        <v>40850173.229999997</v>
      </c>
      <c r="P215" s="44">
        <v>24810103.859999999</v>
      </c>
      <c r="Q215" s="44">
        <v>17227650.91</v>
      </c>
      <c r="R215" s="44">
        <v>17227650.91</v>
      </c>
      <c r="S215" s="44">
        <v>17227650.91</v>
      </c>
      <c r="T215" s="44">
        <v>17227650.91</v>
      </c>
      <c r="U215" s="47">
        <f t="shared" si="3"/>
        <v>42.172773204663351</v>
      </c>
      <c r="V215" s="46">
        <v>0</v>
      </c>
      <c r="W215" s="46" t="s">
        <v>42</v>
      </c>
      <c r="X215" s="48">
        <v>1056</v>
      </c>
      <c r="Y215" s="47">
        <v>100</v>
      </c>
      <c r="Z215" s="47">
        <v>49</v>
      </c>
      <c r="AA215" s="49" t="s">
        <v>36</v>
      </c>
      <c r="AB215" s="23"/>
    </row>
    <row r="216" spans="2:28" ht="62.25" customHeight="1" thickBot="1">
      <c r="B216" s="23"/>
      <c r="C216" s="41" t="s">
        <v>506</v>
      </c>
      <c r="D216" s="42" t="s">
        <v>507</v>
      </c>
      <c r="E216" s="43" t="s">
        <v>135</v>
      </c>
      <c r="F216" s="44" t="s">
        <v>136</v>
      </c>
      <c r="G216" s="44" t="s">
        <v>137</v>
      </c>
      <c r="H216" s="45" t="s">
        <v>37</v>
      </c>
      <c r="I216" s="44" t="s">
        <v>149</v>
      </c>
      <c r="J216" s="46" t="s">
        <v>36</v>
      </c>
      <c r="K216" s="44" t="s">
        <v>39</v>
      </c>
      <c r="L216" s="46" t="s">
        <v>40</v>
      </c>
      <c r="M216" s="46" t="s">
        <v>131</v>
      </c>
      <c r="N216" s="44">
        <v>175610260</v>
      </c>
      <c r="O216" s="44">
        <v>88226065</v>
      </c>
      <c r="P216" s="44">
        <v>88226065</v>
      </c>
      <c r="Q216" s="44">
        <v>80745517.900000006</v>
      </c>
      <c r="R216" s="44">
        <v>80745517.900000006</v>
      </c>
      <c r="S216" s="44">
        <v>80745517.900000006</v>
      </c>
      <c r="T216" s="44">
        <v>70502805.900000006</v>
      </c>
      <c r="U216" s="47">
        <f t="shared" si="3"/>
        <v>91.52115976157387</v>
      </c>
      <c r="V216" s="46">
        <v>0</v>
      </c>
      <c r="W216" s="46" t="s">
        <v>508</v>
      </c>
      <c r="X216" s="48">
        <v>24955</v>
      </c>
      <c r="Y216" s="47">
        <v>100</v>
      </c>
      <c r="Z216" s="47">
        <v>0.77</v>
      </c>
      <c r="AA216" s="49" t="s">
        <v>36</v>
      </c>
      <c r="AB216" s="23"/>
    </row>
    <row r="217" spans="2:28" ht="62.25" customHeight="1" thickBot="1">
      <c r="B217" s="23"/>
      <c r="C217" s="41" t="s">
        <v>509</v>
      </c>
      <c r="D217" s="42" t="s">
        <v>510</v>
      </c>
      <c r="E217" s="43" t="s">
        <v>511</v>
      </c>
      <c r="F217" s="44" t="s">
        <v>35</v>
      </c>
      <c r="G217" s="44" t="s">
        <v>129</v>
      </c>
      <c r="H217" s="45" t="s">
        <v>37</v>
      </c>
      <c r="I217" s="44" t="s">
        <v>149</v>
      </c>
      <c r="J217" s="46" t="s">
        <v>36</v>
      </c>
      <c r="K217" s="44" t="s">
        <v>39</v>
      </c>
      <c r="L217" s="46" t="s">
        <v>40</v>
      </c>
      <c r="M217" s="46" t="s">
        <v>131</v>
      </c>
      <c r="N217" s="44">
        <v>460948</v>
      </c>
      <c r="O217" s="44">
        <v>230474</v>
      </c>
      <c r="P217" s="44">
        <v>230474</v>
      </c>
      <c r="Q217" s="44">
        <v>0</v>
      </c>
      <c r="R217" s="44">
        <v>0</v>
      </c>
      <c r="S217" s="44">
        <v>230474</v>
      </c>
      <c r="T217" s="44">
        <v>230474</v>
      </c>
      <c r="U217" s="47">
        <f t="shared" si="3"/>
        <v>100</v>
      </c>
      <c r="V217" s="46">
        <v>0</v>
      </c>
      <c r="W217" s="46" t="s">
        <v>512</v>
      </c>
      <c r="X217" s="48">
        <v>365</v>
      </c>
      <c r="Y217" s="47">
        <v>100</v>
      </c>
      <c r="Z217" s="47">
        <v>0.5</v>
      </c>
      <c r="AA217" s="49" t="s">
        <v>36</v>
      </c>
      <c r="AB217" s="23"/>
    </row>
    <row r="218" spans="2:28" ht="62.25" customHeight="1" thickBot="1">
      <c r="B218" s="23"/>
      <c r="C218" s="41" t="s">
        <v>513</v>
      </c>
      <c r="D218" s="42" t="s">
        <v>514</v>
      </c>
      <c r="E218" s="43" t="s">
        <v>511</v>
      </c>
      <c r="F218" s="44" t="s">
        <v>35</v>
      </c>
      <c r="G218" s="44" t="s">
        <v>129</v>
      </c>
      <c r="H218" s="45" t="s">
        <v>37</v>
      </c>
      <c r="I218" s="44" t="s">
        <v>149</v>
      </c>
      <c r="J218" s="46" t="s">
        <v>36</v>
      </c>
      <c r="K218" s="44" t="s">
        <v>39</v>
      </c>
      <c r="L218" s="46" t="s">
        <v>40</v>
      </c>
      <c r="M218" s="46" t="s">
        <v>131</v>
      </c>
      <c r="N218" s="44">
        <v>200874</v>
      </c>
      <c r="O218" s="44">
        <v>100437</v>
      </c>
      <c r="P218" s="44">
        <v>100437</v>
      </c>
      <c r="Q218" s="44">
        <v>0</v>
      </c>
      <c r="R218" s="44">
        <v>0</v>
      </c>
      <c r="S218" s="44">
        <v>100437</v>
      </c>
      <c r="T218" s="44">
        <v>100437</v>
      </c>
      <c r="U218" s="47">
        <f t="shared" si="3"/>
        <v>100</v>
      </c>
      <c r="V218" s="46">
        <v>0</v>
      </c>
      <c r="W218" s="46" t="s">
        <v>512</v>
      </c>
      <c r="X218" s="48">
        <v>365</v>
      </c>
      <c r="Y218" s="47">
        <v>100</v>
      </c>
      <c r="Z218" s="47">
        <v>0.5</v>
      </c>
      <c r="AA218" s="49" t="s">
        <v>36</v>
      </c>
      <c r="AB218" s="23"/>
    </row>
    <row r="219" spans="2:28" ht="62.25" customHeight="1" thickBot="1">
      <c r="B219" s="23"/>
      <c r="C219" s="41" t="s">
        <v>515</v>
      </c>
      <c r="D219" s="42" t="s">
        <v>516</v>
      </c>
      <c r="E219" s="43" t="s">
        <v>511</v>
      </c>
      <c r="F219" s="44" t="s">
        <v>35</v>
      </c>
      <c r="G219" s="44" t="s">
        <v>129</v>
      </c>
      <c r="H219" s="45" t="s">
        <v>37</v>
      </c>
      <c r="I219" s="44" t="s">
        <v>149</v>
      </c>
      <c r="J219" s="46" t="s">
        <v>36</v>
      </c>
      <c r="K219" s="44" t="s">
        <v>39</v>
      </c>
      <c r="L219" s="46" t="s">
        <v>40</v>
      </c>
      <c r="M219" s="46" t="s">
        <v>131</v>
      </c>
      <c r="N219" s="44">
        <v>0</v>
      </c>
      <c r="O219" s="44">
        <v>25265</v>
      </c>
      <c r="P219" s="44">
        <v>25265</v>
      </c>
      <c r="Q219" s="44">
        <v>0</v>
      </c>
      <c r="R219" s="44">
        <v>0</v>
      </c>
      <c r="S219" s="44">
        <v>25265</v>
      </c>
      <c r="T219" s="44">
        <v>25265</v>
      </c>
      <c r="U219" s="47">
        <f t="shared" si="3"/>
        <v>100</v>
      </c>
      <c r="V219" s="46">
        <v>0</v>
      </c>
      <c r="W219" s="46" t="s">
        <v>512</v>
      </c>
      <c r="X219" s="48">
        <v>365</v>
      </c>
      <c r="Y219" s="47">
        <v>100</v>
      </c>
      <c r="Z219" s="47">
        <v>0.5</v>
      </c>
      <c r="AA219" s="49" t="s">
        <v>36</v>
      </c>
      <c r="AB219" s="23"/>
    </row>
    <row r="220" spans="2:28" ht="62.25" customHeight="1" thickBot="1">
      <c r="B220" s="23"/>
      <c r="C220" s="41" t="s">
        <v>517</v>
      </c>
      <c r="D220" s="42" t="s">
        <v>518</v>
      </c>
      <c r="E220" s="43" t="s">
        <v>511</v>
      </c>
      <c r="F220" s="44" t="s">
        <v>35</v>
      </c>
      <c r="G220" s="44" t="s">
        <v>129</v>
      </c>
      <c r="H220" s="45" t="s">
        <v>37</v>
      </c>
      <c r="I220" s="44" t="s">
        <v>149</v>
      </c>
      <c r="J220" s="46" t="s">
        <v>36</v>
      </c>
      <c r="K220" s="44" t="s">
        <v>39</v>
      </c>
      <c r="L220" s="46" t="s">
        <v>40</v>
      </c>
      <c r="M220" s="46" t="s">
        <v>131</v>
      </c>
      <c r="N220" s="44">
        <v>86339</v>
      </c>
      <c r="O220" s="44">
        <v>43172</v>
      </c>
      <c r="P220" s="44">
        <v>43172</v>
      </c>
      <c r="Q220" s="44">
        <v>43172</v>
      </c>
      <c r="R220" s="44">
        <v>0</v>
      </c>
      <c r="S220" s="44">
        <v>0</v>
      </c>
      <c r="T220" s="44">
        <v>0</v>
      </c>
      <c r="U220" s="47">
        <f t="shared" si="3"/>
        <v>0</v>
      </c>
      <c r="V220" s="46">
        <v>0</v>
      </c>
      <c r="W220" s="46" t="s">
        <v>512</v>
      </c>
      <c r="X220" s="48">
        <v>1</v>
      </c>
      <c r="Y220" s="47">
        <v>100</v>
      </c>
      <c r="Z220" s="47">
        <v>0</v>
      </c>
      <c r="AA220" s="49" t="s">
        <v>36</v>
      </c>
      <c r="AB220" s="23"/>
    </row>
    <row r="221" spans="2:28" ht="62.25" customHeight="1" thickBot="1">
      <c r="B221" s="23"/>
      <c r="C221" s="41" t="s">
        <v>519</v>
      </c>
      <c r="D221" s="42" t="s">
        <v>520</v>
      </c>
      <c r="E221" s="43" t="s">
        <v>511</v>
      </c>
      <c r="F221" s="44" t="s">
        <v>35</v>
      </c>
      <c r="G221" s="44" t="s">
        <v>129</v>
      </c>
      <c r="H221" s="45" t="s">
        <v>37</v>
      </c>
      <c r="I221" s="44" t="s">
        <v>130</v>
      </c>
      <c r="J221" s="46" t="s">
        <v>36</v>
      </c>
      <c r="K221" s="44" t="s">
        <v>39</v>
      </c>
      <c r="L221" s="46" t="s">
        <v>40</v>
      </c>
      <c r="M221" s="46" t="s">
        <v>131</v>
      </c>
      <c r="N221" s="44">
        <v>221805</v>
      </c>
      <c r="O221" s="44">
        <v>88722</v>
      </c>
      <c r="P221" s="44">
        <v>88722</v>
      </c>
      <c r="Q221" s="44">
        <v>0</v>
      </c>
      <c r="R221" s="44">
        <v>0</v>
      </c>
      <c r="S221" s="44">
        <v>88722</v>
      </c>
      <c r="T221" s="44">
        <v>88722</v>
      </c>
      <c r="U221" s="47">
        <f t="shared" si="3"/>
        <v>100</v>
      </c>
      <c r="V221" s="46">
        <v>0</v>
      </c>
      <c r="W221" s="46" t="s">
        <v>132</v>
      </c>
      <c r="X221" s="48">
        <v>12</v>
      </c>
      <c r="Y221" s="47">
        <v>100</v>
      </c>
      <c r="Z221" s="47">
        <v>0.16</v>
      </c>
      <c r="AA221" s="49" t="s">
        <v>36</v>
      </c>
      <c r="AB221" s="23"/>
    </row>
    <row r="222" spans="2:28" ht="62.25" customHeight="1" thickBot="1">
      <c r="B222" s="23"/>
      <c r="C222" s="41" t="s">
        <v>521</v>
      </c>
      <c r="D222" s="42" t="s">
        <v>522</v>
      </c>
      <c r="E222" s="43" t="s">
        <v>511</v>
      </c>
      <c r="F222" s="44" t="s">
        <v>511</v>
      </c>
      <c r="G222" s="44" t="s">
        <v>137</v>
      </c>
      <c r="H222" s="45" t="s">
        <v>37</v>
      </c>
      <c r="I222" s="44" t="s">
        <v>130</v>
      </c>
      <c r="J222" s="46" t="s">
        <v>36</v>
      </c>
      <c r="K222" s="44" t="s">
        <v>39</v>
      </c>
      <c r="L222" s="46" t="s">
        <v>40</v>
      </c>
      <c r="M222" s="46" t="s">
        <v>131</v>
      </c>
      <c r="N222" s="44">
        <v>211739</v>
      </c>
      <c r="O222" s="44">
        <v>171402</v>
      </c>
      <c r="P222" s="44">
        <v>171402</v>
      </c>
      <c r="Q222" s="44">
        <v>171402</v>
      </c>
      <c r="R222" s="44">
        <v>0</v>
      </c>
      <c r="S222" s="44">
        <v>0</v>
      </c>
      <c r="T222" s="44">
        <v>0</v>
      </c>
      <c r="U222" s="47">
        <f t="shared" si="3"/>
        <v>0</v>
      </c>
      <c r="V222" s="46">
        <v>0</v>
      </c>
      <c r="W222" s="46" t="s">
        <v>523</v>
      </c>
      <c r="X222" s="48">
        <v>2</v>
      </c>
      <c r="Y222" s="47">
        <v>100</v>
      </c>
      <c r="Z222" s="47">
        <v>0</v>
      </c>
      <c r="AA222" s="49" t="s">
        <v>36</v>
      </c>
      <c r="AB222" s="23"/>
    </row>
    <row r="223" spans="2:28" ht="62.25" customHeight="1" thickBot="1">
      <c r="B223" s="23"/>
      <c r="C223" s="41" t="s">
        <v>524</v>
      </c>
      <c r="D223" s="42" t="s">
        <v>525</v>
      </c>
      <c r="E223" s="43" t="s">
        <v>526</v>
      </c>
      <c r="F223" s="44" t="s">
        <v>35</v>
      </c>
      <c r="G223" s="44" t="s">
        <v>36</v>
      </c>
      <c r="H223" s="45" t="s">
        <v>527</v>
      </c>
      <c r="I223" s="44" t="s">
        <v>528</v>
      </c>
      <c r="J223" s="46" t="s">
        <v>36</v>
      </c>
      <c r="K223" s="44" t="s">
        <v>167</v>
      </c>
      <c r="L223" s="46" t="s">
        <v>40</v>
      </c>
      <c r="M223" s="46" t="s">
        <v>131</v>
      </c>
      <c r="N223" s="44">
        <v>19980000</v>
      </c>
      <c r="O223" s="44">
        <v>19980000</v>
      </c>
      <c r="P223" s="44">
        <v>19980000</v>
      </c>
      <c r="Q223" s="44">
        <v>19980000</v>
      </c>
      <c r="R223" s="44">
        <v>0</v>
      </c>
      <c r="S223" s="44">
        <v>0</v>
      </c>
      <c r="T223" s="44">
        <v>0</v>
      </c>
      <c r="U223" s="47">
        <f t="shared" si="3"/>
        <v>0</v>
      </c>
      <c r="V223" s="46">
        <v>0</v>
      </c>
      <c r="W223" s="46" t="s">
        <v>529</v>
      </c>
      <c r="X223" s="48">
        <v>4000</v>
      </c>
      <c r="Y223" s="47">
        <v>100</v>
      </c>
      <c r="Z223" s="47">
        <v>0</v>
      </c>
      <c r="AA223" s="49" t="s">
        <v>36</v>
      </c>
      <c r="AB223" s="23"/>
    </row>
    <row r="224" spans="2:28" ht="62.25" customHeight="1" thickBot="1">
      <c r="B224" s="23"/>
      <c r="C224" s="41" t="s">
        <v>530</v>
      </c>
      <c r="D224" s="42" t="s">
        <v>531</v>
      </c>
      <c r="E224" s="43" t="s">
        <v>526</v>
      </c>
      <c r="F224" s="44" t="s">
        <v>526</v>
      </c>
      <c r="G224" s="44" t="s">
        <v>137</v>
      </c>
      <c r="H224" s="45" t="s">
        <v>527</v>
      </c>
      <c r="I224" s="44" t="s">
        <v>528</v>
      </c>
      <c r="J224" s="46" t="s">
        <v>36</v>
      </c>
      <c r="K224" s="44" t="s">
        <v>167</v>
      </c>
      <c r="L224" s="46" t="s">
        <v>40</v>
      </c>
      <c r="M224" s="46" t="s">
        <v>131</v>
      </c>
      <c r="N224" s="44">
        <v>7992000</v>
      </c>
      <c r="O224" s="44">
        <v>7992000</v>
      </c>
      <c r="P224" s="44">
        <v>7992000</v>
      </c>
      <c r="Q224" s="44">
        <v>7992000</v>
      </c>
      <c r="R224" s="44">
        <v>0</v>
      </c>
      <c r="S224" s="44">
        <v>0</v>
      </c>
      <c r="T224" s="44">
        <v>0</v>
      </c>
      <c r="U224" s="47">
        <f t="shared" si="3"/>
        <v>0</v>
      </c>
      <c r="V224" s="46">
        <v>0</v>
      </c>
      <c r="W224" s="46" t="s">
        <v>168</v>
      </c>
      <c r="X224" s="48">
        <v>3000</v>
      </c>
      <c r="Y224" s="47">
        <v>100</v>
      </c>
      <c r="Z224" s="47">
        <v>0</v>
      </c>
      <c r="AA224" s="49" t="s">
        <v>36</v>
      </c>
      <c r="AB224" s="23"/>
    </row>
    <row r="225" spans="2:28" ht="62.25" customHeight="1" thickBot="1">
      <c r="B225" s="23"/>
      <c r="C225" s="41" t="s">
        <v>532</v>
      </c>
      <c r="D225" s="42" t="s">
        <v>533</v>
      </c>
      <c r="E225" s="43" t="s">
        <v>534</v>
      </c>
      <c r="F225" s="44" t="s">
        <v>535</v>
      </c>
      <c r="G225" s="44" t="s">
        <v>137</v>
      </c>
      <c r="H225" s="45" t="s">
        <v>527</v>
      </c>
      <c r="I225" s="44" t="s">
        <v>528</v>
      </c>
      <c r="J225" s="46" t="s">
        <v>36</v>
      </c>
      <c r="K225" s="44" t="s">
        <v>167</v>
      </c>
      <c r="L225" s="46" t="s">
        <v>40</v>
      </c>
      <c r="M225" s="46" t="s">
        <v>131</v>
      </c>
      <c r="N225" s="44">
        <v>17982000</v>
      </c>
      <c r="O225" s="44">
        <v>17982000</v>
      </c>
      <c r="P225" s="44">
        <v>17982000</v>
      </c>
      <c r="Q225" s="44">
        <v>17982000</v>
      </c>
      <c r="R225" s="44">
        <v>0</v>
      </c>
      <c r="S225" s="44">
        <v>0</v>
      </c>
      <c r="T225" s="44">
        <v>0</v>
      </c>
      <c r="U225" s="47">
        <f t="shared" si="3"/>
        <v>0</v>
      </c>
      <c r="V225" s="46">
        <v>0</v>
      </c>
      <c r="W225" s="46" t="s">
        <v>536</v>
      </c>
      <c r="X225" s="48">
        <v>2500</v>
      </c>
      <c r="Y225" s="47">
        <v>100</v>
      </c>
      <c r="Z225" s="47">
        <v>0</v>
      </c>
      <c r="AA225" s="49" t="s">
        <v>36</v>
      </c>
      <c r="AB225" s="23"/>
    </row>
    <row r="226" spans="2:28" ht="62.25" customHeight="1" thickBot="1">
      <c r="B226" s="23"/>
      <c r="C226" s="41" t="s">
        <v>537</v>
      </c>
      <c r="D226" s="42" t="s">
        <v>538</v>
      </c>
      <c r="E226" s="43" t="s">
        <v>286</v>
      </c>
      <c r="F226" s="44" t="s">
        <v>35</v>
      </c>
      <c r="G226" s="44" t="s">
        <v>129</v>
      </c>
      <c r="H226" s="45" t="s">
        <v>527</v>
      </c>
      <c r="I226" s="44" t="s">
        <v>528</v>
      </c>
      <c r="J226" s="46" t="s">
        <v>36</v>
      </c>
      <c r="K226" s="44" t="s">
        <v>167</v>
      </c>
      <c r="L226" s="46" t="s">
        <v>40</v>
      </c>
      <c r="M226" s="46" t="s">
        <v>131</v>
      </c>
      <c r="N226" s="44">
        <v>37962000</v>
      </c>
      <c r="O226" s="44">
        <v>37962000</v>
      </c>
      <c r="P226" s="44">
        <v>37962000</v>
      </c>
      <c r="Q226" s="44">
        <v>37962000</v>
      </c>
      <c r="R226" s="44">
        <v>37962000</v>
      </c>
      <c r="S226" s="44">
        <v>37962000</v>
      </c>
      <c r="T226" s="44">
        <v>37962000</v>
      </c>
      <c r="U226" s="47">
        <f t="shared" si="3"/>
        <v>100</v>
      </c>
      <c r="V226" s="46">
        <v>0</v>
      </c>
      <c r="W226" s="46" t="s">
        <v>536</v>
      </c>
      <c r="X226" s="48">
        <v>8000</v>
      </c>
      <c r="Y226" s="47">
        <v>100</v>
      </c>
      <c r="Z226" s="47">
        <v>0</v>
      </c>
      <c r="AA226" s="49" t="s">
        <v>36</v>
      </c>
      <c r="AB226" s="23"/>
    </row>
    <row r="227" spans="2:28" ht="62.25" customHeight="1" thickBot="1">
      <c r="B227" s="23"/>
      <c r="C227" s="41" t="s">
        <v>539</v>
      </c>
      <c r="D227" s="42" t="s">
        <v>540</v>
      </c>
      <c r="E227" s="43" t="s">
        <v>329</v>
      </c>
      <c r="F227" s="44" t="s">
        <v>329</v>
      </c>
      <c r="G227" s="44" t="s">
        <v>137</v>
      </c>
      <c r="H227" s="45" t="s">
        <v>527</v>
      </c>
      <c r="I227" s="44" t="s">
        <v>528</v>
      </c>
      <c r="J227" s="46" t="s">
        <v>36</v>
      </c>
      <c r="K227" s="44" t="s">
        <v>167</v>
      </c>
      <c r="L227" s="46" t="s">
        <v>40</v>
      </c>
      <c r="M227" s="46" t="s">
        <v>131</v>
      </c>
      <c r="N227" s="44">
        <v>19980000</v>
      </c>
      <c r="O227" s="44">
        <v>19980000</v>
      </c>
      <c r="P227" s="44">
        <v>19980000</v>
      </c>
      <c r="Q227" s="44">
        <v>19980000</v>
      </c>
      <c r="R227" s="44">
        <v>19980000</v>
      </c>
      <c r="S227" s="44">
        <v>19980000</v>
      </c>
      <c r="T227" s="44">
        <v>19980000</v>
      </c>
      <c r="U227" s="47">
        <f t="shared" si="3"/>
        <v>100</v>
      </c>
      <c r="V227" s="46">
        <v>0</v>
      </c>
      <c r="W227" s="46" t="s">
        <v>168</v>
      </c>
      <c r="X227" s="48">
        <v>25000</v>
      </c>
      <c r="Y227" s="47">
        <v>100</v>
      </c>
      <c r="Z227" s="47">
        <v>0</v>
      </c>
      <c r="AA227" s="49" t="s">
        <v>36</v>
      </c>
      <c r="AB227" s="23"/>
    </row>
    <row r="228" spans="2:28" ht="62.25" customHeight="1" thickBot="1">
      <c r="B228" s="23"/>
      <c r="C228" s="41" t="s">
        <v>541</v>
      </c>
      <c r="D228" s="42" t="s">
        <v>542</v>
      </c>
      <c r="E228" s="43" t="s">
        <v>543</v>
      </c>
      <c r="F228" s="44" t="s">
        <v>35</v>
      </c>
      <c r="G228" s="44" t="s">
        <v>36</v>
      </c>
      <c r="H228" s="45" t="s">
        <v>527</v>
      </c>
      <c r="I228" s="44" t="s">
        <v>528</v>
      </c>
      <c r="J228" s="46" t="s">
        <v>36</v>
      </c>
      <c r="K228" s="44" t="s">
        <v>167</v>
      </c>
      <c r="L228" s="46" t="s">
        <v>40</v>
      </c>
      <c r="M228" s="46" t="s">
        <v>131</v>
      </c>
      <c r="N228" s="44">
        <v>19980000</v>
      </c>
      <c r="O228" s="44">
        <v>19980000</v>
      </c>
      <c r="P228" s="44">
        <v>19980000</v>
      </c>
      <c r="Q228" s="44">
        <v>19980000</v>
      </c>
      <c r="R228" s="44">
        <v>0</v>
      </c>
      <c r="S228" s="44">
        <v>0</v>
      </c>
      <c r="T228" s="44">
        <v>0</v>
      </c>
      <c r="U228" s="47">
        <f t="shared" si="3"/>
        <v>0</v>
      </c>
      <c r="V228" s="46">
        <v>0</v>
      </c>
      <c r="W228" s="46" t="s">
        <v>168</v>
      </c>
      <c r="X228" s="48">
        <v>800</v>
      </c>
      <c r="Y228" s="47">
        <v>100</v>
      </c>
      <c r="Z228" s="47">
        <v>0</v>
      </c>
      <c r="AA228" s="49" t="s">
        <v>36</v>
      </c>
      <c r="AB228" s="23"/>
    </row>
    <row r="229" spans="2:28" ht="62.25" customHeight="1" thickBot="1">
      <c r="B229" s="23"/>
      <c r="C229" s="41" t="s">
        <v>544</v>
      </c>
      <c r="D229" s="42" t="s">
        <v>545</v>
      </c>
      <c r="E229" s="43" t="s">
        <v>543</v>
      </c>
      <c r="F229" s="44" t="s">
        <v>35</v>
      </c>
      <c r="G229" s="44" t="s">
        <v>36</v>
      </c>
      <c r="H229" s="45" t="s">
        <v>527</v>
      </c>
      <c r="I229" s="44" t="s">
        <v>528</v>
      </c>
      <c r="J229" s="46" t="s">
        <v>36</v>
      </c>
      <c r="K229" s="44" t="s">
        <v>167</v>
      </c>
      <c r="L229" s="46" t="s">
        <v>40</v>
      </c>
      <c r="M229" s="46" t="s">
        <v>131</v>
      </c>
      <c r="N229" s="44">
        <v>9990000</v>
      </c>
      <c r="O229" s="44">
        <v>9990000</v>
      </c>
      <c r="P229" s="44">
        <v>9990000</v>
      </c>
      <c r="Q229" s="44">
        <v>9990000</v>
      </c>
      <c r="R229" s="44">
        <v>0</v>
      </c>
      <c r="S229" s="44">
        <v>0</v>
      </c>
      <c r="T229" s="44">
        <v>0</v>
      </c>
      <c r="U229" s="47">
        <f t="shared" si="3"/>
        <v>0</v>
      </c>
      <c r="V229" s="46">
        <v>0</v>
      </c>
      <c r="W229" s="46" t="s">
        <v>168</v>
      </c>
      <c r="X229" s="48">
        <v>800</v>
      </c>
      <c r="Y229" s="47">
        <v>100</v>
      </c>
      <c r="Z229" s="47">
        <v>0</v>
      </c>
      <c r="AA229" s="49" t="s">
        <v>36</v>
      </c>
      <c r="AB229" s="23"/>
    </row>
    <row r="230" spans="2:28" ht="62.25" customHeight="1" thickBot="1">
      <c r="B230" s="23"/>
      <c r="C230" s="41" t="s">
        <v>546</v>
      </c>
      <c r="D230" s="42" t="s">
        <v>547</v>
      </c>
      <c r="E230" s="43" t="s">
        <v>128</v>
      </c>
      <c r="F230" s="44" t="s">
        <v>35</v>
      </c>
      <c r="G230" s="44" t="s">
        <v>36</v>
      </c>
      <c r="H230" s="45" t="s">
        <v>36</v>
      </c>
      <c r="I230" s="44" t="s">
        <v>548</v>
      </c>
      <c r="J230" s="46" t="s">
        <v>36</v>
      </c>
      <c r="K230" s="44" t="s">
        <v>167</v>
      </c>
      <c r="L230" s="46" t="s">
        <v>40</v>
      </c>
      <c r="M230" s="46" t="s">
        <v>131</v>
      </c>
      <c r="N230" s="44">
        <v>19980000</v>
      </c>
      <c r="O230" s="44">
        <v>19980000</v>
      </c>
      <c r="P230" s="44">
        <v>19980000</v>
      </c>
      <c r="Q230" s="44">
        <v>19980000</v>
      </c>
      <c r="R230" s="44">
        <v>19980000</v>
      </c>
      <c r="S230" s="44">
        <v>19980000</v>
      </c>
      <c r="T230" s="44">
        <v>19980000</v>
      </c>
      <c r="U230" s="47">
        <f t="shared" si="3"/>
        <v>100</v>
      </c>
      <c r="V230" s="46">
        <v>0</v>
      </c>
      <c r="W230" s="46" t="s">
        <v>536</v>
      </c>
      <c r="X230" s="48">
        <v>5000</v>
      </c>
      <c r="Y230" s="47">
        <v>100</v>
      </c>
      <c r="Z230" s="47">
        <v>0</v>
      </c>
      <c r="AA230" s="49" t="s">
        <v>36</v>
      </c>
      <c r="AB230" s="23"/>
    </row>
    <row r="231" spans="2:28" ht="62.25" customHeight="1" thickBot="1">
      <c r="B231" s="23"/>
      <c r="C231" s="41" t="s">
        <v>549</v>
      </c>
      <c r="D231" s="42" t="s">
        <v>550</v>
      </c>
      <c r="E231" s="43" t="s">
        <v>298</v>
      </c>
      <c r="F231" s="44" t="s">
        <v>35</v>
      </c>
      <c r="G231" s="44" t="s">
        <v>36</v>
      </c>
      <c r="H231" s="45" t="s">
        <v>527</v>
      </c>
      <c r="I231" s="44" t="s">
        <v>528</v>
      </c>
      <c r="J231" s="46" t="s">
        <v>36</v>
      </c>
      <c r="K231" s="44" t="s">
        <v>167</v>
      </c>
      <c r="L231" s="46" t="s">
        <v>40</v>
      </c>
      <c r="M231" s="46" t="s">
        <v>131</v>
      </c>
      <c r="N231" s="44">
        <v>10989000</v>
      </c>
      <c r="O231" s="44">
        <v>10989000</v>
      </c>
      <c r="P231" s="44">
        <v>1098900</v>
      </c>
      <c r="Q231" s="44">
        <v>10989000</v>
      </c>
      <c r="R231" s="44">
        <v>0</v>
      </c>
      <c r="S231" s="44">
        <v>0</v>
      </c>
      <c r="T231" s="44">
        <v>0</v>
      </c>
      <c r="U231" s="47">
        <f t="shared" si="3"/>
        <v>0</v>
      </c>
      <c r="V231" s="46">
        <v>0</v>
      </c>
      <c r="W231" s="46" t="s">
        <v>536</v>
      </c>
      <c r="X231" s="48">
        <v>750</v>
      </c>
      <c r="Y231" s="47">
        <v>100</v>
      </c>
      <c r="Z231" s="47">
        <v>0</v>
      </c>
      <c r="AA231" s="49" t="s">
        <v>36</v>
      </c>
      <c r="AB231" s="23"/>
    </row>
    <row r="232" spans="2:28" ht="62.25" customHeight="1" thickBot="1">
      <c r="B232" s="23"/>
      <c r="C232" s="41" t="s">
        <v>551</v>
      </c>
      <c r="D232" s="42" t="s">
        <v>552</v>
      </c>
      <c r="E232" s="43" t="s">
        <v>553</v>
      </c>
      <c r="F232" s="44" t="s">
        <v>35</v>
      </c>
      <c r="G232" s="44" t="s">
        <v>36</v>
      </c>
      <c r="H232" s="45" t="s">
        <v>527</v>
      </c>
      <c r="I232" s="44" t="s">
        <v>528</v>
      </c>
      <c r="J232" s="46" t="s">
        <v>36</v>
      </c>
      <c r="K232" s="44" t="s">
        <v>167</v>
      </c>
      <c r="L232" s="46" t="s">
        <v>40</v>
      </c>
      <c r="M232" s="46" t="s">
        <v>131</v>
      </c>
      <c r="N232" s="44">
        <v>19980000</v>
      </c>
      <c r="O232" s="44">
        <v>19980000</v>
      </c>
      <c r="P232" s="44">
        <v>19980000</v>
      </c>
      <c r="Q232" s="44">
        <v>19980000</v>
      </c>
      <c r="R232" s="44">
        <v>0</v>
      </c>
      <c r="S232" s="44">
        <v>0</v>
      </c>
      <c r="T232" s="44">
        <v>0</v>
      </c>
      <c r="U232" s="47">
        <f t="shared" si="3"/>
        <v>0</v>
      </c>
      <c r="V232" s="46">
        <v>0</v>
      </c>
      <c r="W232" s="46" t="s">
        <v>168</v>
      </c>
      <c r="X232" s="48">
        <v>4000</v>
      </c>
      <c r="Y232" s="47">
        <v>100</v>
      </c>
      <c r="Z232" s="47">
        <v>0</v>
      </c>
      <c r="AA232" s="49" t="s">
        <v>36</v>
      </c>
      <c r="AB232" s="23"/>
    </row>
    <row r="233" spans="2:28" ht="62.25" customHeight="1" thickBot="1">
      <c r="B233" s="23"/>
      <c r="C233" s="41" t="s">
        <v>554</v>
      </c>
      <c r="D233" s="42" t="s">
        <v>555</v>
      </c>
      <c r="E233" s="43" t="s">
        <v>553</v>
      </c>
      <c r="F233" s="44" t="s">
        <v>35</v>
      </c>
      <c r="G233" s="44" t="s">
        <v>36</v>
      </c>
      <c r="H233" s="45" t="s">
        <v>527</v>
      </c>
      <c r="I233" s="44" t="s">
        <v>528</v>
      </c>
      <c r="J233" s="46" t="s">
        <v>36</v>
      </c>
      <c r="K233" s="44" t="s">
        <v>167</v>
      </c>
      <c r="L233" s="46" t="s">
        <v>40</v>
      </c>
      <c r="M233" s="46" t="s">
        <v>131</v>
      </c>
      <c r="N233" s="44">
        <v>17982000</v>
      </c>
      <c r="O233" s="44">
        <v>17982000</v>
      </c>
      <c r="P233" s="44">
        <v>17982000</v>
      </c>
      <c r="Q233" s="44">
        <v>17982000</v>
      </c>
      <c r="R233" s="44">
        <v>0</v>
      </c>
      <c r="S233" s="44">
        <v>0</v>
      </c>
      <c r="T233" s="44">
        <v>0</v>
      </c>
      <c r="U233" s="47">
        <f t="shared" si="3"/>
        <v>0</v>
      </c>
      <c r="V233" s="46">
        <v>0</v>
      </c>
      <c r="W233" s="46" t="s">
        <v>529</v>
      </c>
      <c r="X233" s="48">
        <v>4000</v>
      </c>
      <c r="Y233" s="47">
        <v>100</v>
      </c>
      <c r="Z233" s="47">
        <v>0</v>
      </c>
      <c r="AA233" s="49" t="s">
        <v>36</v>
      </c>
      <c r="AB233" s="23"/>
    </row>
    <row r="234" spans="2:28" ht="62.25" customHeight="1" thickBot="1">
      <c r="B234" s="23"/>
      <c r="C234" s="41" t="s">
        <v>556</v>
      </c>
      <c r="D234" s="42" t="s">
        <v>557</v>
      </c>
      <c r="E234" s="43" t="s">
        <v>558</v>
      </c>
      <c r="F234" s="44" t="s">
        <v>35</v>
      </c>
      <c r="G234" s="44" t="s">
        <v>36</v>
      </c>
      <c r="H234" s="45" t="s">
        <v>527</v>
      </c>
      <c r="I234" s="44" t="s">
        <v>528</v>
      </c>
      <c r="J234" s="46" t="s">
        <v>36</v>
      </c>
      <c r="K234" s="44" t="s">
        <v>167</v>
      </c>
      <c r="L234" s="46" t="s">
        <v>40</v>
      </c>
      <c r="M234" s="46" t="s">
        <v>131</v>
      </c>
      <c r="N234" s="44">
        <v>34965000</v>
      </c>
      <c r="O234" s="44">
        <v>34965000</v>
      </c>
      <c r="P234" s="44">
        <v>34965000</v>
      </c>
      <c r="Q234" s="44">
        <v>34965000</v>
      </c>
      <c r="R234" s="44">
        <v>0</v>
      </c>
      <c r="S234" s="44">
        <v>0</v>
      </c>
      <c r="T234" s="44">
        <v>0</v>
      </c>
      <c r="U234" s="47">
        <f t="shared" si="3"/>
        <v>0</v>
      </c>
      <c r="V234" s="46">
        <v>0</v>
      </c>
      <c r="W234" s="46" t="s">
        <v>529</v>
      </c>
      <c r="X234" s="48">
        <v>5000</v>
      </c>
      <c r="Y234" s="47">
        <v>100</v>
      </c>
      <c r="Z234" s="47">
        <v>0</v>
      </c>
      <c r="AA234" s="49" t="s">
        <v>36</v>
      </c>
      <c r="AB234" s="23"/>
    </row>
    <row r="235" spans="2:28" ht="62.25" customHeight="1" thickBot="1">
      <c r="B235" s="23"/>
      <c r="C235" s="41" t="s">
        <v>559</v>
      </c>
      <c r="D235" s="42" t="s">
        <v>560</v>
      </c>
      <c r="E235" s="43" t="s">
        <v>135</v>
      </c>
      <c r="F235" s="44" t="s">
        <v>35</v>
      </c>
      <c r="G235" s="44" t="s">
        <v>36</v>
      </c>
      <c r="H235" s="45" t="s">
        <v>527</v>
      </c>
      <c r="I235" s="44" t="s">
        <v>528</v>
      </c>
      <c r="J235" s="46" t="s">
        <v>36</v>
      </c>
      <c r="K235" s="44" t="s">
        <v>167</v>
      </c>
      <c r="L235" s="46" t="s">
        <v>40</v>
      </c>
      <c r="M235" s="46" t="s">
        <v>131</v>
      </c>
      <c r="N235" s="44">
        <v>24975000</v>
      </c>
      <c r="O235" s="44">
        <v>24975000</v>
      </c>
      <c r="P235" s="44">
        <v>24975000</v>
      </c>
      <c r="Q235" s="44">
        <v>24975000</v>
      </c>
      <c r="R235" s="44">
        <v>0</v>
      </c>
      <c r="S235" s="44">
        <v>0</v>
      </c>
      <c r="T235" s="44">
        <v>0</v>
      </c>
      <c r="U235" s="47">
        <f t="shared" si="3"/>
        <v>0</v>
      </c>
      <c r="V235" s="46">
        <v>0</v>
      </c>
      <c r="W235" s="46" t="s">
        <v>168</v>
      </c>
      <c r="X235" s="48">
        <v>10000</v>
      </c>
      <c r="Y235" s="47">
        <v>100</v>
      </c>
      <c r="Z235" s="47">
        <v>0</v>
      </c>
      <c r="AA235" s="49" t="s">
        <v>36</v>
      </c>
      <c r="AB235" s="23"/>
    </row>
    <row r="236" spans="2:28" ht="62.25" customHeight="1" thickBot="1">
      <c r="B236" s="23"/>
      <c r="C236" s="41" t="s">
        <v>561</v>
      </c>
      <c r="D236" s="42" t="s">
        <v>562</v>
      </c>
      <c r="E236" s="43" t="s">
        <v>394</v>
      </c>
      <c r="F236" s="44" t="s">
        <v>35</v>
      </c>
      <c r="G236" s="44" t="s">
        <v>36</v>
      </c>
      <c r="H236" s="45" t="s">
        <v>527</v>
      </c>
      <c r="I236" s="44" t="s">
        <v>528</v>
      </c>
      <c r="J236" s="46" t="s">
        <v>36</v>
      </c>
      <c r="K236" s="44" t="s">
        <v>167</v>
      </c>
      <c r="L236" s="46" t="s">
        <v>40</v>
      </c>
      <c r="M236" s="46" t="s">
        <v>131</v>
      </c>
      <c r="N236" s="44">
        <v>19980000</v>
      </c>
      <c r="O236" s="44">
        <v>19980000</v>
      </c>
      <c r="P236" s="44">
        <v>19980000</v>
      </c>
      <c r="Q236" s="44">
        <v>19980000</v>
      </c>
      <c r="R236" s="44">
        <v>19980000</v>
      </c>
      <c r="S236" s="44">
        <v>19980000</v>
      </c>
      <c r="T236" s="44">
        <v>19980000</v>
      </c>
      <c r="U236" s="47">
        <f t="shared" si="3"/>
        <v>100</v>
      </c>
      <c r="V236" s="46">
        <v>0</v>
      </c>
      <c r="W236" s="46" t="s">
        <v>536</v>
      </c>
      <c r="X236" s="48">
        <v>2500</v>
      </c>
      <c r="Y236" s="47">
        <v>100</v>
      </c>
      <c r="Z236" s="47">
        <v>0</v>
      </c>
      <c r="AA236" s="49" t="s">
        <v>36</v>
      </c>
      <c r="AB236" s="23"/>
    </row>
    <row r="237" spans="2:28" ht="62.25" customHeight="1" thickBot="1">
      <c r="B237" s="23"/>
      <c r="C237" s="41" t="s">
        <v>563</v>
      </c>
      <c r="D237" s="42" t="s">
        <v>564</v>
      </c>
      <c r="E237" s="43" t="s">
        <v>565</v>
      </c>
      <c r="F237" s="44" t="s">
        <v>35</v>
      </c>
      <c r="G237" s="44" t="s">
        <v>36</v>
      </c>
      <c r="H237" s="45" t="s">
        <v>527</v>
      </c>
      <c r="I237" s="44" t="s">
        <v>528</v>
      </c>
      <c r="J237" s="46" t="s">
        <v>36</v>
      </c>
      <c r="K237" s="44" t="s">
        <v>167</v>
      </c>
      <c r="L237" s="46" t="s">
        <v>40</v>
      </c>
      <c r="M237" s="46" t="s">
        <v>131</v>
      </c>
      <c r="N237" s="44">
        <v>9990000</v>
      </c>
      <c r="O237" s="44">
        <v>9990000</v>
      </c>
      <c r="P237" s="44">
        <v>9990000</v>
      </c>
      <c r="Q237" s="44">
        <v>9990000</v>
      </c>
      <c r="R237" s="44">
        <v>9990000</v>
      </c>
      <c r="S237" s="44">
        <v>9990000</v>
      </c>
      <c r="T237" s="44">
        <v>9990000</v>
      </c>
      <c r="U237" s="47">
        <f t="shared" si="3"/>
        <v>100</v>
      </c>
      <c r="V237" s="46">
        <v>0</v>
      </c>
      <c r="W237" s="46" t="s">
        <v>536</v>
      </c>
      <c r="X237" s="48">
        <v>5000</v>
      </c>
      <c r="Y237" s="47">
        <v>100</v>
      </c>
      <c r="Z237" s="47">
        <v>0</v>
      </c>
      <c r="AA237" s="49" t="s">
        <v>36</v>
      </c>
      <c r="AB237" s="23"/>
    </row>
    <row r="238" spans="2:28" ht="62.25" customHeight="1" thickBot="1">
      <c r="B238" s="23"/>
      <c r="C238" s="41" t="s">
        <v>566</v>
      </c>
      <c r="D238" s="42" t="s">
        <v>567</v>
      </c>
      <c r="E238" s="43" t="s">
        <v>565</v>
      </c>
      <c r="F238" s="44" t="s">
        <v>35</v>
      </c>
      <c r="G238" s="44" t="s">
        <v>36</v>
      </c>
      <c r="H238" s="45" t="s">
        <v>527</v>
      </c>
      <c r="I238" s="44" t="s">
        <v>528</v>
      </c>
      <c r="J238" s="46" t="s">
        <v>36</v>
      </c>
      <c r="K238" s="44" t="s">
        <v>167</v>
      </c>
      <c r="L238" s="46" t="s">
        <v>40</v>
      </c>
      <c r="M238" s="46" t="s">
        <v>131</v>
      </c>
      <c r="N238" s="44">
        <v>19980000</v>
      </c>
      <c r="O238" s="44">
        <v>19980000</v>
      </c>
      <c r="P238" s="44">
        <v>19980000</v>
      </c>
      <c r="Q238" s="44">
        <v>19980000</v>
      </c>
      <c r="R238" s="44">
        <v>19980000</v>
      </c>
      <c r="S238" s="44">
        <v>19980000</v>
      </c>
      <c r="T238" s="44">
        <v>19980000</v>
      </c>
      <c r="U238" s="47">
        <f t="shared" si="3"/>
        <v>100</v>
      </c>
      <c r="V238" s="46">
        <v>0</v>
      </c>
      <c r="W238" s="46" t="s">
        <v>536</v>
      </c>
      <c r="X238" s="48">
        <v>10000</v>
      </c>
      <c r="Y238" s="47">
        <v>100</v>
      </c>
      <c r="Z238" s="47">
        <v>0</v>
      </c>
      <c r="AA238" s="49" t="s">
        <v>36</v>
      </c>
      <c r="AB238" s="23"/>
    </row>
    <row r="239" spans="2:28" ht="62.25" customHeight="1" thickBot="1">
      <c r="B239" s="23"/>
      <c r="C239" s="41" t="s">
        <v>568</v>
      </c>
      <c r="D239" s="42" t="s">
        <v>569</v>
      </c>
      <c r="E239" s="43" t="s">
        <v>565</v>
      </c>
      <c r="F239" s="44" t="s">
        <v>35</v>
      </c>
      <c r="G239" s="44" t="s">
        <v>36</v>
      </c>
      <c r="H239" s="45" t="s">
        <v>527</v>
      </c>
      <c r="I239" s="44" t="s">
        <v>528</v>
      </c>
      <c r="J239" s="46" t="s">
        <v>36</v>
      </c>
      <c r="K239" s="44" t="s">
        <v>167</v>
      </c>
      <c r="L239" s="46" t="s">
        <v>40</v>
      </c>
      <c r="M239" s="46" t="s">
        <v>131</v>
      </c>
      <c r="N239" s="44">
        <v>9990000</v>
      </c>
      <c r="O239" s="44">
        <v>9990000</v>
      </c>
      <c r="P239" s="44">
        <v>9990000</v>
      </c>
      <c r="Q239" s="44">
        <v>9990000</v>
      </c>
      <c r="R239" s="44">
        <v>990000</v>
      </c>
      <c r="S239" s="44">
        <v>9990000</v>
      </c>
      <c r="T239" s="44">
        <v>990000</v>
      </c>
      <c r="U239" s="47">
        <f t="shared" si="3"/>
        <v>100</v>
      </c>
      <c r="V239" s="46">
        <v>0</v>
      </c>
      <c r="W239" s="46" t="s">
        <v>536</v>
      </c>
      <c r="X239" s="48">
        <v>5000</v>
      </c>
      <c r="Y239" s="47">
        <v>100</v>
      </c>
      <c r="Z239" s="47">
        <v>0</v>
      </c>
      <c r="AA239" s="49" t="s">
        <v>36</v>
      </c>
      <c r="AB239" s="23"/>
    </row>
    <row r="240" spans="2:28" ht="62.25" customHeight="1" thickBot="1">
      <c r="B240" s="23"/>
      <c r="C240" s="41" t="s">
        <v>570</v>
      </c>
      <c r="D240" s="42" t="s">
        <v>571</v>
      </c>
      <c r="E240" s="43" t="s">
        <v>572</v>
      </c>
      <c r="F240" s="44" t="s">
        <v>35</v>
      </c>
      <c r="G240" s="44" t="s">
        <v>36</v>
      </c>
      <c r="H240" s="45" t="s">
        <v>527</v>
      </c>
      <c r="I240" s="44" t="s">
        <v>528</v>
      </c>
      <c r="J240" s="46" t="s">
        <v>36</v>
      </c>
      <c r="K240" s="44" t="s">
        <v>167</v>
      </c>
      <c r="L240" s="46" t="s">
        <v>40</v>
      </c>
      <c r="M240" s="46" t="s">
        <v>131</v>
      </c>
      <c r="N240" s="44">
        <v>2997000</v>
      </c>
      <c r="O240" s="44">
        <v>2997000</v>
      </c>
      <c r="P240" s="44">
        <v>2997000</v>
      </c>
      <c r="Q240" s="44">
        <v>2997000</v>
      </c>
      <c r="R240" s="44">
        <v>0</v>
      </c>
      <c r="S240" s="44">
        <v>0</v>
      </c>
      <c r="T240" s="44">
        <v>0</v>
      </c>
      <c r="U240" s="47">
        <f t="shared" si="3"/>
        <v>0</v>
      </c>
      <c r="V240" s="46">
        <v>0</v>
      </c>
      <c r="W240" s="46" t="s">
        <v>536</v>
      </c>
      <c r="X240" s="48">
        <v>500</v>
      </c>
      <c r="Y240" s="47">
        <v>100</v>
      </c>
      <c r="Z240" s="47">
        <v>0</v>
      </c>
      <c r="AA240" s="49" t="s">
        <v>36</v>
      </c>
      <c r="AB240" s="23"/>
    </row>
    <row r="241" spans="2:28" ht="62.25" customHeight="1" thickBot="1">
      <c r="B241" s="23"/>
      <c r="C241" s="41" t="s">
        <v>573</v>
      </c>
      <c r="D241" s="42" t="s">
        <v>574</v>
      </c>
      <c r="E241" s="43" t="s">
        <v>298</v>
      </c>
      <c r="F241" s="44" t="s">
        <v>35</v>
      </c>
      <c r="G241" s="44" t="s">
        <v>36</v>
      </c>
      <c r="H241" s="45" t="s">
        <v>527</v>
      </c>
      <c r="I241" s="44" t="s">
        <v>528</v>
      </c>
      <c r="J241" s="46" t="s">
        <v>36</v>
      </c>
      <c r="K241" s="44" t="s">
        <v>167</v>
      </c>
      <c r="L241" s="46" t="s">
        <v>40</v>
      </c>
      <c r="M241" s="46" t="s">
        <v>131</v>
      </c>
      <c r="N241" s="44">
        <v>1192253</v>
      </c>
      <c r="O241" s="44">
        <v>1192253</v>
      </c>
      <c r="P241" s="44">
        <v>1192253</v>
      </c>
      <c r="Q241" s="44">
        <v>0</v>
      </c>
      <c r="R241" s="44">
        <v>0</v>
      </c>
      <c r="S241" s="44">
        <v>0</v>
      </c>
      <c r="T241" s="44">
        <v>0</v>
      </c>
      <c r="U241" s="47">
        <f t="shared" si="3"/>
        <v>0</v>
      </c>
      <c r="V241" s="46">
        <v>0</v>
      </c>
      <c r="W241" s="46" t="s">
        <v>529</v>
      </c>
      <c r="X241" s="48">
        <v>3000</v>
      </c>
      <c r="Y241" s="47">
        <v>100</v>
      </c>
      <c r="Z241" s="47">
        <v>0</v>
      </c>
      <c r="AA241" s="49" t="s">
        <v>36</v>
      </c>
      <c r="AB241" s="23"/>
    </row>
    <row r="242" spans="2:28" ht="62.25" customHeight="1" thickBot="1">
      <c r="B242" s="23"/>
      <c r="C242" s="41" t="s">
        <v>575</v>
      </c>
      <c r="D242" s="42" t="s">
        <v>576</v>
      </c>
      <c r="E242" s="43" t="s">
        <v>298</v>
      </c>
      <c r="F242" s="44" t="s">
        <v>35</v>
      </c>
      <c r="G242" s="44" t="s">
        <v>36</v>
      </c>
      <c r="H242" s="45" t="s">
        <v>527</v>
      </c>
      <c r="I242" s="44" t="s">
        <v>528</v>
      </c>
      <c r="J242" s="46" t="s">
        <v>36</v>
      </c>
      <c r="K242" s="44" t="s">
        <v>167</v>
      </c>
      <c r="L242" s="46" t="s">
        <v>40</v>
      </c>
      <c r="M242" s="46" t="s">
        <v>131</v>
      </c>
      <c r="N242" s="44">
        <v>1804747</v>
      </c>
      <c r="O242" s="44">
        <v>1804747</v>
      </c>
      <c r="P242" s="44">
        <v>1804747</v>
      </c>
      <c r="Q242" s="44">
        <v>0</v>
      </c>
      <c r="R242" s="44">
        <v>0</v>
      </c>
      <c r="S242" s="44">
        <v>0</v>
      </c>
      <c r="T242" s="44">
        <v>0</v>
      </c>
      <c r="U242" s="47">
        <f t="shared" si="3"/>
        <v>0</v>
      </c>
      <c r="V242" s="46">
        <v>0</v>
      </c>
      <c r="W242" s="46" t="s">
        <v>529</v>
      </c>
      <c r="X242" s="48">
        <v>2500</v>
      </c>
      <c r="Y242" s="47">
        <v>100</v>
      </c>
      <c r="Z242" s="47">
        <v>0</v>
      </c>
      <c r="AA242" s="49" t="s">
        <v>36</v>
      </c>
      <c r="AB242" s="23"/>
    </row>
    <row r="243" spans="2:28" ht="62.25" customHeight="1" thickBot="1">
      <c r="B243" s="23"/>
      <c r="C243" s="41" t="s">
        <v>577</v>
      </c>
      <c r="D243" s="42" t="s">
        <v>578</v>
      </c>
      <c r="E243" s="43" t="s">
        <v>283</v>
      </c>
      <c r="F243" s="44" t="s">
        <v>283</v>
      </c>
      <c r="G243" s="44" t="s">
        <v>245</v>
      </c>
      <c r="H243" s="45" t="s">
        <v>527</v>
      </c>
      <c r="I243" s="44" t="s">
        <v>528</v>
      </c>
      <c r="J243" s="46" t="s">
        <v>36</v>
      </c>
      <c r="K243" s="44" t="s">
        <v>167</v>
      </c>
      <c r="L243" s="46" t="s">
        <v>40</v>
      </c>
      <c r="M243" s="46" t="s">
        <v>131</v>
      </c>
      <c r="N243" s="44">
        <v>33721554</v>
      </c>
      <c r="O243" s="44">
        <v>33721554</v>
      </c>
      <c r="P243" s="44">
        <v>33721554</v>
      </c>
      <c r="Q243" s="44">
        <v>0</v>
      </c>
      <c r="R243" s="44">
        <v>0</v>
      </c>
      <c r="S243" s="44">
        <v>0</v>
      </c>
      <c r="T243" s="44">
        <v>0</v>
      </c>
      <c r="U243" s="47">
        <f t="shared" si="3"/>
        <v>0</v>
      </c>
      <c r="V243" s="46">
        <v>0</v>
      </c>
      <c r="W243" s="46" t="s">
        <v>579</v>
      </c>
      <c r="X243" s="48">
        <v>200000</v>
      </c>
      <c r="Y243" s="47">
        <v>100</v>
      </c>
      <c r="Z243" s="47">
        <v>0</v>
      </c>
      <c r="AA243" s="49" t="s">
        <v>36</v>
      </c>
      <c r="AB243" s="23"/>
    </row>
    <row r="244" spans="2:28" ht="62.25" customHeight="1" thickBot="1">
      <c r="B244" s="23"/>
      <c r="C244" s="41" t="s">
        <v>580</v>
      </c>
      <c r="D244" s="42" t="s">
        <v>581</v>
      </c>
      <c r="E244" s="43" t="s">
        <v>283</v>
      </c>
      <c r="F244" s="44" t="s">
        <v>283</v>
      </c>
      <c r="G244" s="44" t="s">
        <v>245</v>
      </c>
      <c r="H244" s="45" t="s">
        <v>527</v>
      </c>
      <c r="I244" s="44" t="s">
        <v>528</v>
      </c>
      <c r="J244" s="46" t="s">
        <v>36</v>
      </c>
      <c r="K244" s="44" t="s">
        <v>167</v>
      </c>
      <c r="L244" s="46" t="s">
        <v>40</v>
      </c>
      <c r="M244" s="46" t="s">
        <v>131</v>
      </c>
      <c r="N244" s="44">
        <v>22477500</v>
      </c>
      <c r="O244" s="44">
        <v>22477500</v>
      </c>
      <c r="P244" s="44">
        <v>22477500</v>
      </c>
      <c r="Q244" s="44">
        <v>0</v>
      </c>
      <c r="R244" s="44">
        <v>0</v>
      </c>
      <c r="S244" s="44">
        <v>0</v>
      </c>
      <c r="T244" s="44">
        <v>0</v>
      </c>
      <c r="U244" s="47">
        <f t="shared" si="3"/>
        <v>0</v>
      </c>
      <c r="V244" s="46">
        <v>0</v>
      </c>
      <c r="W244" s="46" t="s">
        <v>579</v>
      </c>
      <c r="X244" s="48">
        <v>65620</v>
      </c>
      <c r="Y244" s="47">
        <v>100</v>
      </c>
      <c r="Z244" s="47">
        <v>0</v>
      </c>
      <c r="AA244" s="49" t="s">
        <v>36</v>
      </c>
      <c r="AB244" s="23"/>
    </row>
    <row r="245" spans="2:28" ht="62.25" customHeight="1" thickBot="1">
      <c r="B245" s="23"/>
      <c r="C245" s="41" t="s">
        <v>582</v>
      </c>
      <c r="D245" s="42" t="s">
        <v>583</v>
      </c>
      <c r="E245" s="43" t="s">
        <v>283</v>
      </c>
      <c r="F245" s="44" t="s">
        <v>283</v>
      </c>
      <c r="G245" s="44" t="s">
        <v>245</v>
      </c>
      <c r="H245" s="45" t="s">
        <v>527</v>
      </c>
      <c r="I245" s="44" t="s">
        <v>528</v>
      </c>
      <c r="J245" s="46" t="s">
        <v>36</v>
      </c>
      <c r="K245" s="44" t="s">
        <v>167</v>
      </c>
      <c r="L245" s="46" t="s">
        <v>40</v>
      </c>
      <c r="M245" s="46" t="s">
        <v>131</v>
      </c>
      <c r="N245" s="44">
        <v>2497500</v>
      </c>
      <c r="O245" s="44">
        <v>2497500</v>
      </c>
      <c r="P245" s="44">
        <v>2497500</v>
      </c>
      <c r="Q245" s="44">
        <v>0</v>
      </c>
      <c r="R245" s="44">
        <v>0</v>
      </c>
      <c r="S245" s="44">
        <v>0</v>
      </c>
      <c r="T245" s="44">
        <v>0</v>
      </c>
      <c r="U245" s="47">
        <f t="shared" si="3"/>
        <v>0</v>
      </c>
      <c r="V245" s="46">
        <v>0</v>
      </c>
      <c r="W245" s="46" t="s">
        <v>579</v>
      </c>
      <c r="X245" s="48">
        <v>3127</v>
      </c>
      <c r="Y245" s="47">
        <v>100</v>
      </c>
      <c r="Z245" s="47">
        <v>0</v>
      </c>
      <c r="AA245" s="49" t="s">
        <v>36</v>
      </c>
      <c r="AB245" s="23"/>
    </row>
    <row r="246" spans="2:28" ht="62.25" customHeight="1" thickBot="1">
      <c r="B246" s="23"/>
      <c r="C246" s="41" t="s">
        <v>584</v>
      </c>
      <c r="D246" s="42" t="s">
        <v>585</v>
      </c>
      <c r="E246" s="43" t="s">
        <v>283</v>
      </c>
      <c r="F246" s="44" t="s">
        <v>283</v>
      </c>
      <c r="G246" s="44" t="s">
        <v>245</v>
      </c>
      <c r="H246" s="45" t="s">
        <v>527</v>
      </c>
      <c r="I246" s="44" t="s">
        <v>528</v>
      </c>
      <c r="J246" s="46" t="s">
        <v>36</v>
      </c>
      <c r="K246" s="44" t="s">
        <v>167</v>
      </c>
      <c r="L246" s="46" t="s">
        <v>40</v>
      </c>
      <c r="M246" s="46" t="s">
        <v>131</v>
      </c>
      <c r="N246" s="44">
        <v>2397600</v>
      </c>
      <c r="O246" s="44">
        <v>2397600</v>
      </c>
      <c r="P246" s="44">
        <v>2397600</v>
      </c>
      <c r="Q246" s="44">
        <v>0</v>
      </c>
      <c r="R246" s="44">
        <v>0</v>
      </c>
      <c r="S246" s="44">
        <v>0</v>
      </c>
      <c r="T246" s="44">
        <v>0</v>
      </c>
      <c r="U246" s="47">
        <f t="shared" si="3"/>
        <v>0</v>
      </c>
      <c r="V246" s="46">
        <v>0</v>
      </c>
      <c r="W246" s="46" t="s">
        <v>529</v>
      </c>
      <c r="X246" s="48">
        <v>3627</v>
      </c>
      <c r="Y246" s="47">
        <v>100</v>
      </c>
      <c r="Z246" s="47">
        <v>0</v>
      </c>
      <c r="AA246" s="49" t="s">
        <v>36</v>
      </c>
      <c r="AB246" s="23"/>
    </row>
    <row r="247" spans="2:28" ht="62.25" customHeight="1" thickBot="1">
      <c r="B247" s="23"/>
      <c r="C247" s="41" t="s">
        <v>586</v>
      </c>
      <c r="D247" s="42" t="s">
        <v>587</v>
      </c>
      <c r="E247" s="43" t="s">
        <v>286</v>
      </c>
      <c r="F247" s="44" t="s">
        <v>35</v>
      </c>
      <c r="G247" s="44" t="s">
        <v>36</v>
      </c>
      <c r="H247" s="45" t="s">
        <v>527</v>
      </c>
      <c r="I247" s="44" t="s">
        <v>528</v>
      </c>
      <c r="J247" s="46" t="s">
        <v>36</v>
      </c>
      <c r="K247" s="44" t="s">
        <v>167</v>
      </c>
      <c r="L247" s="46" t="s">
        <v>40</v>
      </c>
      <c r="M247" s="46" t="s">
        <v>131</v>
      </c>
      <c r="N247" s="44">
        <v>1529532</v>
      </c>
      <c r="O247" s="44">
        <v>1529532</v>
      </c>
      <c r="P247" s="44">
        <v>1529532</v>
      </c>
      <c r="Q247" s="44">
        <v>0</v>
      </c>
      <c r="R247" s="44">
        <v>0</v>
      </c>
      <c r="S247" s="44">
        <v>0</v>
      </c>
      <c r="T247" s="44">
        <v>0</v>
      </c>
      <c r="U247" s="47">
        <f t="shared" si="3"/>
        <v>0</v>
      </c>
      <c r="V247" s="46">
        <v>0</v>
      </c>
      <c r="W247" s="46" t="s">
        <v>168</v>
      </c>
      <c r="X247" s="48">
        <v>306</v>
      </c>
      <c r="Y247" s="47">
        <v>100</v>
      </c>
      <c r="Z247" s="47">
        <v>0</v>
      </c>
      <c r="AA247" s="49" t="s">
        <v>36</v>
      </c>
      <c r="AB247" s="23"/>
    </row>
    <row r="248" spans="2:28" ht="62.25" customHeight="1" thickBot="1">
      <c r="B248" s="23"/>
      <c r="C248" s="41" t="s">
        <v>588</v>
      </c>
      <c r="D248" s="42" t="s">
        <v>589</v>
      </c>
      <c r="E248" s="43" t="s">
        <v>286</v>
      </c>
      <c r="F248" s="44" t="s">
        <v>35</v>
      </c>
      <c r="G248" s="44" t="s">
        <v>36</v>
      </c>
      <c r="H248" s="45" t="s">
        <v>527</v>
      </c>
      <c r="I248" s="44" t="s">
        <v>528</v>
      </c>
      <c r="J248" s="46" t="s">
        <v>36</v>
      </c>
      <c r="K248" s="44" t="s">
        <v>167</v>
      </c>
      <c r="L248" s="46" t="s">
        <v>40</v>
      </c>
      <c r="M248" s="46" t="s">
        <v>131</v>
      </c>
      <c r="N248" s="44">
        <v>3743941</v>
      </c>
      <c r="O248" s="44">
        <v>3703941</v>
      </c>
      <c r="P248" s="44">
        <v>3703941</v>
      </c>
      <c r="Q248" s="44">
        <v>0</v>
      </c>
      <c r="R248" s="44">
        <v>0</v>
      </c>
      <c r="S248" s="44">
        <v>0</v>
      </c>
      <c r="T248" s="44">
        <v>0</v>
      </c>
      <c r="U248" s="47">
        <f t="shared" si="3"/>
        <v>0</v>
      </c>
      <c r="V248" s="46">
        <v>0</v>
      </c>
      <c r="W248" s="46" t="s">
        <v>536</v>
      </c>
      <c r="X248" s="48">
        <v>7500</v>
      </c>
      <c r="Y248" s="47">
        <v>100</v>
      </c>
      <c r="Z248" s="47">
        <v>0</v>
      </c>
      <c r="AA248" s="49" t="s">
        <v>36</v>
      </c>
      <c r="AB248" s="23"/>
    </row>
    <row r="249" spans="2:28" ht="62.25" customHeight="1" thickBot="1">
      <c r="B249" s="23"/>
      <c r="C249" s="41" t="s">
        <v>590</v>
      </c>
      <c r="D249" s="42" t="s">
        <v>591</v>
      </c>
      <c r="E249" s="43" t="s">
        <v>286</v>
      </c>
      <c r="F249" s="44" t="s">
        <v>35</v>
      </c>
      <c r="G249" s="44" t="s">
        <v>36</v>
      </c>
      <c r="H249" s="45" t="s">
        <v>527</v>
      </c>
      <c r="I249" s="44" t="s">
        <v>528</v>
      </c>
      <c r="J249" s="46" t="s">
        <v>36</v>
      </c>
      <c r="K249" s="44" t="s">
        <v>167</v>
      </c>
      <c r="L249" s="46" t="s">
        <v>40</v>
      </c>
      <c r="M249" s="46" t="s">
        <v>131</v>
      </c>
      <c r="N249" s="44">
        <v>2538595</v>
      </c>
      <c r="O249" s="44">
        <v>2538595</v>
      </c>
      <c r="P249" s="44">
        <v>2538595</v>
      </c>
      <c r="Q249" s="44">
        <v>0</v>
      </c>
      <c r="R249" s="44">
        <v>0</v>
      </c>
      <c r="S249" s="44">
        <v>0</v>
      </c>
      <c r="T249" s="44">
        <v>0</v>
      </c>
      <c r="U249" s="47">
        <f t="shared" si="3"/>
        <v>0</v>
      </c>
      <c r="V249" s="46">
        <v>0</v>
      </c>
      <c r="W249" s="46" t="s">
        <v>168</v>
      </c>
      <c r="X249" s="48">
        <v>508</v>
      </c>
      <c r="Y249" s="47">
        <v>100</v>
      </c>
      <c r="Z249" s="47">
        <v>0</v>
      </c>
      <c r="AA249" s="49" t="s">
        <v>36</v>
      </c>
      <c r="AB249" s="23"/>
    </row>
    <row r="250" spans="2:28" ht="62.25" customHeight="1" thickBot="1">
      <c r="B250" s="23"/>
      <c r="C250" s="41" t="s">
        <v>592</v>
      </c>
      <c r="D250" s="42" t="s">
        <v>593</v>
      </c>
      <c r="E250" s="43" t="s">
        <v>286</v>
      </c>
      <c r="F250" s="44" t="s">
        <v>35</v>
      </c>
      <c r="G250" s="44" t="s">
        <v>36</v>
      </c>
      <c r="H250" s="45" t="s">
        <v>527</v>
      </c>
      <c r="I250" s="44" t="s">
        <v>528</v>
      </c>
      <c r="J250" s="46" t="s">
        <v>36</v>
      </c>
      <c r="K250" s="44" t="s">
        <v>167</v>
      </c>
      <c r="L250" s="46" t="s">
        <v>40</v>
      </c>
      <c r="M250" s="46" t="s">
        <v>131</v>
      </c>
      <c r="N250" s="44">
        <v>952004</v>
      </c>
      <c r="O250" s="44">
        <v>952004</v>
      </c>
      <c r="P250" s="44">
        <v>952004</v>
      </c>
      <c r="Q250" s="44">
        <v>0</v>
      </c>
      <c r="R250" s="44">
        <v>0</v>
      </c>
      <c r="S250" s="44">
        <v>0</v>
      </c>
      <c r="T250" s="44">
        <v>0</v>
      </c>
      <c r="U250" s="47">
        <f t="shared" si="3"/>
        <v>0</v>
      </c>
      <c r="V250" s="46">
        <v>0</v>
      </c>
      <c r="W250" s="46" t="s">
        <v>529</v>
      </c>
      <c r="X250" s="48">
        <v>200</v>
      </c>
      <c r="Y250" s="47">
        <v>100</v>
      </c>
      <c r="Z250" s="47">
        <v>0</v>
      </c>
      <c r="AA250" s="49" t="s">
        <v>36</v>
      </c>
      <c r="AB250" s="23"/>
    </row>
    <row r="251" spans="2:28" ht="62.25" customHeight="1" thickBot="1">
      <c r="B251" s="23"/>
      <c r="C251" s="41" t="s">
        <v>594</v>
      </c>
      <c r="D251" s="42" t="s">
        <v>595</v>
      </c>
      <c r="E251" s="43" t="s">
        <v>286</v>
      </c>
      <c r="F251" s="44" t="s">
        <v>35</v>
      </c>
      <c r="G251" s="44" t="s">
        <v>36</v>
      </c>
      <c r="H251" s="45" t="s">
        <v>527</v>
      </c>
      <c r="I251" s="44" t="s">
        <v>528</v>
      </c>
      <c r="J251" s="46" t="s">
        <v>36</v>
      </c>
      <c r="K251" s="44" t="s">
        <v>167</v>
      </c>
      <c r="L251" s="46" t="s">
        <v>40</v>
      </c>
      <c r="M251" s="46" t="s">
        <v>131</v>
      </c>
      <c r="N251" s="44">
        <v>1300764</v>
      </c>
      <c r="O251" s="44">
        <v>1300764</v>
      </c>
      <c r="P251" s="44">
        <v>1300764</v>
      </c>
      <c r="Q251" s="44">
        <v>0</v>
      </c>
      <c r="R251" s="44">
        <v>0</v>
      </c>
      <c r="S251" s="44">
        <v>0</v>
      </c>
      <c r="T251" s="44">
        <v>0</v>
      </c>
      <c r="U251" s="47">
        <f t="shared" si="3"/>
        <v>0</v>
      </c>
      <c r="V251" s="46">
        <v>0</v>
      </c>
      <c r="W251" s="46" t="s">
        <v>168</v>
      </c>
      <c r="X251" s="48">
        <v>200</v>
      </c>
      <c r="Y251" s="47">
        <v>100</v>
      </c>
      <c r="Z251" s="47">
        <v>0</v>
      </c>
      <c r="AA251" s="49" t="s">
        <v>36</v>
      </c>
      <c r="AB251" s="23"/>
    </row>
    <row r="252" spans="2:28" ht="62.25" customHeight="1" thickBot="1">
      <c r="B252" s="23"/>
      <c r="C252" s="41" t="s">
        <v>596</v>
      </c>
      <c r="D252" s="42" t="s">
        <v>597</v>
      </c>
      <c r="E252" s="43" t="s">
        <v>286</v>
      </c>
      <c r="F252" s="44" t="s">
        <v>35</v>
      </c>
      <c r="G252" s="44" t="s">
        <v>36</v>
      </c>
      <c r="H252" s="45" t="s">
        <v>527</v>
      </c>
      <c r="I252" s="44" t="s">
        <v>528</v>
      </c>
      <c r="J252" s="46" t="s">
        <v>36</v>
      </c>
      <c r="K252" s="44" t="s">
        <v>167</v>
      </c>
      <c r="L252" s="46" t="s">
        <v>40</v>
      </c>
      <c r="M252" s="46" t="s">
        <v>131</v>
      </c>
      <c r="N252" s="44">
        <v>1246482</v>
      </c>
      <c r="O252" s="44">
        <v>1246482</v>
      </c>
      <c r="P252" s="44">
        <v>1246482</v>
      </c>
      <c r="Q252" s="44">
        <v>0</v>
      </c>
      <c r="R252" s="44">
        <v>0</v>
      </c>
      <c r="S252" s="44">
        <v>0</v>
      </c>
      <c r="T252" s="44">
        <v>0</v>
      </c>
      <c r="U252" s="47">
        <f t="shared" si="3"/>
        <v>0</v>
      </c>
      <c r="V252" s="46">
        <v>0</v>
      </c>
      <c r="W252" s="46" t="s">
        <v>168</v>
      </c>
      <c r="X252" s="48">
        <v>165</v>
      </c>
      <c r="Y252" s="47">
        <v>100</v>
      </c>
      <c r="Z252" s="47">
        <v>0</v>
      </c>
      <c r="AA252" s="49" t="s">
        <v>36</v>
      </c>
      <c r="AB252" s="23"/>
    </row>
    <row r="253" spans="2:28" ht="62.25" customHeight="1" thickBot="1">
      <c r="B253" s="23"/>
      <c r="C253" s="41" t="s">
        <v>598</v>
      </c>
      <c r="D253" s="42" t="s">
        <v>599</v>
      </c>
      <c r="E253" s="43" t="s">
        <v>286</v>
      </c>
      <c r="F253" s="44" t="s">
        <v>35</v>
      </c>
      <c r="G253" s="44" t="s">
        <v>36</v>
      </c>
      <c r="H253" s="45" t="s">
        <v>527</v>
      </c>
      <c r="I253" s="44" t="s">
        <v>528</v>
      </c>
      <c r="J253" s="46" t="s">
        <v>36</v>
      </c>
      <c r="K253" s="44" t="s">
        <v>167</v>
      </c>
      <c r="L253" s="46" t="s">
        <v>40</v>
      </c>
      <c r="M253" s="46" t="s">
        <v>131</v>
      </c>
      <c r="N253" s="44">
        <v>1331647</v>
      </c>
      <c r="O253" s="44">
        <v>1331647</v>
      </c>
      <c r="P253" s="44">
        <v>1331647</v>
      </c>
      <c r="Q253" s="44">
        <v>0</v>
      </c>
      <c r="R253" s="44">
        <v>0</v>
      </c>
      <c r="S253" s="44">
        <v>0</v>
      </c>
      <c r="T253" s="44">
        <v>0</v>
      </c>
      <c r="U253" s="47">
        <f t="shared" si="3"/>
        <v>0</v>
      </c>
      <c r="V253" s="46">
        <v>0</v>
      </c>
      <c r="W253" s="46" t="s">
        <v>168</v>
      </c>
      <c r="X253" s="48">
        <v>500</v>
      </c>
      <c r="Y253" s="47">
        <v>100</v>
      </c>
      <c r="Z253" s="47">
        <v>0</v>
      </c>
      <c r="AA253" s="49" t="s">
        <v>36</v>
      </c>
      <c r="AB253" s="23"/>
    </row>
    <row r="254" spans="2:28" ht="62.25" customHeight="1" thickBot="1">
      <c r="B254" s="23"/>
      <c r="C254" s="41" t="s">
        <v>600</v>
      </c>
      <c r="D254" s="42" t="s">
        <v>601</v>
      </c>
      <c r="E254" s="43" t="s">
        <v>286</v>
      </c>
      <c r="F254" s="44" t="s">
        <v>35</v>
      </c>
      <c r="G254" s="44" t="s">
        <v>36</v>
      </c>
      <c r="H254" s="45" t="s">
        <v>527</v>
      </c>
      <c r="I254" s="44" t="s">
        <v>528</v>
      </c>
      <c r="J254" s="46" t="s">
        <v>36</v>
      </c>
      <c r="K254" s="44" t="s">
        <v>167</v>
      </c>
      <c r="L254" s="46" t="s">
        <v>40</v>
      </c>
      <c r="M254" s="46" t="s">
        <v>131</v>
      </c>
      <c r="N254" s="44">
        <v>1960118</v>
      </c>
      <c r="O254" s="44">
        <v>1960118</v>
      </c>
      <c r="P254" s="44">
        <v>1960118</v>
      </c>
      <c r="Q254" s="44">
        <v>0</v>
      </c>
      <c r="R254" s="44">
        <v>0</v>
      </c>
      <c r="S254" s="44">
        <v>0</v>
      </c>
      <c r="T254" s="44">
        <v>0</v>
      </c>
      <c r="U254" s="47">
        <f t="shared" si="3"/>
        <v>0</v>
      </c>
      <c r="V254" s="46">
        <v>0</v>
      </c>
      <c r="W254" s="46" t="s">
        <v>168</v>
      </c>
      <c r="X254" s="48">
        <v>250</v>
      </c>
      <c r="Y254" s="47">
        <v>100</v>
      </c>
      <c r="Z254" s="47">
        <v>0</v>
      </c>
      <c r="AA254" s="49" t="s">
        <v>36</v>
      </c>
      <c r="AB254" s="23"/>
    </row>
    <row r="255" spans="2:28" ht="62.25" customHeight="1" thickBot="1">
      <c r="B255" s="23"/>
      <c r="C255" s="41" t="s">
        <v>602</v>
      </c>
      <c r="D255" s="42" t="s">
        <v>603</v>
      </c>
      <c r="E255" s="43" t="s">
        <v>286</v>
      </c>
      <c r="F255" s="44" t="s">
        <v>35</v>
      </c>
      <c r="G255" s="44" t="s">
        <v>36</v>
      </c>
      <c r="H255" s="45" t="s">
        <v>527</v>
      </c>
      <c r="I255" s="44" t="s">
        <v>528</v>
      </c>
      <c r="J255" s="46" t="s">
        <v>36</v>
      </c>
      <c r="K255" s="44" t="s">
        <v>167</v>
      </c>
      <c r="L255" s="46" t="s">
        <v>40</v>
      </c>
      <c r="M255" s="46" t="s">
        <v>131</v>
      </c>
      <c r="N255" s="44">
        <v>1175909</v>
      </c>
      <c r="O255" s="44">
        <v>1175909</v>
      </c>
      <c r="P255" s="44">
        <v>1175909</v>
      </c>
      <c r="Q255" s="44">
        <v>0</v>
      </c>
      <c r="R255" s="44">
        <v>0</v>
      </c>
      <c r="S255" s="44">
        <v>0</v>
      </c>
      <c r="T255" s="44">
        <v>0</v>
      </c>
      <c r="U255" s="47">
        <f t="shared" si="3"/>
        <v>0</v>
      </c>
      <c r="V255" s="46">
        <v>0</v>
      </c>
      <c r="W255" s="46" t="s">
        <v>168</v>
      </c>
      <c r="X255" s="48">
        <v>144</v>
      </c>
      <c r="Y255" s="47">
        <v>100</v>
      </c>
      <c r="Z255" s="47">
        <v>0</v>
      </c>
      <c r="AA255" s="49" t="s">
        <v>36</v>
      </c>
      <c r="AB255" s="23"/>
    </row>
    <row r="256" spans="2:28" ht="62.25" customHeight="1" thickBot="1">
      <c r="B256" s="23"/>
      <c r="C256" s="41" t="s">
        <v>604</v>
      </c>
      <c r="D256" s="42" t="s">
        <v>605</v>
      </c>
      <c r="E256" s="43" t="s">
        <v>286</v>
      </c>
      <c r="F256" s="44" t="s">
        <v>35</v>
      </c>
      <c r="G256" s="44" t="s">
        <v>36</v>
      </c>
      <c r="H256" s="45" t="s">
        <v>527</v>
      </c>
      <c r="I256" s="44" t="s">
        <v>528</v>
      </c>
      <c r="J256" s="46" t="s">
        <v>36</v>
      </c>
      <c r="K256" s="44" t="s">
        <v>167</v>
      </c>
      <c r="L256" s="46" t="s">
        <v>40</v>
      </c>
      <c r="M256" s="46" t="s">
        <v>131</v>
      </c>
      <c r="N256" s="44">
        <v>526388</v>
      </c>
      <c r="O256" s="44">
        <v>526388</v>
      </c>
      <c r="P256" s="44">
        <v>526388</v>
      </c>
      <c r="Q256" s="44">
        <v>0</v>
      </c>
      <c r="R256" s="44">
        <v>0</v>
      </c>
      <c r="S256" s="44">
        <v>0</v>
      </c>
      <c r="T256" s="44">
        <v>0</v>
      </c>
      <c r="U256" s="47">
        <f t="shared" si="3"/>
        <v>0</v>
      </c>
      <c r="V256" s="46">
        <v>0</v>
      </c>
      <c r="W256" s="46" t="s">
        <v>168</v>
      </c>
      <c r="X256" s="48">
        <v>56</v>
      </c>
      <c r="Y256" s="47">
        <v>100</v>
      </c>
      <c r="Z256" s="47">
        <v>0</v>
      </c>
      <c r="AA256" s="49" t="s">
        <v>36</v>
      </c>
      <c r="AB256" s="23"/>
    </row>
    <row r="257" spans="2:28" ht="62.25" customHeight="1" thickBot="1">
      <c r="B257" s="23"/>
      <c r="C257" s="41" t="s">
        <v>606</v>
      </c>
      <c r="D257" s="42" t="s">
        <v>607</v>
      </c>
      <c r="E257" s="43" t="s">
        <v>286</v>
      </c>
      <c r="F257" s="44" t="s">
        <v>35</v>
      </c>
      <c r="G257" s="44" t="s">
        <v>36</v>
      </c>
      <c r="H257" s="45" t="s">
        <v>527</v>
      </c>
      <c r="I257" s="44" t="s">
        <v>528</v>
      </c>
      <c r="J257" s="46" t="s">
        <v>36</v>
      </c>
      <c r="K257" s="44" t="s">
        <v>167</v>
      </c>
      <c r="L257" s="46" t="s">
        <v>40</v>
      </c>
      <c r="M257" s="46" t="s">
        <v>131</v>
      </c>
      <c r="N257" s="44">
        <v>683698</v>
      </c>
      <c r="O257" s="44">
        <v>683698</v>
      </c>
      <c r="P257" s="44">
        <v>683698</v>
      </c>
      <c r="Q257" s="44">
        <v>0</v>
      </c>
      <c r="R257" s="44">
        <v>0</v>
      </c>
      <c r="S257" s="44">
        <v>0</v>
      </c>
      <c r="T257" s="44">
        <v>0</v>
      </c>
      <c r="U257" s="47">
        <f t="shared" si="3"/>
        <v>0</v>
      </c>
      <c r="V257" s="46">
        <v>0</v>
      </c>
      <c r="W257" s="46" t="s">
        <v>168</v>
      </c>
      <c r="X257" s="48">
        <v>40</v>
      </c>
      <c r="Y257" s="47">
        <v>100</v>
      </c>
      <c r="Z257" s="47">
        <v>0</v>
      </c>
      <c r="AA257" s="49" t="s">
        <v>36</v>
      </c>
      <c r="AB257" s="23"/>
    </row>
    <row r="258" spans="2:28" ht="62.25" customHeight="1" thickBot="1">
      <c r="B258" s="23"/>
      <c r="C258" s="41" t="s">
        <v>608</v>
      </c>
      <c r="D258" s="42" t="s">
        <v>609</v>
      </c>
      <c r="E258" s="43" t="s">
        <v>286</v>
      </c>
      <c r="F258" s="44" t="s">
        <v>35</v>
      </c>
      <c r="G258" s="44" t="s">
        <v>36</v>
      </c>
      <c r="H258" s="45" t="s">
        <v>527</v>
      </c>
      <c r="I258" s="44" t="s">
        <v>528</v>
      </c>
      <c r="J258" s="46" t="s">
        <v>36</v>
      </c>
      <c r="K258" s="44" t="s">
        <v>167</v>
      </c>
      <c r="L258" s="46" t="s">
        <v>40</v>
      </c>
      <c r="M258" s="46" t="s">
        <v>131</v>
      </c>
      <c r="N258" s="44">
        <v>3405172</v>
      </c>
      <c r="O258" s="44">
        <v>3405172</v>
      </c>
      <c r="P258" s="44">
        <v>3405172</v>
      </c>
      <c r="Q258" s="44">
        <v>0</v>
      </c>
      <c r="R258" s="44">
        <v>0</v>
      </c>
      <c r="S258" s="44">
        <v>0</v>
      </c>
      <c r="T258" s="44">
        <v>0</v>
      </c>
      <c r="U258" s="47">
        <f t="shared" si="3"/>
        <v>0</v>
      </c>
      <c r="V258" s="46">
        <v>0</v>
      </c>
      <c r="W258" s="46" t="s">
        <v>168</v>
      </c>
      <c r="X258" s="48">
        <v>11500</v>
      </c>
      <c r="Y258" s="47">
        <v>100</v>
      </c>
      <c r="Z258" s="47">
        <v>0</v>
      </c>
      <c r="AA258" s="49" t="s">
        <v>36</v>
      </c>
      <c r="AB258" s="23"/>
    </row>
    <row r="259" spans="2:28" ht="62.25" customHeight="1" thickBot="1">
      <c r="B259" s="23"/>
      <c r="C259" s="41" t="s">
        <v>610</v>
      </c>
      <c r="D259" s="42" t="s">
        <v>611</v>
      </c>
      <c r="E259" s="43" t="s">
        <v>286</v>
      </c>
      <c r="F259" s="44" t="s">
        <v>35</v>
      </c>
      <c r="G259" s="44" t="s">
        <v>36</v>
      </c>
      <c r="H259" s="45" t="s">
        <v>527</v>
      </c>
      <c r="I259" s="44" t="s">
        <v>528</v>
      </c>
      <c r="J259" s="46" t="s">
        <v>36</v>
      </c>
      <c r="K259" s="44" t="s">
        <v>167</v>
      </c>
      <c r="L259" s="46" t="s">
        <v>40</v>
      </c>
      <c r="M259" s="46" t="s">
        <v>131</v>
      </c>
      <c r="N259" s="44">
        <v>2984391</v>
      </c>
      <c r="O259" s="44">
        <v>2984391</v>
      </c>
      <c r="P259" s="44">
        <v>2984391</v>
      </c>
      <c r="Q259" s="44">
        <v>0</v>
      </c>
      <c r="R259" s="44">
        <v>0</v>
      </c>
      <c r="S259" s="44">
        <v>0</v>
      </c>
      <c r="T259" s="44">
        <v>0</v>
      </c>
      <c r="U259" s="47">
        <f t="shared" si="3"/>
        <v>0</v>
      </c>
      <c r="V259" s="46">
        <v>0</v>
      </c>
      <c r="W259" s="46" t="s">
        <v>168</v>
      </c>
      <c r="X259" s="48">
        <v>395</v>
      </c>
      <c r="Y259" s="47">
        <v>100</v>
      </c>
      <c r="Z259" s="47">
        <v>0</v>
      </c>
      <c r="AA259" s="49" t="s">
        <v>36</v>
      </c>
      <c r="AB259" s="23"/>
    </row>
    <row r="260" spans="2:28" ht="62.25" customHeight="1" thickBot="1">
      <c r="B260" s="23"/>
      <c r="C260" s="41" t="s">
        <v>612</v>
      </c>
      <c r="D260" s="42" t="s">
        <v>613</v>
      </c>
      <c r="E260" s="43" t="s">
        <v>286</v>
      </c>
      <c r="F260" s="44" t="s">
        <v>35</v>
      </c>
      <c r="G260" s="44" t="s">
        <v>36</v>
      </c>
      <c r="H260" s="45" t="s">
        <v>527</v>
      </c>
      <c r="I260" s="44" t="s">
        <v>528</v>
      </c>
      <c r="J260" s="46" t="s">
        <v>36</v>
      </c>
      <c r="K260" s="44" t="s">
        <v>167</v>
      </c>
      <c r="L260" s="46" t="s">
        <v>40</v>
      </c>
      <c r="M260" s="46" t="s">
        <v>131</v>
      </c>
      <c r="N260" s="44">
        <v>1160459</v>
      </c>
      <c r="O260" s="44">
        <v>1160459</v>
      </c>
      <c r="P260" s="44">
        <v>1160459</v>
      </c>
      <c r="Q260" s="44">
        <v>0</v>
      </c>
      <c r="R260" s="44">
        <v>0</v>
      </c>
      <c r="S260" s="44">
        <v>0</v>
      </c>
      <c r="T260" s="44">
        <v>0</v>
      </c>
      <c r="U260" s="47">
        <f t="shared" si="3"/>
        <v>0</v>
      </c>
      <c r="V260" s="46">
        <v>0</v>
      </c>
      <c r="W260" s="46" t="s">
        <v>168</v>
      </c>
      <c r="X260" s="48">
        <v>232</v>
      </c>
      <c r="Y260" s="47">
        <v>100</v>
      </c>
      <c r="Z260" s="47">
        <v>0</v>
      </c>
      <c r="AA260" s="49" t="s">
        <v>36</v>
      </c>
      <c r="AB260" s="23"/>
    </row>
    <row r="261" spans="2:28" ht="62.25" customHeight="1" thickBot="1">
      <c r="B261" s="23"/>
      <c r="C261" s="41" t="s">
        <v>614</v>
      </c>
      <c r="D261" s="42" t="s">
        <v>615</v>
      </c>
      <c r="E261" s="43" t="s">
        <v>286</v>
      </c>
      <c r="F261" s="44" t="s">
        <v>35</v>
      </c>
      <c r="G261" s="44" t="s">
        <v>36</v>
      </c>
      <c r="H261" s="45" t="s">
        <v>527</v>
      </c>
      <c r="I261" s="44" t="s">
        <v>528</v>
      </c>
      <c r="J261" s="46" t="s">
        <v>36</v>
      </c>
      <c r="K261" s="44" t="s">
        <v>167</v>
      </c>
      <c r="L261" s="46" t="s">
        <v>40</v>
      </c>
      <c r="M261" s="46" t="s">
        <v>131</v>
      </c>
      <c r="N261" s="44">
        <v>1319746</v>
      </c>
      <c r="O261" s="44">
        <v>1319746</v>
      </c>
      <c r="P261" s="44">
        <v>1319746</v>
      </c>
      <c r="Q261" s="44">
        <v>0</v>
      </c>
      <c r="R261" s="44">
        <v>0</v>
      </c>
      <c r="S261" s="44">
        <v>0</v>
      </c>
      <c r="T261" s="44">
        <v>0</v>
      </c>
      <c r="U261" s="47">
        <f t="shared" si="3"/>
        <v>0</v>
      </c>
      <c r="V261" s="46">
        <v>0</v>
      </c>
      <c r="W261" s="46" t="s">
        <v>168</v>
      </c>
      <c r="X261" s="48">
        <v>90</v>
      </c>
      <c r="Y261" s="47">
        <v>100</v>
      </c>
      <c r="Z261" s="47">
        <v>0</v>
      </c>
      <c r="AA261" s="49" t="s">
        <v>36</v>
      </c>
      <c r="AB261" s="23"/>
    </row>
    <row r="262" spans="2:28" ht="62.25" customHeight="1" thickBot="1">
      <c r="B262" s="23"/>
      <c r="C262" s="41" t="s">
        <v>616</v>
      </c>
      <c r="D262" s="42" t="s">
        <v>617</v>
      </c>
      <c r="E262" s="43" t="s">
        <v>248</v>
      </c>
      <c r="F262" s="44" t="s">
        <v>35</v>
      </c>
      <c r="G262" s="44" t="s">
        <v>36</v>
      </c>
      <c r="H262" s="45" t="s">
        <v>527</v>
      </c>
      <c r="I262" s="44" t="s">
        <v>528</v>
      </c>
      <c r="J262" s="46" t="s">
        <v>36</v>
      </c>
      <c r="K262" s="44" t="s">
        <v>167</v>
      </c>
      <c r="L262" s="46" t="s">
        <v>40</v>
      </c>
      <c r="M262" s="46" t="s">
        <v>131</v>
      </c>
      <c r="N262" s="44">
        <v>14735923</v>
      </c>
      <c r="O262" s="44">
        <v>14735923</v>
      </c>
      <c r="P262" s="44">
        <v>14735923</v>
      </c>
      <c r="Q262" s="44">
        <v>0</v>
      </c>
      <c r="R262" s="44">
        <v>0</v>
      </c>
      <c r="S262" s="44">
        <v>0</v>
      </c>
      <c r="T262" s="44">
        <v>0</v>
      </c>
      <c r="U262" s="47">
        <f t="shared" si="3"/>
        <v>0</v>
      </c>
      <c r="V262" s="46">
        <v>0</v>
      </c>
      <c r="W262" s="46" t="s">
        <v>168</v>
      </c>
      <c r="X262" s="48">
        <v>7500</v>
      </c>
      <c r="Y262" s="47">
        <v>100</v>
      </c>
      <c r="Z262" s="47">
        <v>0</v>
      </c>
      <c r="AA262" s="49" t="s">
        <v>36</v>
      </c>
      <c r="AB262" s="23"/>
    </row>
    <row r="263" spans="2:28" ht="62.25" customHeight="1" thickBot="1">
      <c r="B263" s="23"/>
      <c r="C263" s="41" t="s">
        <v>618</v>
      </c>
      <c r="D263" s="42" t="s">
        <v>619</v>
      </c>
      <c r="E263" s="43" t="s">
        <v>248</v>
      </c>
      <c r="F263" s="44" t="s">
        <v>35</v>
      </c>
      <c r="G263" s="44" t="s">
        <v>36</v>
      </c>
      <c r="H263" s="45" t="s">
        <v>527</v>
      </c>
      <c r="I263" s="44" t="s">
        <v>528</v>
      </c>
      <c r="J263" s="46" t="s">
        <v>36</v>
      </c>
      <c r="K263" s="44" t="s">
        <v>167</v>
      </c>
      <c r="L263" s="46" t="s">
        <v>40</v>
      </c>
      <c r="M263" s="46" t="s">
        <v>131</v>
      </c>
      <c r="N263" s="44">
        <v>17670345</v>
      </c>
      <c r="O263" s="44">
        <v>17670345</v>
      </c>
      <c r="P263" s="44">
        <v>17670345</v>
      </c>
      <c r="Q263" s="44">
        <v>0</v>
      </c>
      <c r="R263" s="44">
        <v>0</v>
      </c>
      <c r="S263" s="44">
        <v>0</v>
      </c>
      <c r="T263" s="44">
        <v>0</v>
      </c>
      <c r="U263" s="47">
        <f t="shared" si="3"/>
        <v>0</v>
      </c>
      <c r="V263" s="46">
        <v>0</v>
      </c>
      <c r="W263" s="46" t="s">
        <v>168</v>
      </c>
      <c r="X263" s="48">
        <v>7500</v>
      </c>
      <c r="Y263" s="47">
        <v>100</v>
      </c>
      <c r="Z263" s="47">
        <v>0</v>
      </c>
      <c r="AA263" s="49" t="s">
        <v>36</v>
      </c>
      <c r="AB263" s="23"/>
    </row>
    <row r="264" spans="2:28" ht="62.25" customHeight="1" thickBot="1">
      <c r="B264" s="23"/>
      <c r="C264" s="41" t="s">
        <v>620</v>
      </c>
      <c r="D264" s="42" t="s">
        <v>621</v>
      </c>
      <c r="E264" s="43" t="s">
        <v>248</v>
      </c>
      <c r="F264" s="44" t="s">
        <v>35</v>
      </c>
      <c r="G264" s="44" t="s">
        <v>36</v>
      </c>
      <c r="H264" s="45" t="s">
        <v>527</v>
      </c>
      <c r="I264" s="44" t="s">
        <v>528</v>
      </c>
      <c r="J264" s="46" t="s">
        <v>36</v>
      </c>
      <c r="K264" s="44" t="s">
        <v>167</v>
      </c>
      <c r="L264" s="46" t="s">
        <v>40</v>
      </c>
      <c r="M264" s="46" t="s">
        <v>131</v>
      </c>
      <c r="N264" s="44">
        <v>2439655</v>
      </c>
      <c r="O264" s="44">
        <v>2439655</v>
      </c>
      <c r="P264" s="44">
        <v>2439655</v>
      </c>
      <c r="Q264" s="44">
        <v>0</v>
      </c>
      <c r="R264" s="44">
        <v>0</v>
      </c>
      <c r="S264" s="44">
        <v>0</v>
      </c>
      <c r="T264" s="44">
        <v>0</v>
      </c>
      <c r="U264" s="47">
        <f t="shared" si="3"/>
        <v>0</v>
      </c>
      <c r="V264" s="46">
        <v>0</v>
      </c>
      <c r="W264" s="46" t="s">
        <v>168</v>
      </c>
      <c r="X264" s="48">
        <v>2000</v>
      </c>
      <c r="Y264" s="47">
        <v>100</v>
      </c>
      <c r="Z264" s="47">
        <v>0</v>
      </c>
      <c r="AA264" s="49" t="s">
        <v>36</v>
      </c>
      <c r="AB264" s="23"/>
    </row>
    <row r="265" spans="2:28" ht="62.25" customHeight="1" thickBot="1">
      <c r="B265" s="23"/>
      <c r="C265" s="41" t="s">
        <v>622</v>
      </c>
      <c r="D265" s="42" t="s">
        <v>623</v>
      </c>
      <c r="E265" s="43" t="s">
        <v>248</v>
      </c>
      <c r="F265" s="44" t="s">
        <v>35</v>
      </c>
      <c r="G265" s="44" t="s">
        <v>36</v>
      </c>
      <c r="H265" s="45" t="s">
        <v>527</v>
      </c>
      <c r="I265" s="44" t="s">
        <v>528</v>
      </c>
      <c r="J265" s="46" t="s">
        <v>36</v>
      </c>
      <c r="K265" s="44" t="s">
        <v>167</v>
      </c>
      <c r="L265" s="46" t="s">
        <v>40</v>
      </c>
      <c r="M265" s="46" t="s">
        <v>131</v>
      </c>
      <c r="N265" s="44">
        <v>11419791</v>
      </c>
      <c r="O265" s="44">
        <v>11419791</v>
      </c>
      <c r="P265" s="44">
        <v>11419791</v>
      </c>
      <c r="Q265" s="44">
        <v>0</v>
      </c>
      <c r="R265" s="44">
        <v>0</v>
      </c>
      <c r="S265" s="44">
        <v>0</v>
      </c>
      <c r="T265" s="44">
        <v>0</v>
      </c>
      <c r="U265" s="47">
        <f t="shared" si="3"/>
        <v>0</v>
      </c>
      <c r="V265" s="46">
        <v>0</v>
      </c>
      <c r="W265" s="46" t="s">
        <v>168</v>
      </c>
      <c r="X265" s="48">
        <v>5000</v>
      </c>
      <c r="Y265" s="47">
        <v>100</v>
      </c>
      <c r="Z265" s="47">
        <v>0</v>
      </c>
      <c r="AA265" s="49" t="s">
        <v>36</v>
      </c>
      <c r="AB265" s="23"/>
    </row>
    <row r="266" spans="2:28" ht="62.25" customHeight="1" thickBot="1">
      <c r="B266" s="23"/>
      <c r="C266" s="41" t="s">
        <v>624</v>
      </c>
      <c r="D266" s="42" t="s">
        <v>625</v>
      </c>
      <c r="E266" s="43" t="s">
        <v>248</v>
      </c>
      <c r="F266" s="44" t="s">
        <v>35</v>
      </c>
      <c r="G266" s="44" t="s">
        <v>36</v>
      </c>
      <c r="H266" s="45" t="s">
        <v>527</v>
      </c>
      <c r="I266" s="44" t="s">
        <v>528</v>
      </c>
      <c r="J266" s="46" t="s">
        <v>36</v>
      </c>
      <c r="K266" s="44" t="s">
        <v>167</v>
      </c>
      <c r="L266" s="46" t="s">
        <v>40</v>
      </c>
      <c r="M266" s="46" t="s">
        <v>131</v>
      </c>
      <c r="N266" s="44">
        <v>2635336</v>
      </c>
      <c r="O266" s="44">
        <v>2635336</v>
      </c>
      <c r="P266" s="44">
        <v>2635336</v>
      </c>
      <c r="Q266" s="44">
        <v>0</v>
      </c>
      <c r="R266" s="44">
        <v>0</v>
      </c>
      <c r="S266" s="44">
        <v>0</v>
      </c>
      <c r="T266" s="44">
        <v>0</v>
      </c>
      <c r="U266" s="47">
        <f t="shared" si="3"/>
        <v>0</v>
      </c>
      <c r="V266" s="46">
        <v>0</v>
      </c>
      <c r="W266" s="46" t="s">
        <v>168</v>
      </c>
      <c r="X266" s="48">
        <v>2500</v>
      </c>
      <c r="Y266" s="47">
        <v>100</v>
      </c>
      <c r="Z266" s="47">
        <v>0</v>
      </c>
      <c r="AA266" s="49" t="s">
        <v>36</v>
      </c>
      <c r="AB266" s="23"/>
    </row>
    <row r="267" spans="2:28" ht="62.25" customHeight="1" thickBot="1">
      <c r="B267" s="23"/>
      <c r="C267" s="41" t="s">
        <v>626</v>
      </c>
      <c r="D267" s="42" t="s">
        <v>627</v>
      </c>
      <c r="E267" s="43" t="s">
        <v>248</v>
      </c>
      <c r="F267" s="44" t="s">
        <v>35</v>
      </c>
      <c r="G267" s="44" t="s">
        <v>36</v>
      </c>
      <c r="H267" s="45" t="s">
        <v>527</v>
      </c>
      <c r="I267" s="44" t="s">
        <v>528</v>
      </c>
      <c r="J267" s="46" t="s">
        <v>36</v>
      </c>
      <c r="K267" s="44" t="s">
        <v>167</v>
      </c>
      <c r="L267" s="46" t="s">
        <v>40</v>
      </c>
      <c r="M267" s="46" t="s">
        <v>131</v>
      </c>
      <c r="N267" s="44">
        <v>1048950</v>
      </c>
      <c r="O267" s="44">
        <v>1048950</v>
      </c>
      <c r="P267" s="44">
        <v>1048950</v>
      </c>
      <c r="Q267" s="44">
        <v>0</v>
      </c>
      <c r="R267" s="44">
        <v>0</v>
      </c>
      <c r="S267" s="44">
        <v>0</v>
      </c>
      <c r="T267" s="44">
        <v>0</v>
      </c>
      <c r="U267" s="47">
        <f t="shared" ref="U267:U330" si="4">((S267/O267)*100)</f>
        <v>0</v>
      </c>
      <c r="V267" s="46">
        <v>0</v>
      </c>
      <c r="W267" s="46" t="s">
        <v>168</v>
      </c>
      <c r="X267" s="48">
        <v>200000</v>
      </c>
      <c r="Y267" s="47">
        <v>100</v>
      </c>
      <c r="Z267" s="47">
        <v>0</v>
      </c>
      <c r="AA267" s="49" t="s">
        <v>36</v>
      </c>
      <c r="AB267" s="23"/>
    </row>
    <row r="268" spans="2:28" ht="62.25" customHeight="1" thickBot="1">
      <c r="B268" s="23"/>
      <c r="C268" s="41" t="s">
        <v>628</v>
      </c>
      <c r="D268" s="42" t="s">
        <v>629</v>
      </c>
      <c r="E268" s="43" t="s">
        <v>630</v>
      </c>
      <c r="F268" s="44" t="s">
        <v>630</v>
      </c>
      <c r="G268" s="44" t="s">
        <v>137</v>
      </c>
      <c r="H268" s="45" t="s">
        <v>527</v>
      </c>
      <c r="I268" s="44" t="s">
        <v>631</v>
      </c>
      <c r="J268" s="46" t="s">
        <v>36</v>
      </c>
      <c r="K268" s="44" t="s">
        <v>167</v>
      </c>
      <c r="L268" s="46" t="s">
        <v>40</v>
      </c>
      <c r="M268" s="46" t="s">
        <v>131</v>
      </c>
      <c r="N268" s="44">
        <v>370048</v>
      </c>
      <c r="O268" s="44">
        <v>370048</v>
      </c>
      <c r="P268" s="44">
        <v>370048</v>
      </c>
      <c r="Q268" s="44">
        <v>370048</v>
      </c>
      <c r="R268" s="44">
        <v>0</v>
      </c>
      <c r="S268" s="44">
        <v>0</v>
      </c>
      <c r="T268" s="44">
        <v>0</v>
      </c>
      <c r="U268" s="47">
        <f t="shared" si="4"/>
        <v>0</v>
      </c>
      <c r="V268" s="46">
        <v>0</v>
      </c>
      <c r="W268" s="46" t="s">
        <v>280</v>
      </c>
      <c r="X268" s="48">
        <v>237</v>
      </c>
      <c r="Y268" s="47">
        <v>100</v>
      </c>
      <c r="Z268" s="47">
        <v>0</v>
      </c>
      <c r="AA268" s="49" t="s">
        <v>36</v>
      </c>
      <c r="AB268" s="23"/>
    </row>
    <row r="269" spans="2:28" ht="62.25" customHeight="1" thickBot="1">
      <c r="B269" s="23"/>
      <c r="C269" s="41" t="s">
        <v>632</v>
      </c>
      <c r="D269" s="42" t="s">
        <v>633</v>
      </c>
      <c r="E269" s="43" t="s">
        <v>630</v>
      </c>
      <c r="F269" s="44" t="s">
        <v>630</v>
      </c>
      <c r="G269" s="44" t="s">
        <v>137</v>
      </c>
      <c r="H269" s="45" t="s">
        <v>527</v>
      </c>
      <c r="I269" s="44" t="s">
        <v>631</v>
      </c>
      <c r="J269" s="46" t="s">
        <v>36</v>
      </c>
      <c r="K269" s="44" t="s">
        <v>279</v>
      </c>
      <c r="L269" s="46" t="s">
        <v>40</v>
      </c>
      <c r="M269" s="46" t="s">
        <v>131</v>
      </c>
      <c r="N269" s="44">
        <v>76408</v>
      </c>
      <c r="O269" s="44">
        <v>76408</v>
      </c>
      <c r="P269" s="44">
        <v>76408</v>
      </c>
      <c r="Q269" s="44">
        <v>76408</v>
      </c>
      <c r="R269" s="44">
        <v>0</v>
      </c>
      <c r="S269" s="44">
        <v>0</v>
      </c>
      <c r="T269" s="44">
        <v>0</v>
      </c>
      <c r="U269" s="47">
        <f t="shared" si="4"/>
        <v>0</v>
      </c>
      <c r="V269" s="46">
        <v>0</v>
      </c>
      <c r="W269" s="46" t="s">
        <v>280</v>
      </c>
      <c r="X269" s="48">
        <v>231</v>
      </c>
      <c r="Y269" s="47">
        <v>100</v>
      </c>
      <c r="Z269" s="47">
        <v>0</v>
      </c>
      <c r="AA269" s="49" t="s">
        <v>36</v>
      </c>
      <c r="AB269" s="23"/>
    </row>
    <row r="270" spans="2:28" ht="62.25" customHeight="1" thickBot="1">
      <c r="B270" s="23"/>
      <c r="C270" s="41" t="s">
        <v>634</v>
      </c>
      <c r="D270" s="42" t="s">
        <v>635</v>
      </c>
      <c r="E270" s="43" t="s">
        <v>210</v>
      </c>
      <c r="F270" s="44" t="s">
        <v>211</v>
      </c>
      <c r="G270" s="44" t="s">
        <v>137</v>
      </c>
      <c r="H270" s="45" t="s">
        <v>527</v>
      </c>
      <c r="I270" s="44" t="s">
        <v>631</v>
      </c>
      <c r="J270" s="46" t="s">
        <v>36</v>
      </c>
      <c r="K270" s="44" t="s">
        <v>167</v>
      </c>
      <c r="L270" s="46" t="s">
        <v>40</v>
      </c>
      <c r="M270" s="46" t="s">
        <v>131</v>
      </c>
      <c r="N270" s="44">
        <v>84621</v>
      </c>
      <c r="O270" s="44">
        <v>84621</v>
      </c>
      <c r="P270" s="44">
        <v>84621</v>
      </c>
      <c r="Q270" s="44">
        <v>84621</v>
      </c>
      <c r="R270" s="44">
        <v>0</v>
      </c>
      <c r="S270" s="44">
        <v>0</v>
      </c>
      <c r="T270" s="44">
        <v>0</v>
      </c>
      <c r="U270" s="47">
        <f t="shared" si="4"/>
        <v>0</v>
      </c>
      <c r="V270" s="46">
        <v>0</v>
      </c>
      <c r="W270" s="46" t="s">
        <v>280</v>
      </c>
      <c r="X270" s="48">
        <v>300</v>
      </c>
      <c r="Y270" s="47">
        <v>100</v>
      </c>
      <c r="Z270" s="47">
        <v>0</v>
      </c>
      <c r="AA270" s="49" t="s">
        <v>36</v>
      </c>
      <c r="AB270" s="23"/>
    </row>
    <row r="271" spans="2:28" ht="62.25" customHeight="1" thickBot="1">
      <c r="B271" s="23"/>
      <c r="C271" s="41" t="s">
        <v>636</v>
      </c>
      <c r="D271" s="42" t="s">
        <v>637</v>
      </c>
      <c r="E271" s="43" t="s">
        <v>210</v>
      </c>
      <c r="F271" s="44" t="s">
        <v>211</v>
      </c>
      <c r="G271" s="44" t="s">
        <v>137</v>
      </c>
      <c r="H271" s="45" t="s">
        <v>527</v>
      </c>
      <c r="I271" s="44" t="s">
        <v>631</v>
      </c>
      <c r="J271" s="46" t="s">
        <v>36</v>
      </c>
      <c r="K271" s="44" t="s">
        <v>167</v>
      </c>
      <c r="L271" s="46" t="s">
        <v>40</v>
      </c>
      <c r="M271" s="46" t="s">
        <v>131</v>
      </c>
      <c r="N271" s="44">
        <v>178410</v>
      </c>
      <c r="O271" s="44">
        <v>178410</v>
      </c>
      <c r="P271" s="44">
        <v>178410</v>
      </c>
      <c r="Q271" s="44">
        <v>178410</v>
      </c>
      <c r="R271" s="44">
        <v>0</v>
      </c>
      <c r="S271" s="44">
        <v>0</v>
      </c>
      <c r="T271" s="44">
        <v>0</v>
      </c>
      <c r="U271" s="47">
        <f t="shared" si="4"/>
        <v>0</v>
      </c>
      <c r="V271" s="46">
        <v>0</v>
      </c>
      <c r="W271" s="46" t="s">
        <v>280</v>
      </c>
      <c r="X271" s="48">
        <v>408</v>
      </c>
      <c r="Y271" s="47">
        <v>100</v>
      </c>
      <c r="Z271" s="47">
        <v>0</v>
      </c>
      <c r="AA271" s="49" t="s">
        <v>36</v>
      </c>
      <c r="AB271" s="23"/>
    </row>
    <row r="272" spans="2:28" ht="62.25" customHeight="1" thickBot="1">
      <c r="B272" s="23"/>
      <c r="C272" s="41" t="s">
        <v>638</v>
      </c>
      <c r="D272" s="42" t="s">
        <v>639</v>
      </c>
      <c r="E272" s="43" t="s">
        <v>210</v>
      </c>
      <c r="F272" s="44" t="s">
        <v>211</v>
      </c>
      <c r="G272" s="44" t="s">
        <v>137</v>
      </c>
      <c r="H272" s="45" t="s">
        <v>527</v>
      </c>
      <c r="I272" s="44" t="s">
        <v>631</v>
      </c>
      <c r="J272" s="46" t="s">
        <v>36</v>
      </c>
      <c r="K272" s="44" t="s">
        <v>167</v>
      </c>
      <c r="L272" s="46" t="s">
        <v>40</v>
      </c>
      <c r="M272" s="46" t="s">
        <v>131</v>
      </c>
      <c r="N272" s="44">
        <v>144069</v>
      </c>
      <c r="O272" s="44">
        <v>144069</v>
      </c>
      <c r="P272" s="44">
        <v>144069</v>
      </c>
      <c r="Q272" s="44">
        <v>144069</v>
      </c>
      <c r="R272" s="44">
        <v>0</v>
      </c>
      <c r="S272" s="44">
        <v>0</v>
      </c>
      <c r="T272" s="44">
        <v>0</v>
      </c>
      <c r="U272" s="47">
        <f t="shared" si="4"/>
        <v>0</v>
      </c>
      <c r="V272" s="46">
        <v>0</v>
      </c>
      <c r="W272" s="46" t="s">
        <v>280</v>
      </c>
      <c r="X272" s="48">
        <v>211</v>
      </c>
      <c r="Y272" s="47">
        <v>100</v>
      </c>
      <c r="Z272" s="47">
        <v>0</v>
      </c>
      <c r="AA272" s="49" t="s">
        <v>36</v>
      </c>
      <c r="AB272" s="23"/>
    </row>
    <row r="273" spans="2:28" ht="62.25" customHeight="1" thickBot="1">
      <c r="B273" s="23"/>
      <c r="C273" s="41" t="s">
        <v>640</v>
      </c>
      <c r="D273" s="42" t="s">
        <v>641</v>
      </c>
      <c r="E273" s="43" t="s">
        <v>630</v>
      </c>
      <c r="F273" s="44" t="s">
        <v>630</v>
      </c>
      <c r="G273" s="44" t="s">
        <v>137</v>
      </c>
      <c r="H273" s="45" t="s">
        <v>527</v>
      </c>
      <c r="I273" s="44" t="s">
        <v>631</v>
      </c>
      <c r="J273" s="46" t="s">
        <v>36</v>
      </c>
      <c r="K273" s="44" t="s">
        <v>167</v>
      </c>
      <c r="L273" s="46" t="s">
        <v>40</v>
      </c>
      <c r="M273" s="46" t="s">
        <v>131</v>
      </c>
      <c r="N273" s="44">
        <v>14868</v>
      </c>
      <c r="O273" s="44">
        <v>14868</v>
      </c>
      <c r="P273" s="44">
        <v>14868</v>
      </c>
      <c r="Q273" s="44">
        <v>14868</v>
      </c>
      <c r="R273" s="44">
        <v>0</v>
      </c>
      <c r="S273" s="44">
        <v>0</v>
      </c>
      <c r="T273" s="44">
        <v>0</v>
      </c>
      <c r="U273" s="47">
        <f t="shared" si="4"/>
        <v>0</v>
      </c>
      <c r="V273" s="46">
        <v>0</v>
      </c>
      <c r="W273" s="46" t="s">
        <v>280</v>
      </c>
      <c r="X273" s="48">
        <v>284</v>
      </c>
      <c r="Y273" s="47">
        <v>100</v>
      </c>
      <c r="Z273" s="47">
        <v>0</v>
      </c>
      <c r="AA273" s="49" t="s">
        <v>36</v>
      </c>
      <c r="AB273" s="23"/>
    </row>
    <row r="274" spans="2:28" ht="62.25" customHeight="1" thickBot="1">
      <c r="B274" s="23"/>
      <c r="C274" s="41" t="s">
        <v>642</v>
      </c>
      <c r="D274" s="42" t="s">
        <v>643</v>
      </c>
      <c r="E274" s="43" t="s">
        <v>210</v>
      </c>
      <c r="F274" s="44" t="s">
        <v>211</v>
      </c>
      <c r="G274" s="44" t="s">
        <v>137</v>
      </c>
      <c r="H274" s="45" t="s">
        <v>527</v>
      </c>
      <c r="I274" s="44" t="s">
        <v>631</v>
      </c>
      <c r="J274" s="46" t="s">
        <v>36</v>
      </c>
      <c r="K274" s="44" t="s">
        <v>167</v>
      </c>
      <c r="L274" s="46" t="s">
        <v>40</v>
      </c>
      <c r="M274" s="46" t="s">
        <v>131</v>
      </c>
      <c r="N274" s="44">
        <v>78299</v>
      </c>
      <c r="O274" s="44">
        <v>78299</v>
      </c>
      <c r="P274" s="44">
        <v>78299</v>
      </c>
      <c r="Q274" s="44">
        <v>78299</v>
      </c>
      <c r="R274" s="44">
        <v>0</v>
      </c>
      <c r="S274" s="44">
        <v>0</v>
      </c>
      <c r="T274" s="44">
        <v>0</v>
      </c>
      <c r="U274" s="47">
        <f t="shared" si="4"/>
        <v>0</v>
      </c>
      <c r="V274" s="46">
        <v>0</v>
      </c>
      <c r="W274" s="46" t="s">
        <v>280</v>
      </c>
      <c r="X274" s="48">
        <v>102</v>
      </c>
      <c r="Y274" s="47">
        <v>100</v>
      </c>
      <c r="Z274" s="47">
        <v>0</v>
      </c>
      <c r="AA274" s="49" t="s">
        <v>36</v>
      </c>
      <c r="AB274" s="23"/>
    </row>
    <row r="275" spans="2:28" ht="62.25" customHeight="1" thickBot="1">
      <c r="B275" s="23"/>
      <c r="C275" s="41" t="s">
        <v>644</v>
      </c>
      <c r="D275" s="42" t="s">
        <v>645</v>
      </c>
      <c r="E275" s="43" t="s">
        <v>210</v>
      </c>
      <c r="F275" s="44" t="s">
        <v>646</v>
      </c>
      <c r="G275" s="44" t="s">
        <v>245</v>
      </c>
      <c r="H275" s="45" t="s">
        <v>527</v>
      </c>
      <c r="I275" s="44" t="s">
        <v>631</v>
      </c>
      <c r="J275" s="46" t="s">
        <v>36</v>
      </c>
      <c r="K275" s="44" t="s">
        <v>167</v>
      </c>
      <c r="L275" s="46" t="s">
        <v>40</v>
      </c>
      <c r="M275" s="46" t="s">
        <v>131</v>
      </c>
      <c r="N275" s="44">
        <v>180153</v>
      </c>
      <c r="O275" s="44">
        <v>180153</v>
      </c>
      <c r="P275" s="44">
        <v>180153</v>
      </c>
      <c r="Q275" s="44">
        <v>180153</v>
      </c>
      <c r="R275" s="44">
        <v>0</v>
      </c>
      <c r="S275" s="44">
        <v>0</v>
      </c>
      <c r="T275" s="44">
        <v>0</v>
      </c>
      <c r="U275" s="47">
        <f t="shared" si="4"/>
        <v>0</v>
      </c>
      <c r="V275" s="46">
        <v>0</v>
      </c>
      <c r="W275" s="46" t="s">
        <v>280</v>
      </c>
      <c r="X275" s="48">
        <v>15</v>
      </c>
      <c r="Y275" s="47">
        <v>100</v>
      </c>
      <c r="Z275" s="47">
        <v>0</v>
      </c>
      <c r="AA275" s="49" t="s">
        <v>36</v>
      </c>
      <c r="AB275" s="23"/>
    </row>
    <row r="276" spans="2:28" ht="62.25" customHeight="1" thickBot="1">
      <c r="B276" s="23"/>
      <c r="C276" s="41" t="s">
        <v>647</v>
      </c>
      <c r="D276" s="42" t="s">
        <v>648</v>
      </c>
      <c r="E276" s="43" t="s">
        <v>630</v>
      </c>
      <c r="F276" s="44" t="s">
        <v>630</v>
      </c>
      <c r="G276" s="44" t="s">
        <v>137</v>
      </c>
      <c r="H276" s="45" t="s">
        <v>527</v>
      </c>
      <c r="I276" s="44" t="s">
        <v>631</v>
      </c>
      <c r="J276" s="46" t="s">
        <v>36</v>
      </c>
      <c r="K276" s="44" t="s">
        <v>167</v>
      </c>
      <c r="L276" s="46" t="s">
        <v>40</v>
      </c>
      <c r="M276" s="46" t="s">
        <v>131</v>
      </c>
      <c r="N276" s="44">
        <v>84079</v>
      </c>
      <c r="O276" s="44">
        <v>84079</v>
      </c>
      <c r="P276" s="44">
        <v>84079</v>
      </c>
      <c r="Q276" s="44">
        <v>84079</v>
      </c>
      <c r="R276" s="44">
        <v>0</v>
      </c>
      <c r="S276" s="44">
        <v>0</v>
      </c>
      <c r="T276" s="44">
        <v>0</v>
      </c>
      <c r="U276" s="47">
        <f t="shared" si="4"/>
        <v>0</v>
      </c>
      <c r="V276" s="46">
        <v>0</v>
      </c>
      <c r="W276" s="46" t="s">
        <v>280</v>
      </c>
      <c r="X276" s="48">
        <v>98</v>
      </c>
      <c r="Y276" s="47">
        <v>100</v>
      </c>
      <c r="Z276" s="47">
        <v>0</v>
      </c>
      <c r="AA276" s="49" t="s">
        <v>36</v>
      </c>
      <c r="AB276" s="23"/>
    </row>
    <row r="277" spans="2:28" ht="62.25" customHeight="1" thickBot="1">
      <c r="B277" s="23"/>
      <c r="C277" s="41" t="s">
        <v>649</v>
      </c>
      <c r="D277" s="42" t="s">
        <v>650</v>
      </c>
      <c r="E277" s="43" t="s">
        <v>135</v>
      </c>
      <c r="F277" s="44" t="s">
        <v>651</v>
      </c>
      <c r="G277" s="44" t="s">
        <v>245</v>
      </c>
      <c r="H277" s="45" t="s">
        <v>527</v>
      </c>
      <c r="I277" s="44" t="s">
        <v>631</v>
      </c>
      <c r="J277" s="46" t="s">
        <v>36</v>
      </c>
      <c r="K277" s="44" t="s">
        <v>167</v>
      </c>
      <c r="L277" s="46" t="s">
        <v>40</v>
      </c>
      <c r="M277" s="46" t="s">
        <v>131</v>
      </c>
      <c r="N277" s="44">
        <v>1455281</v>
      </c>
      <c r="O277" s="44">
        <v>1455281</v>
      </c>
      <c r="P277" s="44">
        <v>1455281</v>
      </c>
      <c r="Q277" s="44">
        <v>1455281</v>
      </c>
      <c r="R277" s="44">
        <v>0</v>
      </c>
      <c r="S277" s="44">
        <v>0</v>
      </c>
      <c r="T277" s="44">
        <v>0</v>
      </c>
      <c r="U277" s="47">
        <f t="shared" si="4"/>
        <v>0</v>
      </c>
      <c r="V277" s="46">
        <v>0</v>
      </c>
      <c r="W277" s="46" t="s">
        <v>280</v>
      </c>
      <c r="X277" s="48">
        <v>30</v>
      </c>
      <c r="Y277" s="47">
        <v>100</v>
      </c>
      <c r="Z277" s="47">
        <v>0</v>
      </c>
      <c r="AA277" s="49" t="s">
        <v>36</v>
      </c>
      <c r="AB277" s="23"/>
    </row>
    <row r="278" spans="2:28" ht="62.25" customHeight="1" thickBot="1">
      <c r="B278" s="23"/>
      <c r="C278" s="41" t="s">
        <v>652</v>
      </c>
      <c r="D278" s="42" t="s">
        <v>653</v>
      </c>
      <c r="E278" s="43" t="s">
        <v>135</v>
      </c>
      <c r="F278" s="44" t="s">
        <v>654</v>
      </c>
      <c r="G278" s="44" t="s">
        <v>137</v>
      </c>
      <c r="H278" s="45" t="s">
        <v>527</v>
      </c>
      <c r="I278" s="44" t="s">
        <v>631</v>
      </c>
      <c r="J278" s="46" t="s">
        <v>36</v>
      </c>
      <c r="K278" s="44" t="s">
        <v>167</v>
      </c>
      <c r="L278" s="46" t="s">
        <v>40</v>
      </c>
      <c r="M278" s="46" t="s">
        <v>131</v>
      </c>
      <c r="N278" s="44">
        <v>716664</v>
      </c>
      <c r="O278" s="44">
        <v>716664</v>
      </c>
      <c r="P278" s="44">
        <v>716664</v>
      </c>
      <c r="Q278" s="44">
        <v>716664</v>
      </c>
      <c r="R278" s="44">
        <v>0</v>
      </c>
      <c r="S278" s="44">
        <v>0</v>
      </c>
      <c r="T278" s="44">
        <v>0</v>
      </c>
      <c r="U278" s="47">
        <f t="shared" si="4"/>
        <v>0</v>
      </c>
      <c r="V278" s="46">
        <v>0</v>
      </c>
      <c r="W278" s="46" t="s">
        <v>280</v>
      </c>
      <c r="X278" s="48">
        <v>554</v>
      </c>
      <c r="Y278" s="47">
        <v>100</v>
      </c>
      <c r="Z278" s="47">
        <v>0</v>
      </c>
      <c r="AA278" s="49" t="s">
        <v>36</v>
      </c>
      <c r="AB278" s="23"/>
    </row>
    <row r="279" spans="2:28" ht="62.25" customHeight="1" thickBot="1">
      <c r="B279" s="23"/>
      <c r="C279" s="41" t="s">
        <v>655</v>
      </c>
      <c r="D279" s="42" t="s">
        <v>656</v>
      </c>
      <c r="E279" s="43" t="s">
        <v>657</v>
      </c>
      <c r="F279" s="44" t="s">
        <v>658</v>
      </c>
      <c r="G279" s="44" t="s">
        <v>137</v>
      </c>
      <c r="H279" s="45" t="s">
        <v>527</v>
      </c>
      <c r="I279" s="44" t="s">
        <v>631</v>
      </c>
      <c r="J279" s="46" t="s">
        <v>36</v>
      </c>
      <c r="K279" s="44" t="s">
        <v>167</v>
      </c>
      <c r="L279" s="46" t="s">
        <v>40</v>
      </c>
      <c r="M279" s="46" t="s">
        <v>131</v>
      </c>
      <c r="N279" s="44">
        <v>3723009</v>
      </c>
      <c r="O279" s="44">
        <v>3723009</v>
      </c>
      <c r="P279" s="44">
        <v>3723009</v>
      </c>
      <c r="Q279" s="44">
        <v>372309</v>
      </c>
      <c r="R279" s="44">
        <v>0</v>
      </c>
      <c r="S279" s="44">
        <v>0</v>
      </c>
      <c r="T279" s="44">
        <v>0</v>
      </c>
      <c r="U279" s="47">
        <f t="shared" si="4"/>
        <v>0</v>
      </c>
      <c r="V279" s="46">
        <v>0</v>
      </c>
      <c r="W279" s="46" t="s">
        <v>659</v>
      </c>
      <c r="X279" s="48">
        <v>240</v>
      </c>
      <c r="Y279" s="47">
        <v>100</v>
      </c>
      <c r="Z279" s="47">
        <v>0</v>
      </c>
      <c r="AA279" s="49" t="s">
        <v>36</v>
      </c>
      <c r="AB279" s="23"/>
    </row>
    <row r="280" spans="2:28" ht="62.25" customHeight="1" thickBot="1">
      <c r="B280" s="23"/>
      <c r="C280" s="41" t="s">
        <v>660</v>
      </c>
      <c r="D280" s="42" t="s">
        <v>661</v>
      </c>
      <c r="E280" s="43" t="s">
        <v>394</v>
      </c>
      <c r="F280" s="44" t="s">
        <v>394</v>
      </c>
      <c r="G280" s="44" t="s">
        <v>137</v>
      </c>
      <c r="H280" s="45" t="s">
        <v>527</v>
      </c>
      <c r="I280" s="44" t="s">
        <v>631</v>
      </c>
      <c r="J280" s="46" t="s">
        <v>36</v>
      </c>
      <c r="K280" s="44" t="s">
        <v>167</v>
      </c>
      <c r="L280" s="46" t="s">
        <v>40</v>
      </c>
      <c r="M280" s="46" t="s">
        <v>131</v>
      </c>
      <c r="N280" s="44">
        <v>7613601</v>
      </c>
      <c r="O280" s="44">
        <v>7613601</v>
      </c>
      <c r="P280" s="44">
        <v>7613601</v>
      </c>
      <c r="Q280" s="44">
        <v>7613601</v>
      </c>
      <c r="R280" s="44">
        <v>0</v>
      </c>
      <c r="S280" s="44">
        <v>0</v>
      </c>
      <c r="T280" s="44">
        <v>0</v>
      </c>
      <c r="U280" s="47">
        <f t="shared" si="4"/>
        <v>0</v>
      </c>
      <c r="V280" s="46">
        <v>0</v>
      </c>
      <c r="W280" s="46" t="s">
        <v>662</v>
      </c>
      <c r="X280" s="48">
        <v>360</v>
      </c>
      <c r="Y280" s="47">
        <v>100</v>
      </c>
      <c r="Z280" s="47">
        <v>0</v>
      </c>
      <c r="AA280" s="49" t="s">
        <v>36</v>
      </c>
      <c r="AB280" s="23"/>
    </row>
    <row r="281" spans="2:28" ht="62.25" customHeight="1" thickBot="1">
      <c r="B281" s="23"/>
      <c r="C281" s="41" t="s">
        <v>663</v>
      </c>
      <c r="D281" s="42" t="s">
        <v>664</v>
      </c>
      <c r="E281" s="43" t="s">
        <v>665</v>
      </c>
      <c r="F281" s="44" t="s">
        <v>665</v>
      </c>
      <c r="G281" s="44" t="s">
        <v>137</v>
      </c>
      <c r="H281" s="45" t="s">
        <v>527</v>
      </c>
      <c r="I281" s="44" t="s">
        <v>631</v>
      </c>
      <c r="J281" s="46" t="s">
        <v>36</v>
      </c>
      <c r="K281" s="44" t="s">
        <v>167</v>
      </c>
      <c r="L281" s="46" t="s">
        <v>40</v>
      </c>
      <c r="M281" s="46" t="s">
        <v>131</v>
      </c>
      <c r="N281" s="44">
        <v>7467648</v>
      </c>
      <c r="O281" s="44">
        <v>7467648</v>
      </c>
      <c r="P281" s="44">
        <v>7467648</v>
      </c>
      <c r="Q281" s="44">
        <v>7467648</v>
      </c>
      <c r="R281" s="44">
        <v>0</v>
      </c>
      <c r="S281" s="44">
        <v>0</v>
      </c>
      <c r="T281" s="44">
        <v>0</v>
      </c>
      <c r="U281" s="47">
        <f t="shared" si="4"/>
        <v>0</v>
      </c>
      <c r="V281" s="46">
        <v>0</v>
      </c>
      <c r="W281" s="46" t="s">
        <v>662</v>
      </c>
      <c r="X281" s="48">
        <v>360</v>
      </c>
      <c r="Y281" s="47">
        <v>100</v>
      </c>
      <c r="Z281" s="47">
        <v>0</v>
      </c>
      <c r="AA281" s="49" t="s">
        <v>36</v>
      </c>
      <c r="AB281" s="23"/>
    </row>
    <row r="282" spans="2:28" ht="62.25" customHeight="1" thickBot="1">
      <c r="B282" s="23"/>
      <c r="C282" s="41" t="s">
        <v>666</v>
      </c>
      <c r="D282" s="42" t="s">
        <v>667</v>
      </c>
      <c r="E282" s="43" t="s">
        <v>286</v>
      </c>
      <c r="F282" s="44" t="s">
        <v>668</v>
      </c>
      <c r="G282" s="44" t="s">
        <v>245</v>
      </c>
      <c r="H282" s="45" t="s">
        <v>527</v>
      </c>
      <c r="I282" s="44" t="s">
        <v>631</v>
      </c>
      <c r="J282" s="46" t="s">
        <v>36</v>
      </c>
      <c r="K282" s="44" t="s">
        <v>167</v>
      </c>
      <c r="L282" s="46" t="s">
        <v>40</v>
      </c>
      <c r="M282" s="46" t="s">
        <v>131</v>
      </c>
      <c r="N282" s="44">
        <v>3281168</v>
      </c>
      <c r="O282" s="44">
        <v>3281168</v>
      </c>
      <c r="P282" s="44">
        <v>3281168</v>
      </c>
      <c r="Q282" s="44">
        <v>3281168</v>
      </c>
      <c r="R282" s="44">
        <v>0</v>
      </c>
      <c r="S282" s="44">
        <v>0</v>
      </c>
      <c r="T282" s="44">
        <v>0</v>
      </c>
      <c r="U282" s="47">
        <f t="shared" si="4"/>
        <v>0</v>
      </c>
      <c r="V282" s="46">
        <v>0</v>
      </c>
      <c r="W282" s="46" t="s">
        <v>669</v>
      </c>
      <c r="X282" s="48">
        <v>60</v>
      </c>
      <c r="Y282" s="47">
        <v>100</v>
      </c>
      <c r="Z282" s="47">
        <v>0</v>
      </c>
      <c r="AA282" s="49" t="s">
        <v>36</v>
      </c>
      <c r="AB282" s="23"/>
    </row>
    <row r="283" spans="2:28" ht="62.25" customHeight="1" thickBot="1">
      <c r="B283" s="23"/>
      <c r="C283" s="41" t="s">
        <v>670</v>
      </c>
      <c r="D283" s="42" t="s">
        <v>671</v>
      </c>
      <c r="E283" s="43" t="s">
        <v>283</v>
      </c>
      <c r="F283" s="44" t="s">
        <v>283</v>
      </c>
      <c r="G283" s="44" t="s">
        <v>245</v>
      </c>
      <c r="H283" s="45" t="s">
        <v>527</v>
      </c>
      <c r="I283" s="44" t="s">
        <v>631</v>
      </c>
      <c r="J283" s="46" t="s">
        <v>36</v>
      </c>
      <c r="K283" s="44" t="s">
        <v>167</v>
      </c>
      <c r="L283" s="46" t="s">
        <v>40</v>
      </c>
      <c r="M283" s="46" t="s">
        <v>131</v>
      </c>
      <c r="N283" s="44">
        <v>924343</v>
      </c>
      <c r="O283" s="44">
        <v>924343</v>
      </c>
      <c r="P283" s="44">
        <v>924343</v>
      </c>
      <c r="Q283" s="44">
        <v>924343</v>
      </c>
      <c r="R283" s="44">
        <v>0</v>
      </c>
      <c r="S283" s="44">
        <v>0</v>
      </c>
      <c r="T283" s="44">
        <v>0</v>
      </c>
      <c r="U283" s="47">
        <f t="shared" si="4"/>
        <v>0</v>
      </c>
      <c r="V283" s="46">
        <v>0</v>
      </c>
      <c r="W283" s="46" t="s">
        <v>659</v>
      </c>
      <c r="X283" s="48">
        <v>120</v>
      </c>
      <c r="Y283" s="47">
        <v>100</v>
      </c>
      <c r="Z283" s="47">
        <v>0</v>
      </c>
      <c r="AA283" s="49" t="s">
        <v>36</v>
      </c>
      <c r="AB283" s="23"/>
    </row>
    <row r="284" spans="2:28" ht="62.25" customHeight="1" thickBot="1">
      <c r="B284" s="23"/>
      <c r="C284" s="41" t="s">
        <v>672</v>
      </c>
      <c r="D284" s="42" t="s">
        <v>673</v>
      </c>
      <c r="E284" s="43" t="s">
        <v>283</v>
      </c>
      <c r="F284" s="44" t="s">
        <v>283</v>
      </c>
      <c r="G284" s="44" t="s">
        <v>245</v>
      </c>
      <c r="H284" s="45" t="s">
        <v>527</v>
      </c>
      <c r="I284" s="44" t="s">
        <v>631</v>
      </c>
      <c r="J284" s="46" t="s">
        <v>36</v>
      </c>
      <c r="K284" s="44" t="s">
        <v>167</v>
      </c>
      <c r="L284" s="46" t="s">
        <v>40</v>
      </c>
      <c r="M284" s="46" t="s">
        <v>131</v>
      </c>
      <c r="N284" s="44">
        <v>4074110</v>
      </c>
      <c r="O284" s="44">
        <v>4074110</v>
      </c>
      <c r="P284" s="44">
        <v>4074110</v>
      </c>
      <c r="Q284" s="44">
        <v>4074110</v>
      </c>
      <c r="R284" s="44">
        <v>0</v>
      </c>
      <c r="S284" s="44">
        <v>0</v>
      </c>
      <c r="T284" s="44">
        <v>0</v>
      </c>
      <c r="U284" s="47">
        <f t="shared" si="4"/>
        <v>0</v>
      </c>
      <c r="V284" s="46">
        <v>0</v>
      </c>
      <c r="W284" s="46" t="s">
        <v>659</v>
      </c>
      <c r="X284" s="48">
        <v>300</v>
      </c>
      <c r="Y284" s="47">
        <v>100</v>
      </c>
      <c r="Z284" s="47">
        <v>0</v>
      </c>
      <c r="AA284" s="49" t="s">
        <v>36</v>
      </c>
      <c r="AB284" s="23"/>
    </row>
    <row r="285" spans="2:28" ht="62.25" customHeight="1" thickBot="1">
      <c r="B285" s="23"/>
      <c r="C285" s="41" t="s">
        <v>674</v>
      </c>
      <c r="D285" s="42" t="s">
        <v>675</v>
      </c>
      <c r="E285" s="43" t="s">
        <v>657</v>
      </c>
      <c r="F285" s="44" t="s">
        <v>658</v>
      </c>
      <c r="G285" s="44" t="s">
        <v>137</v>
      </c>
      <c r="H285" s="45" t="s">
        <v>527</v>
      </c>
      <c r="I285" s="44" t="s">
        <v>631</v>
      </c>
      <c r="J285" s="46" t="s">
        <v>36</v>
      </c>
      <c r="K285" s="44" t="s">
        <v>167</v>
      </c>
      <c r="L285" s="46" t="s">
        <v>40</v>
      </c>
      <c r="M285" s="46" t="s">
        <v>131</v>
      </c>
      <c r="N285" s="44">
        <v>3770827</v>
      </c>
      <c r="O285" s="44">
        <v>3770827</v>
      </c>
      <c r="P285" s="44">
        <v>3770827</v>
      </c>
      <c r="Q285" s="44">
        <v>3770827</v>
      </c>
      <c r="R285" s="44">
        <v>0</v>
      </c>
      <c r="S285" s="44">
        <v>0</v>
      </c>
      <c r="T285" s="44">
        <v>0</v>
      </c>
      <c r="U285" s="47">
        <f t="shared" si="4"/>
        <v>0</v>
      </c>
      <c r="V285" s="46">
        <v>0</v>
      </c>
      <c r="W285" s="46" t="s">
        <v>659</v>
      </c>
      <c r="X285" s="48">
        <v>320</v>
      </c>
      <c r="Y285" s="47">
        <v>100</v>
      </c>
      <c r="Z285" s="47">
        <v>0</v>
      </c>
      <c r="AA285" s="49" t="s">
        <v>36</v>
      </c>
      <c r="AB285" s="23"/>
    </row>
    <row r="286" spans="2:28" ht="62.25" customHeight="1" thickBot="1">
      <c r="B286" s="23"/>
      <c r="C286" s="41" t="s">
        <v>676</v>
      </c>
      <c r="D286" s="42" t="s">
        <v>677</v>
      </c>
      <c r="E286" s="43" t="s">
        <v>657</v>
      </c>
      <c r="F286" s="44" t="s">
        <v>658</v>
      </c>
      <c r="G286" s="44" t="s">
        <v>137</v>
      </c>
      <c r="H286" s="45" t="s">
        <v>527</v>
      </c>
      <c r="I286" s="44" t="s">
        <v>631</v>
      </c>
      <c r="J286" s="46" t="s">
        <v>36</v>
      </c>
      <c r="K286" s="44" t="s">
        <v>167</v>
      </c>
      <c r="L286" s="46" t="s">
        <v>40</v>
      </c>
      <c r="M286" s="46" t="s">
        <v>131</v>
      </c>
      <c r="N286" s="44">
        <v>1814012</v>
      </c>
      <c r="O286" s="44">
        <v>1814012</v>
      </c>
      <c r="P286" s="44">
        <v>1814012</v>
      </c>
      <c r="Q286" s="44">
        <v>1814012</v>
      </c>
      <c r="R286" s="44">
        <v>0</v>
      </c>
      <c r="S286" s="44">
        <v>0</v>
      </c>
      <c r="T286" s="44">
        <v>0</v>
      </c>
      <c r="U286" s="47">
        <f t="shared" si="4"/>
        <v>0</v>
      </c>
      <c r="V286" s="46">
        <v>0</v>
      </c>
      <c r="W286" s="46" t="s">
        <v>659</v>
      </c>
      <c r="X286" s="48">
        <v>160</v>
      </c>
      <c r="Y286" s="47">
        <v>100</v>
      </c>
      <c r="Z286" s="47">
        <v>0</v>
      </c>
      <c r="AA286" s="49" t="s">
        <v>36</v>
      </c>
      <c r="AB286" s="23"/>
    </row>
    <row r="287" spans="2:28" ht="62.25" customHeight="1" thickBot="1">
      <c r="B287" s="23"/>
      <c r="C287" s="41" t="s">
        <v>678</v>
      </c>
      <c r="D287" s="42" t="s">
        <v>679</v>
      </c>
      <c r="E287" s="43" t="s">
        <v>665</v>
      </c>
      <c r="F287" s="44" t="s">
        <v>665</v>
      </c>
      <c r="G287" s="44" t="s">
        <v>137</v>
      </c>
      <c r="H287" s="45" t="s">
        <v>527</v>
      </c>
      <c r="I287" s="44" t="s">
        <v>631</v>
      </c>
      <c r="J287" s="46" t="s">
        <v>36</v>
      </c>
      <c r="K287" s="44" t="s">
        <v>167</v>
      </c>
      <c r="L287" s="46" t="s">
        <v>40</v>
      </c>
      <c r="M287" s="46" t="s">
        <v>131</v>
      </c>
      <c r="N287" s="44">
        <v>5678906</v>
      </c>
      <c r="O287" s="44">
        <v>5678906</v>
      </c>
      <c r="P287" s="44">
        <v>5678906</v>
      </c>
      <c r="Q287" s="44">
        <v>0</v>
      </c>
      <c r="R287" s="44">
        <v>0</v>
      </c>
      <c r="S287" s="44">
        <v>0</v>
      </c>
      <c r="T287" s="44">
        <v>0</v>
      </c>
      <c r="U287" s="47">
        <f t="shared" si="4"/>
        <v>0</v>
      </c>
      <c r="V287" s="46">
        <v>0</v>
      </c>
      <c r="W287" s="46" t="s">
        <v>680</v>
      </c>
      <c r="X287" s="48">
        <v>200</v>
      </c>
      <c r="Y287" s="47">
        <v>100</v>
      </c>
      <c r="Z287" s="47">
        <v>0</v>
      </c>
      <c r="AA287" s="49" t="s">
        <v>36</v>
      </c>
      <c r="AB287" s="23"/>
    </row>
    <row r="288" spans="2:28" ht="62.25" customHeight="1" thickBot="1">
      <c r="B288" s="23"/>
      <c r="C288" s="41" t="s">
        <v>681</v>
      </c>
      <c r="D288" s="42" t="s">
        <v>682</v>
      </c>
      <c r="E288" s="43" t="s">
        <v>283</v>
      </c>
      <c r="F288" s="44" t="s">
        <v>283</v>
      </c>
      <c r="G288" s="44" t="s">
        <v>245</v>
      </c>
      <c r="H288" s="45" t="s">
        <v>527</v>
      </c>
      <c r="I288" s="44" t="s">
        <v>631</v>
      </c>
      <c r="J288" s="46" t="s">
        <v>36</v>
      </c>
      <c r="K288" s="44" t="s">
        <v>167</v>
      </c>
      <c r="L288" s="46" t="s">
        <v>40</v>
      </c>
      <c r="M288" s="46" t="s">
        <v>131</v>
      </c>
      <c r="N288" s="44">
        <v>124130745</v>
      </c>
      <c r="O288" s="44">
        <v>124130745</v>
      </c>
      <c r="P288" s="44">
        <v>49652298</v>
      </c>
      <c r="Q288" s="44">
        <v>0</v>
      </c>
      <c r="R288" s="44">
        <v>0</v>
      </c>
      <c r="S288" s="44">
        <v>0</v>
      </c>
      <c r="T288" s="44">
        <v>0</v>
      </c>
      <c r="U288" s="47">
        <f t="shared" si="4"/>
        <v>0</v>
      </c>
      <c r="V288" s="46">
        <v>0</v>
      </c>
      <c r="W288" s="46" t="s">
        <v>683</v>
      </c>
      <c r="X288" s="48">
        <v>707890</v>
      </c>
      <c r="Y288" s="47">
        <v>100</v>
      </c>
      <c r="Z288" s="47">
        <v>0</v>
      </c>
      <c r="AA288" s="49" t="s">
        <v>36</v>
      </c>
      <c r="AB288" s="23"/>
    </row>
    <row r="289" spans="2:28" ht="62.25" customHeight="1" thickBot="1">
      <c r="B289" s="23"/>
      <c r="C289" s="41" t="s">
        <v>684</v>
      </c>
      <c r="D289" s="42" t="s">
        <v>685</v>
      </c>
      <c r="E289" s="43" t="s">
        <v>283</v>
      </c>
      <c r="F289" s="44" t="s">
        <v>283</v>
      </c>
      <c r="G289" s="44" t="s">
        <v>245</v>
      </c>
      <c r="H289" s="45" t="s">
        <v>527</v>
      </c>
      <c r="I289" s="44" t="s">
        <v>631</v>
      </c>
      <c r="J289" s="46" t="s">
        <v>36</v>
      </c>
      <c r="K289" s="44" t="s">
        <v>167</v>
      </c>
      <c r="L289" s="46" t="s">
        <v>40</v>
      </c>
      <c r="M289" s="46" t="s">
        <v>131</v>
      </c>
      <c r="N289" s="44">
        <v>399600000</v>
      </c>
      <c r="O289" s="44">
        <v>399600000</v>
      </c>
      <c r="P289" s="44">
        <v>159840000</v>
      </c>
      <c r="Q289" s="44">
        <v>0</v>
      </c>
      <c r="R289" s="44">
        <v>0</v>
      </c>
      <c r="S289" s="44">
        <v>0</v>
      </c>
      <c r="T289" s="44">
        <v>0</v>
      </c>
      <c r="U289" s="47">
        <f t="shared" si="4"/>
        <v>0</v>
      </c>
      <c r="V289" s="46">
        <v>0</v>
      </c>
      <c r="W289" s="46" t="s">
        <v>686</v>
      </c>
      <c r="X289" s="48">
        <v>707890</v>
      </c>
      <c r="Y289" s="47">
        <v>100</v>
      </c>
      <c r="Z289" s="47">
        <v>0</v>
      </c>
      <c r="AA289" s="49" t="s">
        <v>36</v>
      </c>
      <c r="AB289" s="23"/>
    </row>
    <row r="290" spans="2:28" ht="62.25" customHeight="1" thickBot="1">
      <c r="B290" s="23"/>
      <c r="C290" s="41" t="s">
        <v>687</v>
      </c>
      <c r="D290" s="42" t="s">
        <v>688</v>
      </c>
      <c r="E290" s="43" t="s">
        <v>565</v>
      </c>
      <c r="F290" s="44" t="s">
        <v>565</v>
      </c>
      <c r="G290" s="44" t="s">
        <v>137</v>
      </c>
      <c r="H290" s="45" t="s">
        <v>527</v>
      </c>
      <c r="I290" s="44" t="s">
        <v>631</v>
      </c>
      <c r="J290" s="46" t="s">
        <v>36</v>
      </c>
      <c r="K290" s="44" t="s">
        <v>167</v>
      </c>
      <c r="L290" s="46" t="s">
        <v>40</v>
      </c>
      <c r="M290" s="46" t="s">
        <v>131</v>
      </c>
      <c r="N290" s="44">
        <v>34965000</v>
      </c>
      <c r="O290" s="44">
        <v>34965000</v>
      </c>
      <c r="P290" s="44">
        <v>13986000</v>
      </c>
      <c r="Q290" s="44">
        <v>0</v>
      </c>
      <c r="R290" s="44">
        <v>0</v>
      </c>
      <c r="S290" s="44">
        <v>0</v>
      </c>
      <c r="T290" s="44">
        <v>0</v>
      </c>
      <c r="U290" s="47">
        <f t="shared" si="4"/>
        <v>0</v>
      </c>
      <c r="V290" s="46">
        <v>0</v>
      </c>
      <c r="W290" s="46" t="s">
        <v>689</v>
      </c>
      <c r="X290" s="48">
        <v>42000</v>
      </c>
      <c r="Y290" s="47">
        <v>100</v>
      </c>
      <c r="Z290" s="47">
        <v>0</v>
      </c>
      <c r="AA290" s="49" t="s">
        <v>36</v>
      </c>
      <c r="AB290" s="23"/>
    </row>
    <row r="291" spans="2:28" ht="62.25" customHeight="1" thickBot="1">
      <c r="B291" s="23"/>
      <c r="C291" s="41" t="s">
        <v>690</v>
      </c>
      <c r="D291" s="42" t="s">
        <v>691</v>
      </c>
      <c r="E291" s="43" t="s">
        <v>34</v>
      </c>
      <c r="F291" s="44" t="s">
        <v>35</v>
      </c>
      <c r="G291" s="44" t="s">
        <v>36</v>
      </c>
      <c r="H291" s="45" t="s">
        <v>527</v>
      </c>
      <c r="I291" s="44" t="s">
        <v>631</v>
      </c>
      <c r="J291" s="46" t="s">
        <v>36</v>
      </c>
      <c r="K291" s="44" t="s">
        <v>167</v>
      </c>
      <c r="L291" s="46" t="s">
        <v>40</v>
      </c>
      <c r="M291" s="46" t="s">
        <v>131</v>
      </c>
      <c r="N291" s="44">
        <v>108119476</v>
      </c>
      <c r="O291" s="44">
        <v>108119476</v>
      </c>
      <c r="P291" s="44">
        <v>18209476</v>
      </c>
      <c r="Q291" s="44">
        <v>0</v>
      </c>
      <c r="R291" s="44">
        <v>0</v>
      </c>
      <c r="S291" s="44">
        <v>0</v>
      </c>
      <c r="T291" s="44">
        <v>0</v>
      </c>
      <c r="U291" s="47">
        <f t="shared" si="4"/>
        <v>0</v>
      </c>
      <c r="V291" s="46">
        <v>0</v>
      </c>
      <c r="W291" s="46" t="s">
        <v>692</v>
      </c>
      <c r="X291" s="48">
        <v>0</v>
      </c>
      <c r="Y291" s="47">
        <v>100</v>
      </c>
      <c r="Z291" s="47">
        <v>0</v>
      </c>
      <c r="AA291" s="49" t="s">
        <v>36</v>
      </c>
      <c r="AB291" s="23"/>
    </row>
    <row r="292" spans="2:28" ht="62.25" customHeight="1" thickBot="1">
      <c r="B292" s="23"/>
      <c r="C292" s="41" t="s">
        <v>693</v>
      </c>
      <c r="D292" s="42" t="s">
        <v>694</v>
      </c>
      <c r="E292" s="43" t="s">
        <v>695</v>
      </c>
      <c r="F292" s="44" t="s">
        <v>695</v>
      </c>
      <c r="G292" s="44" t="s">
        <v>137</v>
      </c>
      <c r="H292" s="45" t="s">
        <v>527</v>
      </c>
      <c r="I292" s="44" t="s">
        <v>631</v>
      </c>
      <c r="J292" s="46" t="s">
        <v>36</v>
      </c>
      <c r="K292" s="44" t="s">
        <v>167</v>
      </c>
      <c r="L292" s="46" t="s">
        <v>40</v>
      </c>
      <c r="M292" s="46" t="s">
        <v>131</v>
      </c>
      <c r="N292" s="44">
        <v>36208755</v>
      </c>
      <c r="O292" s="44">
        <v>36208755</v>
      </c>
      <c r="P292" s="44">
        <v>14483502</v>
      </c>
      <c r="Q292" s="44">
        <v>0</v>
      </c>
      <c r="R292" s="44">
        <v>0</v>
      </c>
      <c r="S292" s="44">
        <v>0</v>
      </c>
      <c r="T292" s="44">
        <v>0</v>
      </c>
      <c r="U292" s="47">
        <f t="shared" si="4"/>
        <v>0</v>
      </c>
      <c r="V292" s="46">
        <v>0</v>
      </c>
      <c r="W292" s="46" t="s">
        <v>696</v>
      </c>
      <c r="X292" s="48">
        <v>28203</v>
      </c>
      <c r="Y292" s="47">
        <v>100</v>
      </c>
      <c r="Z292" s="47">
        <v>0</v>
      </c>
      <c r="AA292" s="49" t="s">
        <v>36</v>
      </c>
      <c r="AB292" s="23"/>
    </row>
    <row r="293" spans="2:28" ht="62.25" customHeight="1" thickBot="1">
      <c r="B293" s="23"/>
      <c r="C293" s="41" t="s">
        <v>697</v>
      </c>
      <c r="D293" s="42" t="s">
        <v>698</v>
      </c>
      <c r="E293" s="43" t="s">
        <v>210</v>
      </c>
      <c r="F293" s="44" t="s">
        <v>211</v>
      </c>
      <c r="G293" s="44" t="s">
        <v>137</v>
      </c>
      <c r="H293" s="45" t="s">
        <v>527</v>
      </c>
      <c r="I293" s="44" t="s">
        <v>631</v>
      </c>
      <c r="J293" s="46" t="s">
        <v>36</v>
      </c>
      <c r="K293" s="44" t="s">
        <v>167</v>
      </c>
      <c r="L293" s="46" t="s">
        <v>40</v>
      </c>
      <c r="M293" s="46" t="s">
        <v>131</v>
      </c>
      <c r="N293" s="44">
        <v>19980000</v>
      </c>
      <c r="O293" s="44">
        <v>19980000</v>
      </c>
      <c r="P293" s="44">
        <v>7992000</v>
      </c>
      <c r="Q293" s="44">
        <v>0</v>
      </c>
      <c r="R293" s="44">
        <v>0</v>
      </c>
      <c r="S293" s="44">
        <v>0</v>
      </c>
      <c r="T293" s="44">
        <v>0</v>
      </c>
      <c r="U293" s="47">
        <f t="shared" si="4"/>
        <v>0</v>
      </c>
      <c r="V293" s="46">
        <v>0</v>
      </c>
      <c r="W293" s="46" t="s">
        <v>699</v>
      </c>
      <c r="X293" s="48">
        <v>30000</v>
      </c>
      <c r="Y293" s="47">
        <v>100</v>
      </c>
      <c r="Z293" s="47">
        <v>0</v>
      </c>
      <c r="AA293" s="49" t="s">
        <v>36</v>
      </c>
      <c r="AB293" s="23"/>
    </row>
    <row r="294" spans="2:28" ht="62.25" customHeight="1" thickBot="1">
      <c r="B294" s="23"/>
      <c r="C294" s="41" t="s">
        <v>700</v>
      </c>
      <c r="D294" s="42" t="s">
        <v>701</v>
      </c>
      <c r="E294" s="43" t="s">
        <v>702</v>
      </c>
      <c r="F294" s="44" t="s">
        <v>702</v>
      </c>
      <c r="G294" s="44" t="s">
        <v>137</v>
      </c>
      <c r="H294" s="45" t="s">
        <v>527</v>
      </c>
      <c r="I294" s="44" t="s">
        <v>703</v>
      </c>
      <c r="J294" s="46" t="s">
        <v>36</v>
      </c>
      <c r="K294" s="44" t="s">
        <v>167</v>
      </c>
      <c r="L294" s="46" t="s">
        <v>40</v>
      </c>
      <c r="M294" s="46" t="s">
        <v>131</v>
      </c>
      <c r="N294" s="44">
        <v>754415</v>
      </c>
      <c r="O294" s="44">
        <v>754415</v>
      </c>
      <c r="P294" s="44">
        <v>754415</v>
      </c>
      <c r="Q294" s="44">
        <v>754415</v>
      </c>
      <c r="R294" s="44">
        <v>754415</v>
      </c>
      <c r="S294" s="44">
        <v>754415</v>
      </c>
      <c r="T294" s="44">
        <v>754415</v>
      </c>
      <c r="U294" s="47">
        <f t="shared" si="4"/>
        <v>100</v>
      </c>
      <c r="V294" s="46">
        <v>0</v>
      </c>
      <c r="W294" s="46" t="s">
        <v>704</v>
      </c>
      <c r="X294" s="48">
        <v>350</v>
      </c>
      <c r="Y294" s="47">
        <v>100</v>
      </c>
      <c r="Z294" s="47">
        <v>0</v>
      </c>
      <c r="AA294" s="49" t="s">
        <v>36</v>
      </c>
      <c r="AB294" s="23"/>
    </row>
    <row r="295" spans="2:28" ht="62.25" customHeight="1" thickBot="1">
      <c r="B295" s="23"/>
      <c r="C295" s="41" t="s">
        <v>705</v>
      </c>
      <c r="D295" s="42" t="s">
        <v>706</v>
      </c>
      <c r="E295" s="43" t="s">
        <v>702</v>
      </c>
      <c r="F295" s="44" t="s">
        <v>702</v>
      </c>
      <c r="G295" s="44" t="s">
        <v>137</v>
      </c>
      <c r="H295" s="45" t="s">
        <v>527</v>
      </c>
      <c r="I295" s="44" t="s">
        <v>703</v>
      </c>
      <c r="J295" s="46" t="s">
        <v>36</v>
      </c>
      <c r="K295" s="44" t="s">
        <v>167</v>
      </c>
      <c r="L295" s="46" t="s">
        <v>40</v>
      </c>
      <c r="M295" s="46" t="s">
        <v>131</v>
      </c>
      <c r="N295" s="44">
        <v>210946</v>
      </c>
      <c r="O295" s="44">
        <v>210946</v>
      </c>
      <c r="P295" s="44">
        <v>210946</v>
      </c>
      <c r="Q295" s="44">
        <v>210946</v>
      </c>
      <c r="R295" s="44">
        <v>210946</v>
      </c>
      <c r="S295" s="44">
        <v>210946</v>
      </c>
      <c r="T295" s="44">
        <v>210946</v>
      </c>
      <c r="U295" s="47">
        <f t="shared" si="4"/>
        <v>100</v>
      </c>
      <c r="V295" s="46">
        <v>0</v>
      </c>
      <c r="W295" s="46" t="s">
        <v>707</v>
      </c>
      <c r="X295" s="48">
        <v>300</v>
      </c>
      <c r="Y295" s="47">
        <v>100</v>
      </c>
      <c r="Z295" s="47">
        <v>0</v>
      </c>
      <c r="AA295" s="49" t="s">
        <v>36</v>
      </c>
      <c r="AB295" s="23"/>
    </row>
    <row r="296" spans="2:28" ht="62.25" customHeight="1" thickBot="1">
      <c r="B296" s="23"/>
      <c r="C296" s="41" t="s">
        <v>708</v>
      </c>
      <c r="D296" s="42" t="s">
        <v>709</v>
      </c>
      <c r="E296" s="43" t="s">
        <v>702</v>
      </c>
      <c r="F296" s="44" t="s">
        <v>702</v>
      </c>
      <c r="G296" s="44" t="s">
        <v>137</v>
      </c>
      <c r="H296" s="45" t="s">
        <v>527</v>
      </c>
      <c r="I296" s="44" t="s">
        <v>703</v>
      </c>
      <c r="J296" s="46" t="s">
        <v>36</v>
      </c>
      <c r="K296" s="44" t="s">
        <v>279</v>
      </c>
      <c r="L296" s="46" t="s">
        <v>40</v>
      </c>
      <c r="M296" s="46" t="s">
        <v>131</v>
      </c>
      <c r="N296" s="44">
        <v>434639</v>
      </c>
      <c r="O296" s="44">
        <v>434639</v>
      </c>
      <c r="P296" s="44">
        <v>434639</v>
      </c>
      <c r="Q296" s="44">
        <v>434639</v>
      </c>
      <c r="R296" s="44">
        <v>434639</v>
      </c>
      <c r="S296" s="44">
        <v>434639</v>
      </c>
      <c r="T296" s="44">
        <v>434639</v>
      </c>
      <c r="U296" s="47">
        <f t="shared" si="4"/>
        <v>100</v>
      </c>
      <c r="V296" s="46">
        <v>0</v>
      </c>
      <c r="W296" s="46" t="s">
        <v>659</v>
      </c>
      <c r="X296" s="48">
        <v>25</v>
      </c>
      <c r="Y296" s="47">
        <v>100</v>
      </c>
      <c r="Z296" s="47">
        <v>0</v>
      </c>
      <c r="AA296" s="49" t="s">
        <v>36</v>
      </c>
      <c r="AB296" s="23"/>
    </row>
    <row r="297" spans="2:28" ht="62.25" customHeight="1" thickBot="1">
      <c r="B297" s="23"/>
      <c r="C297" s="41" t="s">
        <v>710</v>
      </c>
      <c r="D297" s="42" t="s">
        <v>711</v>
      </c>
      <c r="E297" s="43" t="s">
        <v>286</v>
      </c>
      <c r="F297" s="44" t="s">
        <v>287</v>
      </c>
      <c r="G297" s="44" t="s">
        <v>137</v>
      </c>
      <c r="H297" s="45" t="s">
        <v>527</v>
      </c>
      <c r="I297" s="44" t="s">
        <v>703</v>
      </c>
      <c r="J297" s="46" t="s">
        <v>36</v>
      </c>
      <c r="K297" s="44" t="s">
        <v>167</v>
      </c>
      <c r="L297" s="46" t="s">
        <v>40</v>
      </c>
      <c r="M297" s="46" t="s">
        <v>131</v>
      </c>
      <c r="N297" s="44">
        <v>1941141</v>
      </c>
      <c r="O297" s="44">
        <v>1941141</v>
      </c>
      <c r="P297" s="44">
        <v>1941141</v>
      </c>
      <c r="Q297" s="44">
        <v>1941141</v>
      </c>
      <c r="R297" s="44">
        <v>1941141</v>
      </c>
      <c r="S297" s="44">
        <v>1941141</v>
      </c>
      <c r="T297" s="44">
        <v>1941141</v>
      </c>
      <c r="U297" s="47">
        <f t="shared" si="4"/>
        <v>100</v>
      </c>
      <c r="V297" s="46">
        <v>0</v>
      </c>
      <c r="W297" s="46" t="s">
        <v>712</v>
      </c>
      <c r="X297" s="48">
        <v>59922</v>
      </c>
      <c r="Y297" s="47">
        <v>100</v>
      </c>
      <c r="Z297" s="47">
        <v>0</v>
      </c>
      <c r="AA297" s="49" t="s">
        <v>36</v>
      </c>
      <c r="AB297" s="23"/>
    </row>
    <row r="298" spans="2:28" ht="62.25" customHeight="1" thickBot="1">
      <c r="B298" s="23"/>
      <c r="C298" s="41" t="s">
        <v>713</v>
      </c>
      <c r="D298" s="42" t="s">
        <v>714</v>
      </c>
      <c r="E298" s="43" t="s">
        <v>286</v>
      </c>
      <c r="F298" s="44" t="s">
        <v>287</v>
      </c>
      <c r="G298" s="44" t="s">
        <v>137</v>
      </c>
      <c r="H298" s="45" t="s">
        <v>527</v>
      </c>
      <c r="I298" s="44" t="s">
        <v>703</v>
      </c>
      <c r="J298" s="46" t="s">
        <v>36</v>
      </c>
      <c r="K298" s="44" t="s">
        <v>167</v>
      </c>
      <c r="L298" s="46" t="s">
        <v>40</v>
      </c>
      <c r="M298" s="46" t="s">
        <v>131</v>
      </c>
      <c r="N298" s="44">
        <v>558859</v>
      </c>
      <c r="O298" s="44">
        <v>558859</v>
      </c>
      <c r="P298" s="44">
        <v>558859</v>
      </c>
      <c r="Q298" s="44">
        <v>558859</v>
      </c>
      <c r="R298" s="44">
        <v>558859</v>
      </c>
      <c r="S298" s="44">
        <v>558859</v>
      </c>
      <c r="T298" s="44">
        <v>558859</v>
      </c>
      <c r="U298" s="47">
        <f t="shared" si="4"/>
        <v>100</v>
      </c>
      <c r="V298" s="46">
        <v>0</v>
      </c>
      <c r="W298" s="46" t="s">
        <v>715</v>
      </c>
      <c r="X298" s="48">
        <v>59922</v>
      </c>
      <c r="Y298" s="47">
        <v>100</v>
      </c>
      <c r="Z298" s="47">
        <v>0</v>
      </c>
      <c r="AA298" s="49" t="s">
        <v>36</v>
      </c>
      <c r="AB298" s="23"/>
    </row>
    <row r="299" spans="2:28" ht="62.25" customHeight="1" thickBot="1">
      <c r="B299" s="23"/>
      <c r="C299" s="41" t="s">
        <v>716</v>
      </c>
      <c r="D299" s="42" t="s">
        <v>717</v>
      </c>
      <c r="E299" s="43" t="s">
        <v>718</v>
      </c>
      <c r="F299" s="44" t="s">
        <v>718</v>
      </c>
      <c r="G299" s="44" t="s">
        <v>137</v>
      </c>
      <c r="H299" s="45" t="s">
        <v>527</v>
      </c>
      <c r="I299" s="44" t="s">
        <v>703</v>
      </c>
      <c r="J299" s="46" t="s">
        <v>36</v>
      </c>
      <c r="K299" s="44" t="s">
        <v>144</v>
      </c>
      <c r="L299" s="46" t="s">
        <v>40</v>
      </c>
      <c r="M299" s="46" t="s">
        <v>131</v>
      </c>
      <c r="N299" s="44">
        <v>605122</v>
      </c>
      <c r="O299" s="44">
        <v>605122</v>
      </c>
      <c r="P299" s="44">
        <v>605122</v>
      </c>
      <c r="Q299" s="44">
        <v>605122</v>
      </c>
      <c r="R299" s="44">
        <v>605122</v>
      </c>
      <c r="S299" s="44">
        <v>605122</v>
      </c>
      <c r="T299" s="44">
        <v>605122</v>
      </c>
      <c r="U299" s="47">
        <f t="shared" si="4"/>
        <v>100</v>
      </c>
      <c r="V299" s="46">
        <v>0</v>
      </c>
      <c r="W299" s="46" t="s">
        <v>719</v>
      </c>
      <c r="X299" s="48">
        <v>500</v>
      </c>
      <c r="Y299" s="47">
        <v>100</v>
      </c>
      <c r="Z299" s="47">
        <v>0</v>
      </c>
      <c r="AA299" s="49" t="s">
        <v>36</v>
      </c>
      <c r="AB299" s="23"/>
    </row>
    <row r="300" spans="2:28" ht="62.25" customHeight="1" thickBot="1">
      <c r="B300" s="23"/>
      <c r="C300" s="41" t="s">
        <v>720</v>
      </c>
      <c r="D300" s="42" t="s">
        <v>721</v>
      </c>
      <c r="E300" s="43" t="s">
        <v>718</v>
      </c>
      <c r="F300" s="44" t="s">
        <v>718</v>
      </c>
      <c r="G300" s="44" t="s">
        <v>137</v>
      </c>
      <c r="H300" s="45" t="s">
        <v>527</v>
      </c>
      <c r="I300" s="44" t="s">
        <v>703</v>
      </c>
      <c r="J300" s="46" t="s">
        <v>36</v>
      </c>
      <c r="K300" s="44" t="s">
        <v>144</v>
      </c>
      <c r="L300" s="46" t="s">
        <v>40</v>
      </c>
      <c r="M300" s="46" t="s">
        <v>131</v>
      </c>
      <c r="N300" s="44">
        <v>437971</v>
      </c>
      <c r="O300" s="44">
        <v>437971</v>
      </c>
      <c r="P300" s="44">
        <v>437971</v>
      </c>
      <c r="Q300" s="44">
        <v>437971</v>
      </c>
      <c r="R300" s="44">
        <v>437971</v>
      </c>
      <c r="S300" s="44">
        <v>437971</v>
      </c>
      <c r="T300" s="44">
        <v>437971</v>
      </c>
      <c r="U300" s="47">
        <f t="shared" si="4"/>
        <v>100</v>
      </c>
      <c r="V300" s="46">
        <v>0</v>
      </c>
      <c r="W300" s="46" t="s">
        <v>722</v>
      </c>
      <c r="X300" s="48">
        <v>300</v>
      </c>
      <c r="Y300" s="47">
        <v>100</v>
      </c>
      <c r="Z300" s="47">
        <v>0</v>
      </c>
      <c r="AA300" s="49" t="s">
        <v>36</v>
      </c>
      <c r="AB300" s="23"/>
    </row>
    <row r="301" spans="2:28" ht="62.25" customHeight="1" thickBot="1">
      <c r="B301" s="23"/>
      <c r="C301" s="41" t="s">
        <v>723</v>
      </c>
      <c r="D301" s="42" t="s">
        <v>724</v>
      </c>
      <c r="E301" s="43" t="s">
        <v>718</v>
      </c>
      <c r="F301" s="44" t="s">
        <v>718</v>
      </c>
      <c r="G301" s="44" t="s">
        <v>137</v>
      </c>
      <c r="H301" s="45" t="s">
        <v>527</v>
      </c>
      <c r="I301" s="44" t="s">
        <v>703</v>
      </c>
      <c r="J301" s="46" t="s">
        <v>36</v>
      </c>
      <c r="K301" s="44" t="s">
        <v>167</v>
      </c>
      <c r="L301" s="46" t="s">
        <v>40</v>
      </c>
      <c r="M301" s="46" t="s">
        <v>131</v>
      </c>
      <c r="N301" s="44">
        <v>331442</v>
      </c>
      <c r="O301" s="44">
        <v>331442</v>
      </c>
      <c r="P301" s="44">
        <v>331442</v>
      </c>
      <c r="Q301" s="44">
        <v>331442</v>
      </c>
      <c r="R301" s="44">
        <v>331442</v>
      </c>
      <c r="S301" s="44">
        <v>331442</v>
      </c>
      <c r="T301" s="44">
        <v>331442</v>
      </c>
      <c r="U301" s="47">
        <f t="shared" si="4"/>
        <v>100</v>
      </c>
      <c r="V301" s="46">
        <v>0</v>
      </c>
      <c r="W301" s="46" t="s">
        <v>579</v>
      </c>
      <c r="X301" s="48">
        <v>500</v>
      </c>
      <c r="Y301" s="47">
        <v>100</v>
      </c>
      <c r="Z301" s="47">
        <v>0</v>
      </c>
      <c r="AA301" s="49" t="s">
        <v>36</v>
      </c>
      <c r="AB301" s="23"/>
    </row>
    <row r="302" spans="2:28" ht="62.25" customHeight="1" thickBot="1">
      <c r="B302" s="23"/>
      <c r="C302" s="41" t="s">
        <v>725</v>
      </c>
      <c r="D302" s="42" t="s">
        <v>726</v>
      </c>
      <c r="E302" s="43" t="s">
        <v>718</v>
      </c>
      <c r="F302" s="44" t="s">
        <v>718</v>
      </c>
      <c r="G302" s="44" t="s">
        <v>137</v>
      </c>
      <c r="H302" s="45" t="s">
        <v>527</v>
      </c>
      <c r="I302" s="44" t="s">
        <v>703</v>
      </c>
      <c r="J302" s="46" t="s">
        <v>36</v>
      </c>
      <c r="K302" s="44" t="s">
        <v>279</v>
      </c>
      <c r="L302" s="46" t="s">
        <v>40</v>
      </c>
      <c r="M302" s="46" t="s">
        <v>131</v>
      </c>
      <c r="N302" s="44">
        <v>625465</v>
      </c>
      <c r="O302" s="44">
        <v>625465</v>
      </c>
      <c r="P302" s="44">
        <v>625465</v>
      </c>
      <c r="Q302" s="44">
        <v>625465</v>
      </c>
      <c r="R302" s="44">
        <v>625465</v>
      </c>
      <c r="S302" s="44">
        <v>625465</v>
      </c>
      <c r="T302" s="44">
        <v>625465</v>
      </c>
      <c r="U302" s="47">
        <f t="shared" si="4"/>
        <v>100</v>
      </c>
      <c r="V302" s="46">
        <v>0</v>
      </c>
      <c r="W302" s="46" t="s">
        <v>523</v>
      </c>
      <c r="X302" s="48">
        <v>850</v>
      </c>
      <c r="Y302" s="47">
        <v>100</v>
      </c>
      <c r="Z302" s="47">
        <v>0</v>
      </c>
      <c r="AA302" s="49" t="s">
        <v>36</v>
      </c>
      <c r="AB302" s="23"/>
    </row>
    <row r="303" spans="2:28" ht="62.25" customHeight="1" thickBot="1">
      <c r="B303" s="23"/>
      <c r="C303" s="41" t="s">
        <v>727</v>
      </c>
      <c r="D303" s="42" t="s">
        <v>728</v>
      </c>
      <c r="E303" s="43" t="s">
        <v>729</v>
      </c>
      <c r="F303" s="44" t="s">
        <v>729</v>
      </c>
      <c r="G303" s="44" t="s">
        <v>137</v>
      </c>
      <c r="H303" s="45" t="s">
        <v>527</v>
      </c>
      <c r="I303" s="44" t="s">
        <v>703</v>
      </c>
      <c r="J303" s="46" t="s">
        <v>36</v>
      </c>
      <c r="K303" s="44" t="s">
        <v>167</v>
      </c>
      <c r="L303" s="46" t="s">
        <v>40</v>
      </c>
      <c r="M303" s="46" t="s">
        <v>131</v>
      </c>
      <c r="N303" s="44">
        <v>2000000</v>
      </c>
      <c r="O303" s="44">
        <v>2000000</v>
      </c>
      <c r="P303" s="44">
        <v>2000000</v>
      </c>
      <c r="Q303" s="44">
        <v>2000000</v>
      </c>
      <c r="R303" s="44">
        <v>2000000</v>
      </c>
      <c r="S303" s="44">
        <v>2000000</v>
      </c>
      <c r="T303" s="44">
        <v>2000000</v>
      </c>
      <c r="U303" s="47">
        <f t="shared" si="4"/>
        <v>100</v>
      </c>
      <c r="V303" s="46">
        <v>0</v>
      </c>
      <c r="W303" s="46" t="s">
        <v>730</v>
      </c>
      <c r="X303" s="48">
        <v>250</v>
      </c>
      <c r="Y303" s="47">
        <v>100</v>
      </c>
      <c r="Z303" s="47">
        <v>0</v>
      </c>
      <c r="AA303" s="49" t="s">
        <v>36</v>
      </c>
      <c r="AB303" s="23"/>
    </row>
    <row r="304" spans="2:28" ht="62.25" customHeight="1" thickBot="1">
      <c r="B304" s="23"/>
      <c r="C304" s="41" t="s">
        <v>731</v>
      </c>
      <c r="D304" s="42" t="s">
        <v>732</v>
      </c>
      <c r="E304" s="43" t="s">
        <v>733</v>
      </c>
      <c r="F304" s="44" t="s">
        <v>734</v>
      </c>
      <c r="G304" s="44" t="s">
        <v>137</v>
      </c>
      <c r="H304" s="45" t="s">
        <v>527</v>
      </c>
      <c r="I304" s="44" t="s">
        <v>703</v>
      </c>
      <c r="J304" s="46" t="s">
        <v>36</v>
      </c>
      <c r="K304" s="44" t="s">
        <v>167</v>
      </c>
      <c r="L304" s="46" t="s">
        <v>40</v>
      </c>
      <c r="M304" s="46" t="s">
        <v>131</v>
      </c>
      <c r="N304" s="44">
        <v>205063</v>
      </c>
      <c r="O304" s="44">
        <v>205063</v>
      </c>
      <c r="P304" s="44">
        <v>205063</v>
      </c>
      <c r="Q304" s="44">
        <v>205063</v>
      </c>
      <c r="R304" s="44">
        <v>205063</v>
      </c>
      <c r="S304" s="44">
        <v>205063</v>
      </c>
      <c r="T304" s="44">
        <v>205063</v>
      </c>
      <c r="U304" s="47">
        <f t="shared" si="4"/>
        <v>100</v>
      </c>
      <c r="V304" s="46">
        <v>0</v>
      </c>
      <c r="W304" s="46" t="s">
        <v>735</v>
      </c>
      <c r="X304" s="48">
        <v>235</v>
      </c>
      <c r="Y304" s="47">
        <v>100</v>
      </c>
      <c r="Z304" s="47">
        <v>0</v>
      </c>
      <c r="AA304" s="49" t="s">
        <v>36</v>
      </c>
      <c r="AB304" s="23"/>
    </row>
    <row r="305" spans="2:28" ht="62.25" customHeight="1" thickBot="1">
      <c r="B305" s="23"/>
      <c r="C305" s="41" t="s">
        <v>736</v>
      </c>
      <c r="D305" s="42" t="s">
        <v>737</v>
      </c>
      <c r="E305" s="43" t="s">
        <v>733</v>
      </c>
      <c r="F305" s="44" t="s">
        <v>734</v>
      </c>
      <c r="G305" s="44" t="s">
        <v>137</v>
      </c>
      <c r="H305" s="45" t="s">
        <v>527</v>
      </c>
      <c r="I305" s="44" t="s">
        <v>703</v>
      </c>
      <c r="J305" s="46" t="s">
        <v>36</v>
      </c>
      <c r="K305" s="44" t="s">
        <v>167</v>
      </c>
      <c r="L305" s="46" t="s">
        <v>40</v>
      </c>
      <c r="M305" s="46" t="s">
        <v>131</v>
      </c>
      <c r="N305" s="44">
        <v>45675</v>
      </c>
      <c r="O305" s="44">
        <v>45675</v>
      </c>
      <c r="P305" s="44">
        <v>45675</v>
      </c>
      <c r="Q305" s="44">
        <v>45675</v>
      </c>
      <c r="R305" s="44">
        <v>45675</v>
      </c>
      <c r="S305" s="44">
        <v>45675</v>
      </c>
      <c r="T305" s="44">
        <v>45675</v>
      </c>
      <c r="U305" s="47">
        <f t="shared" si="4"/>
        <v>100</v>
      </c>
      <c r="V305" s="46">
        <v>0</v>
      </c>
      <c r="W305" s="46" t="s">
        <v>738</v>
      </c>
      <c r="X305" s="48">
        <v>152</v>
      </c>
      <c r="Y305" s="47">
        <v>100</v>
      </c>
      <c r="Z305" s="47">
        <v>0</v>
      </c>
      <c r="AA305" s="49" t="s">
        <v>36</v>
      </c>
      <c r="AB305" s="23"/>
    </row>
    <row r="306" spans="2:28" ht="62.25" customHeight="1" thickBot="1">
      <c r="B306" s="23"/>
      <c r="C306" s="41" t="s">
        <v>739</v>
      </c>
      <c r="D306" s="42" t="s">
        <v>740</v>
      </c>
      <c r="E306" s="43" t="s">
        <v>733</v>
      </c>
      <c r="F306" s="44" t="s">
        <v>734</v>
      </c>
      <c r="G306" s="44" t="s">
        <v>137</v>
      </c>
      <c r="H306" s="45" t="s">
        <v>527</v>
      </c>
      <c r="I306" s="44" t="s">
        <v>703</v>
      </c>
      <c r="J306" s="46" t="s">
        <v>36</v>
      </c>
      <c r="K306" s="44" t="s">
        <v>167</v>
      </c>
      <c r="L306" s="46" t="s">
        <v>40</v>
      </c>
      <c r="M306" s="46" t="s">
        <v>131</v>
      </c>
      <c r="N306" s="44">
        <v>91350</v>
      </c>
      <c r="O306" s="44">
        <v>91350</v>
      </c>
      <c r="P306" s="44">
        <v>91350</v>
      </c>
      <c r="Q306" s="44">
        <v>91350</v>
      </c>
      <c r="R306" s="44">
        <v>91350</v>
      </c>
      <c r="S306" s="44">
        <v>91350</v>
      </c>
      <c r="T306" s="44">
        <v>91350</v>
      </c>
      <c r="U306" s="47">
        <f t="shared" si="4"/>
        <v>100</v>
      </c>
      <c r="V306" s="46">
        <v>0</v>
      </c>
      <c r="W306" s="46" t="s">
        <v>741</v>
      </c>
      <c r="X306" s="48">
        <v>185</v>
      </c>
      <c r="Y306" s="47">
        <v>100</v>
      </c>
      <c r="Z306" s="47">
        <v>0</v>
      </c>
      <c r="AA306" s="49" t="s">
        <v>36</v>
      </c>
      <c r="AB306" s="23"/>
    </row>
    <row r="307" spans="2:28" ht="62.25" customHeight="1" thickBot="1">
      <c r="B307" s="23"/>
      <c r="C307" s="41" t="s">
        <v>742</v>
      </c>
      <c r="D307" s="42" t="s">
        <v>743</v>
      </c>
      <c r="E307" s="43" t="s">
        <v>733</v>
      </c>
      <c r="F307" s="44" t="s">
        <v>734</v>
      </c>
      <c r="G307" s="44" t="s">
        <v>137</v>
      </c>
      <c r="H307" s="45" t="s">
        <v>527</v>
      </c>
      <c r="I307" s="44" t="s">
        <v>703</v>
      </c>
      <c r="J307" s="46" t="s">
        <v>36</v>
      </c>
      <c r="K307" s="44" t="s">
        <v>167</v>
      </c>
      <c r="L307" s="46" t="s">
        <v>40</v>
      </c>
      <c r="M307" s="46" t="s">
        <v>131</v>
      </c>
      <c r="N307" s="44">
        <v>188292</v>
      </c>
      <c r="O307" s="44">
        <v>188292</v>
      </c>
      <c r="P307" s="44">
        <v>188292</v>
      </c>
      <c r="Q307" s="44">
        <v>188292</v>
      </c>
      <c r="R307" s="44">
        <v>188292</v>
      </c>
      <c r="S307" s="44">
        <v>188292</v>
      </c>
      <c r="T307" s="44">
        <v>188292</v>
      </c>
      <c r="U307" s="47">
        <f t="shared" si="4"/>
        <v>100</v>
      </c>
      <c r="V307" s="46">
        <v>0</v>
      </c>
      <c r="W307" s="46" t="s">
        <v>744</v>
      </c>
      <c r="X307" s="48">
        <v>45000</v>
      </c>
      <c r="Y307" s="47">
        <v>100</v>
      </c>
      <c r="Z307" s="47">
        <v>0</v>
      </c>
      <c r="AA307" s="49" t="s">
        <v>36</v>
      </c>
      <c r="AB307" s="23"/>
    </row>
    <row r="308" spans="2:28" ht="62.25" customHeight="1" thickBot="1">
      <c r="B308" s="23"/>
      <c r="C308" s="41" t="s">
        <v>745</v>
      </c>
      <c r="D308" s="42" t="s">
        <v>746</v>
      </c>
      <c r="E308" s="43" t="s">
        <v>733</v>
      </c>
      <c r="F308" s="44" t="s">
        <v>734</v>
      </c>
      <c r="G308" s="44" t="s">
        <v>137</v>
      </c>
      <c r="H308" s="45" t="s">
        <v>527</v>
      </c>
      <c r="I308" s="44" t="s">
        <v>703</v>
      </c>
      <c r="J308" s="46" t="s">
        <v>36</v>
      </c>
      <c r="K308" s="44" t="s">
        <v>167</v>
      </c>
      <c r="L308" s="46" t="s">
        <v>40</v>
      </c>
      <c r="M308" s="46" t="s">
        <v>131</v>
      </c>
      <c r="N308" s="44">
        <v>1073450</v>
      </c>
      <c r="O308" s="44">
        <v>1073450</v>
      </c>
      <c r="P308" s="44">
        <v>1073450</v>
      </c>
      <c r="Q308" s="44">
        <v>1073450</v>
      </c>
      <c r="R308" s="44">
        <v>1073450</v>
      </c>
      <c r="S308" s="44">
        <v>1073450</v>
      </c>
      <c r="T308" s="44">
        <v>1073450</v>
      </c>
      <c r="U308" s="47">
        <f t="shared" si="4"/>
        <v>100</v>
      </c>
      <c r="V308" s="46">
        <v>0</v>
      </c>
      <c r="W308" s="46" t="s">
        <v>747</v>
      </c>
      <c r="X308" s="48">
        <v>45000</v>
      </c>
      <c r="Y308" s="47">
        <v>100</v>
      </c>
      <c r="Z308" s="47">
        <v>0</v>
      </c>
      <c r="AA308" s="49" t="s">
        <v>36</v>
      </c>
      <c r="AB308" s="23"/>
    </row>
    <row r="309" spans="2:28" ht="62.25" customHeight="1" thickBot="1">
      <c r="B309" s="23"/>
      <c r="C309" s="41" t="s">
        <v>748</v>
      </c>
      <c r="D309" s="42" t="s">
        <v>749</v>
      </c>
      <c r="E309" s="43" t="s">
        <v>733</v>
      </c>
      <c r="F309" s="44" t="s">
        <v>734</v>
      </c>
      <c r="G309" s="44" t="s">
        <v>137</v>
      </c>
      <c r="H309" s="45" t="s">
        <v>527</v>
      </c>
      <c r="I309" s="44" t="s">
        <v>703</v>
      </c>
      <c r="J309" s="46" t="s">
        <v>36</v>
      </c>
      <c r="K309" s="44" t="s">
        <v>167</v>
      </c>
      <c r="L309" s="46" t="s">
        <v>40</v>
      </c>
      <c r="M309" s="46" t="s">
        <v>131</v>
      </c>
      <c r="N309" s="44">
        <v>705768</v>
      </c>
      <c r="O309" s="44">
        <v>705768</v>
      </c>
      <c r="P309" s="44">
        <v>705768</v>
      </c>
      <c r="Q309" s="44">
        <v>705768</v>
      </c>
      <c r="R309" s="44">
        <v>705768</v>
      </c>
      <c r="S309" s="44">
        <v>705768</v>
      </c>
      <c r="T309" s="44">
        <v>705768</v>
      </c>
      <c r="U309" s="47">
        <f t="shared" si="4"/>
        <v>100</v>
      </c>
      <c r="V309" s="46">
        <v>0</v>
      </c>
      <c r="W309" s="46" t="s">
        <v>750</v>
      </c>
      <c r="X309" s="48">
        <v>45000</v>
      </c>
      <c r="Y309" s="47">
        <v>100</v>
      </c>
      <c r="Z309" s="47">
        <v>0</v>
      </c>
      <c r="AA309" s="49" t="s">
        <v>36</v>
      </c>
      <c r="AB309" s="23"/>
    </row>
    <row r="310" spans="2:28" ht="62.25" customHeight="1" thickBot="1">
      <c r="B310" s="23"/>
      <c r="C310" s="41" t="s">
        <v>751</v>
      </c>
      <c r="D310" s="42" t="s">
        <v>752</v>
      </c>
      <c r="E310" s="43" t="s">
        <v>733</v>
      </c>
      <c r="F310" s="44" t="s">
        <v>734</v>
      </c>
      <c r="G310" s="44" t="s">
        <v>137</v>
      </c>
      <c r="H310" s="45" t="s">
        <v>527</v>
      </c>
      <c r="I310" s="44" t="s">
        <v>703</v>
      </c>
      <c r="J310" s="46" t="s">
        <v>36</v>
      </c>
      <c r="K310" s="44" t="s">
        <v>167</v>
      </c>
      <c r="L310" s="46" t="s">
        <v>40</v>
      </c>
      <c r="M310" s="46" t="s">
        <v>131</v>
      </c>
      <c r="N310" s="44">
        <v>435069</v>
      </c>
      <c r="O310" s="44">
        <v>435069</v>
      </c>
      <c r="P310" s="44">
        <v>435069</v>
      </c>
      <c r="Q310" s="44">
        <v>435069</v>
      </c>
      <c r="R310" s="44">
        <v>435069</v>
      </c>
      <c r="S310" s="44">
        <v>435069</v>
      </c>
      <c r="T310" s="44">
        <v>435069</v>
      </c>
      <c r="U310" s="47">
        <f t="shared" si="4"/>
        <v>100</v>
      </c>
      <c r="V310" s="46">
        <v>0</v>
      </c>
      <c r="W310" s="46" t="s">
        <v>753</v>
      </c>
      <c r="X310" s="48">
        <v>45000</v>
      </c>
      <c r="Y310" s="47">
        <v>100</v>
      </c>
      <c r="Z310" s="47">
        <v>0</v>
      </c>
      <c r="AA310" s="49" t="s">
        <v>36</v>
      </c>
      <c r="AB310" s="23"/>
    </row>
    <row r="311" spans="2:28" ht="62.25" customHeight="1" thickBot="1">
      <c r="B311" s="23"/>
      <c r="C311" s="41" t="s">
        <v>754</v>
      </c>
      <c r="D311" s="42" t="s">
        <v>755</v>
      </c>
      <c r="E311" s="43" t="s">
        <v>733</v>
      </c>
      <c r="F311" s="44" t="s">
        <v>734</v>
      </c>
      <c r="G311" s="44" t="s">
        <v>137</v>
      </c>
      <c r="H311" s="45" t="s">
        <v>527</v>
      </c>
      <c r="I311" s="44" t="s">
        <v>703</v>
      </c>
      <c r="J311" s="46" t="s">
        <v>36</v>
      </c>
      <c r="K311" s="44" t="s">
        <v>279</v>
      </c>
      <c r="L311" s="46" t="s">
        <v>40</v>
      </c>
      <c r="M311" s="46" t="s">
        <v>131</v>
      </c>
      <c r="N311" s="44">
        <v>342516</v>
      </c>
      <c r="O311" s="44">
        <v>342516</v>
      </c>
      <c r="P311" s="44">
        <v>342516</v>
      </c>
      <c r="Q311" s="44">
        <v>342516</v>
      </c>
      <c r="R311" s="44">
        <v>342516</v>
      </c>
      <c r="S311" s="44">
        <v>342516</v>
      </c>
      <c r="T311" s="44">
        <v>342516</v>
      </c>
      <c r="U311" s="47">
        <f t="shared" si="4"/>
        <v>100</v>
      </c>
      <c r="V311" s="46">
        <v>0</v>
      </c>
      <c r="W311" s="46" t="s">
        <v>523</v>
      </c>
      <c r="X311" s="48">
        <v>2600</v>
      </c>
      <c r="Y311" s="47">
        <v>100</v>
      </c>
      <c r="Z311" s="47">
        <v>100</v>
      </c>
      <c r="AA311" s="49" t="s">
        <v>36</v>
      </c>
      <c r="AB311" s="23"/>
    </row>
    <row r="312" spans="2:28" ht="62.25" customHeight="1" thickBot="1">
      <c r="B312" s="23"/>
      <c r="C312" s="41" t="s">
        <v>756</v>
      </c>
      <c r="D312" s="42" t="s">
        <v>757</v>
      </c>
      <c r="E312" s="43" t="s">
        <v>733</v>
      </c>
      <c r="F312" s="44" t="s">
        <v>734</v>
      </c>
      <c r="G312" s="44" t="s">
        <v>137</v>
      </c>
      <c r="H312" s="45" t="s">
        <v>527</v>
      </c>
      <c r="I312" s="44" t="s">
        <v>703</v>
      </c>
      <c r="J312" s="46" t="s">
        <v>36</v>
      </c>
      <c r="K312" s="44" t="s">
        <v>279</v>
      </c>
      <c r="L312" s="46" t="s">
        <v>40</v>
      </c>
      <c r="M312" s="46" t="s">
        <v>131</v>
      </c>
      <c r="N312" s="44">
        <v>412817</v>
      </c>
      <c r="O312" s="44">
        <v>412817</v>
      </c>
      <c r="P312" s="44">
        <v>412817</v>
      </c>
      <c r="Q312" s="44">
        <v>412817</v>
      </c>
      <c r="R312" s="44">
        <v>412817</v>
      </c>
      <c r="S312" s="44">
        <v>412817</v>
      </c>
      <c r="T312" s="44">
        <v>412817</v>
      </c>
      <c r="U312" s="47">
        <f t="shared" si="4"/>
        <v>100</v>
      </c>
      <c r="V312" s="46">
        <v>0</v>
      </c>
      <c r="W312" s="46" t="s">
        <v>280</v>
      </c>
      <c r="X312" s="48">
        <v>485</v>
      </c>
      <c r="Y312" s="47">
        <v>100</v>
      </c>
      <c r="Z312" s="47">
        <v>0</v>
      </c>
      <c r="AA312" s="49" t="s">
        <v>36</v>
      </c>
      <c r="AB312" s="23"/>
    </row>
    <row r="313" spans="2:28" ht="62.25" customHeight="1" thickBot="1">
      <c r="B313" s="23"/>
      <c r="C313" s="41" t="s">
        <v>758</v>
      </c>
      <c r="D313" s="42" t="s">
        <v>759</v>
      </c>
      <c r="E313" s="43" t="s">
        <v>760</v>
      </c>
      <c r="F313" s="44" t="s">
        <v>760</v>
      </c>
      <c r="G313" s="44" t="s">
        <v>137</v>
      </c>
      <c r="H313" s="45" t="s">
        <v>527</v>
      </c>
      <c r="I313" s="44" t="s">
        <v>703</v>
      </c>
      <c r="J313" s="46" t="s">
        <v>36</v>
      </c>
      <c r="K313" s="44" t="s">
        <v>167</v>
      </c>
      <c r="L313" s="46" t="s">
        <v>40</v>
      </c>
      <c r="M313" s="46" t="s">
        <v>131</v>
      </c>
      <c r="N313" s="44">
        <v>1500000</v>
      </c>
      <c r="O313" s="44">
        <v>1500000</v>
      </c>
      <c r="P313" s="44">
        <v>1500000</v>
      </c>
      <c r="Q313" s="44">
        <v>1500000</v>
      </c>
      <c r="R313" s="44">
        <v>1500000</v>
      </c>
      <c r="S313" s="44">
        <v>1500000</v>
      </c>
      <c r="T313" s="44">
        <v>1500000</v>
      </c>
      <c r="U313" s="47">
        <f t="shared" si="4"/>
        <v>100</v>
      </c>
      <c r="V313" s="46">
        <v>0</v>
      </c>
      <c r="W313" s="46" t="s">
        <v>523</v>
      </c>
      <c r="X313" s="48">
        <v>1000</v>
      </c>
      <c r="Y313" s="47">
        <v>100</v>
      </c>
      <c r="Z313" s="47">
        <v>0</v>
      </c>
      <c r="AA313" s="49" t="s">
        <v>36</v>
      </c>
      <c r="AB313" s="23"/>
    </row>
    <row r="314" spans="2:28" ht="62.25" customHeight="1" thickBot="1">
      <c r="B314" s="23"/>
      <c r="C314" s="41" t="s">
        <v>761</v>
      </c>
      <c r="D314" s="42" t="s">
        <v>762</v>
      </c>
      <c r="E314" s="43" t="s">
        <v>763</v>
      </c>
      <c r="F314" s="44" t="s">
        <v>763</v>
      </c>
      <c r="G314" s="44" t="s">
        <v>137</v>
      </c>
      <c r="H314" s="45" t="s">
        <v>527</v>
      </c>
      <c r="I314" s="44" t="s">
        <v>703</v>
      </c>
      <c r="J314" s="46" t="s">
        <v>36</v>
      </c>
      <c r="K314" s="44" t="s">
        <v>167</v>
      </c>
      <c r="L314" s="46" t="s">
        <v>40</v>
      </c>
      <c r="M314" s="46" t="s">
        <v>131</v>
      </c>
      <c r="N314" s="44">
        <v>1000000</v>
      </c>
      <c r="O314" s="44">
        <v>1000000</v>
      </c>
      <c r="P314" s="44">
        <v>1000000</v>
      </c>
      <c r="Q314" s="44">
        <v>1000000</v>
      </c>
      <c r="R314" s="44">
        <v>1000000</v>
      </c>
      <c r="S314" s="44">
        <v>1000000</v>
      </c>
      <c r="T314" s="44">
        <v>1000000</v>
      </c>
      <c r="U314" s="47">
        <f t="shared" si="4"/>
        <v>100</v>
      </c>
      <c r="V314" s="46">
        <v>0</v>
      </c>
      <c r="W314" s="46" t="s">
        <v>579</v>
      </c>
      <c r="X314" s="48">
        <v>1305</v>
      </c>
      <c r="Y314" s="47">
        <v>100</v>
      </c>
      <c r="Z314" s="47">
        <v>0</v>
      </c>
      <c r="AA314" s="49" t="s">
        <v>36</v>
      </c>
      <c r="AB314" s="23"/>
    </row>
    <row r="315" spans="2:28" ht="62.25" customHeight="1" thickBot="1">
      <c r="B315" s="23"/>
      <c r="C315" s="41" t="s">
        <v>764</v>
      </c>
      <c r="D315" s="42" t="s">
        <v>765</v>
      </c>
      <c r="E315" s="43" t="s">
        <v>553</v>
      </c>
      <c r="F315" s="44" t="s">
        <v>553</v>
      </c>
      <c r="G315" s="44" t="s">
        <v>137</v>
      </c>
      <c r="H315" s="45" t="s">
        <v>527</v>
      </c>
      <c r="I315" s="44" t="s">
        <v>703</v>
      </c>
      <c r="J315" s="46" t="s">
        <v>36</v>
      </c>
      <c r="K315" s="44" t="s">
        <v>167</v>
      </c>
      <c r="L315" s="46" t="s">
        <v>40</v>
      </c>
      <c r="M315" s="46" t="s">
        <v>131</v>
      </c>
      <c r="N315" s="44">
        <v>459161</v>
      </c>
      <c r="O315" s="44">
        <v>459161</v>
      </c>
      <c r="P315" s="44">
        <v>459161</v>
      </c>
      <c r="Q315" s="44">
        <v>459161</v>
      </c>
      <c r="R315" s="44">
        <v>459161</v>
      </c>
      <c r="S315" s="44">
        <v>459161</v>
      </c>
      <c r="T315" s="44">
        <v>459161</v>
      </c>
      <c r="U315" s="47">
        <f t="shared" si="4"/>
        <v>100</v>
      </c>
      <c r="V315" s="46">
        <v>0</v>
      </c>
      <c r="W315" s="46" t="s">
        <v>766</v>
      </c>
      <c r="X315" s="48">
        <v>300</v>
      </c>
      <c r="Y315" s="47">
        <v>100</v>
      </c>
      <c r="Z315" s="47">
        <v>0</v>
      </c>
      <c r="AA315" s="49" t="s">
        <v>36</v>
      </c>
      <c r="AB315" s="23"/>
    </row>
    <row r="316" spans="2:28" ht="62.25" customHeight="1" thickBot="1">
      <c r="B316" s="23"/>
      <c r="C316" s="41" t="s">
        <v>767</v>
      </c>
      <c r="D316" s="42" t="s">
        <v>768</v>
      </c>
      <c r="E316" s="43" t="s">
        <v>553</v>
      </c>
      <c r="F316" s="44" t="s">
        <v>553</v>
      </c>
      <c r="G316" s="44" t="s">
        <v>137</v>
      </c>
      <c r="H316" s="45" t="s">
        <v>527</v>
      </c>
      <c r="I316" s="44" t="s">
        <v>703</v>
      </c>
      <c r="J316" s="46" t="s">
        <v>36</v>
      </c>
      <c r="K316" s="44" t="s">
        <v>167</v>
      </c>
      <c r="L316" s="46" t="s">
        <v>40</v>
      </c>
      <c r="M316" s="46" t="s">
        <v>131</v>
      </c>
      <c r="N316" s="44">
        <v>473807</v>
      </c>
      <c r="O316" s="44">
        <v>473807</v>
      </c>
      <c r="P316" s="44">
        <v>473807</v>
      </c>
      <c r="Q316" s="44">
        <v>473807</v>
      </c>
      <c r="R316" s="44">
        <v>473807</v>
      </c>
      <c r="S316" s="44">
        <v>473807</v>
      </c>
      <c r="T316" s="44">
        <v>473807</v>
      </c>
      <c r="U316" s="47">
        <f t="shared" si="4"/>
        <v>100</v>
      </c>
      <c r="V316" s="46">
        <v>0</v>
      </c>
      <c r="W316" s="46" t="s">
        <v>766</v>
      </c>
      <c r="X316" s="48">
        <v>300</v>
      </c>
      <c r="Y316" s="47">
        <v>100</v>
      </c>
      <c r="Z316" s="47">
        <v>0</v>
      </c>
      <c r="AA316" s="49" t="s">
        <v>36</v>
      </c>
      <c r="AB316" s="23"/>
    </row>
    <row r="317" spans="2:28" ht="62.25" customHeight="1" thickBot="1">
      <c r="B317" s="23"/>
      <c r="C317" s="41" t="s">
        <v>769</v>
      </c>
      <c r="D317" s="42" t="s">
        <v>770</v>
      </c>
      <c r="E317" s="43" t="s">
        <v>553</v>
      </c>
      <c r="F317" s="44" t="s">
        <v>553</v>
      </c>
      <c r="G317" s="44" t="s">
        <v>137</v>
      </c>
      <c r="H317" s="45" t="s">
        <v>527</v>
      </c>
      <c r="I317" s="44" t="s">
        <v>703</v>
      </c>
      <c r="J317" s="46" t="s">
        <v>36</v>
      </c>
      <c r="K317" s="44" t="s">
        <v>167</v>
      </c>
      <c r="L317" s="46" t="s">
        <v>40</v>
      </c>
      <c r="M317" s="46" t="s">
        <v>131</v>
      </c>
      <c r="N317" s="44">
        <v>459161</v>
      </c>
      <c r="O317" s="44">
        <v>459161</v>
      </c>
      <c r="P317" s="44">
        <v>459161</v>
      </c>
      <c r="Q317" s="44">
        <v>459161</v>
      </c>
      <c r="R317" s="44">
        <v>459161</v>
      </c>
      <c r="S317" s="44">
        <v>459161</v>
      </c>
      <c r="T317" s="44">
        <v>459161</v>
      </c>
      <c r="U317" s="47">
        <f t="shared" si="4"/>
        <v>100</v>
      </c>
      <c r="V317" s="46">
        <v>0</v>
      </c>
      <c r="W317" s="46" t="s">
        <v>766</v>
      </c>
      <c r="X317" s="48">
        <v>300</v>
      </c>
      <c r="Y317" s="47">
        <v>100</v>
      </c>
      <c r="Z317" s="47">
        <v>0</v>
      </c>
      <c r="AA317" s="49" t="s">
        <v>36</v>
      </c>
      <c r="AB317" s="23"/>
    </row>
    <row r="318" spans="2:28" ht="62.25" customHeight="1" thickBot="1">
      <c r="B318" s="23"/>
      <c r="C318" s="41" t="s">
        <v>771</v>
      </c>
      <c r="D318" s="42" t="s">
        <v>772</v>
      </c>
      <c r="E318" s="43" t="s">
        <v>553</v>
      </c>
      <c r="F318" s="44" t="s">
        <v>553</v>
      </c>
      <c r="G318" s="44" t="s">
        <v>137</v>
      </c>
      <c r="H318" s="45" t="s">
        <v>527</v>
      </c>
      <c r="I318" s="44" t="s">
        <v>703</v>
      </c>
      <c r="J318" s="46" t="s">
        <v>36</v>
      </c>
      <c r="K318" s="44" t="s">
        <v>167</v>
      </c>
      <c r="L318" s="46" t="s">
        <v>40</v>
      </c>
      <c r="M318" s="46" t="s">
        <v>131</v>
      </c>
      <c r="N318" s="44">
        <v>459161</v>
      </c>
      <c r="O318" s="44">
        <v>459161</v>
      </c>
      <c r="P318" s="44">
        <v>459161</v>
      </c>
      <c r="Q318" s="44">
        <v>459161</v>
      </c>
      <c r="R318" s="44">
        <v>459161</v>
      </c>
      <c r="S318" s="44">
        <v>459161</v>
      </c>
      <c r="T318" s="44">
        <v>459161</v>
      </c>
      <c r="U318" s="47">
        <f t="shared" si="4"/>
        <v>100</v>
      </c>
      <c r="V318" s="46">
        <v>0</v>
      </c>
      <c r="W318" s="46" t="s">
        <v>773</v>
      </c>
      <c r="X318" s="48">
        <v>300</v>
      </c>
      <c r="Y318" s="47">
        <v>100</v>
      </c>
      <c r="Z318" s="47">
        <v>0</v>
      </c>
      <c r="AA318" s="49" t="s">
        <v>36</v>
      </c>
      <c r="AB318" s="23"/>
    </row>
    <row r="319" spans="2:28" ht="62.25" customHeight="1" thickBot="1">
      <c r="B319" s="23"/>
      <c r="C319" s="41" t="s">
        <v>774</v>
      </c>
      <c r="D319" s="42" t="s">
        <v>775</v>
      </c>
      <c r="E319" s="43" t="s">
        <v>553</v>
      </c>
      <c r="F319" s="44" t="s">
        <v>553</v>
      </c>
      <c r="G319" s="44" t="s">
        <v>137</v>
      </c>
      <c r="H319" s="45" t="s">
        <v>527</v>
      </c>
      <c r="I319" s="44" t="s">
        <v>703</v>
      </c>
      <c r="J319" s="46" t="s">
        <v>36</v>
      </c>
      <c r="K319" s="44" t="s">
        <v>167</v>
      </c>
      <c r="L319" s="46" t="s">
        <v>40</v>
      </c>
      <c r="M319" s="46" t="s">
        <v>131</v>
      </c>
      <c r="N319" s="44">
        <v>473807</v>
      </c>
      <c r="O319" s="44">
        <v>473807</v>
      </c>
      <c r="P319" s="44">
        <v>473807</v>
      </c>
      <c r="Q319" s="44">
        <v>473807</v>
      </c>
      <c r="R319" s="44">
        <v>473807</v>
      </c>
      <c r="S319" s="44">
        <v>473807</v>
      </c>
      <c r="T319" s="44">
        <v>473807</v>
      </c>
      <c r="U319" s="47">
        <f t="shared" si="4"/>
        <v>100</v>
      </c>
      <c r="V319" s="46">
        <v>0</v>
      </c>
      <c r="W319" s="46" t="s">
        <v>766</v>
      </c>
      <c r="X319" s="48">
        <v>300</v>
      </c>
      <c r="Y319" s="47">
        <v>100</v>
      </c>
      <c r="Z319" s="47">
        <v>0</v>
      </c>
      <c r="AA319" s="49" t="s">
        <v>36</v>
      </c>
      <c r="AB319" s="23"/>
    </row>
    <row r="320" spans="2:28" ht="62.25" customHeight="1" thickBot="1">
      <c r="B320" s="23"/>
      <c r="C320" s="41" t="s">
        <v>776</v>
      </c>
      <c r="D320" s="42" t="s">
        <v>777</v>
      </c>
      <c r="E320" s="43" t="s">
        <v>553</v>
      </c>
      <c r="F320" s="44" t="s">
        <v>553</v>
      </c>
      <c r="G320" s="44" t="s">
        <v>137</v>
      </c>
      <c r="H320" s="45" t="s">
        <v>527</v>
      </c>
      <c r="I320" s="44" t="s">
        <v>703</v>
      </c>
      <c r="J320" s="46" t="s">
        <v>36</v>
      </c>
      <c r="K320" s="44" t="s">
        <v>167</v>
      </c>
      <c r="L320" s="46" t="s">
        <v>40</v>
      </c>
      <c r="M320" s="46" t="s">
        <v>131</v>
      </c>
      <c r="N320" s="44">
        <v>459161</v>
      </c>
      <c r="O320" s="44">
        <v>459161</v>
      </c>
      <c r="P320" s="44">
        <v>459161</v>
      </c>
      <c r="Q320" s="44">
        <v>459161</v>
      </c>
      <c r="R320" s="44">
        <v>459161</v>
      </c>
      <c r="S320" s="44">
        <v>459161</v>
      </c>
      <c r="T320" s="44">
        <v>459161</v>
      </c>
      <c r="U320" s="47">
        <f t="shared" si="4"/>
        <v>100</v>
      </c>
      <c r="V320" s="46">
        <v>0</v>
      </c>
      <c r="W320" s="46" t="s">
        <v>778</v>
      </c>
      <c r="X320" s="48">
        <v>300</v>
      </c>
      <c r="Y320" s="47">
        <v>100</v>
      </c>
      <c r="Z320" s="47">
        <v>0</v>
      </c>
      <c r="AA320" s="49" t="s">
        <v>36</v>
      </c>
      <c r="AB320" s="23"/>
    </row>
    <row r="321" spans="2:28" ht="62.25" customHeight="1" thickBot="1">
      <c r="B321" s="23"/>
      <c r="C321" s="41" t="s">
        <v>779</v>
      </c>
      <c r="D321" s="42" t="s">
        <v>780</v>
      </c>
      <c r="E321" s="43" t="s">
        <v>553</v>
      </c>
      <c r="F321" s="44" t="s">
        <v>553</v>
      </c>
      <c r="G321" s="44" t="s">
        <v>137</v>
      </c>
      <c r="H321" s="45" t="s">
        <v>527</v>
      </c>
      <c r="I321" s="44" t="s">
        <v>703</v>
      </c>
      <c r="J321" s="46" t="s">
        <v>36</v>
      </c>
      <c r="K321" s="44" t="s">
        <v>167</v>
      </c>
      <c r="L321" s="46" t="s">
        <v>40</v>
      </c>
      <c r="M321" s="46" t="s">
        <v>131</v>
      </c>
      <c r="N321" s="44">
        <v>426894</v>
      </c>
      <c r="O321" s="44">
        <v>426894</v>
      </c>
      <c r="P321" s="44">
        <v>426894</v>
      </c>
      <c r="Q321" s="44">
        <v>426894</v>
      </c>
      <c r="R321" s="44">
        <v>426894</v>
      </c>
      <c r="S321" s="44">
        <v>426894</v>
      </c>
      <c r="T321" s="44">
        <v>426894</v>
      </c>
      <c r="U321" s="47">
        <f t="shared" si="4"/>
        <v>100</v>
      </c>
      <c r="V321" s="46">
        <v>0</v>
      </c>
      <c r="W321" s="46" t="s">
        <v>781</v>
      </c>
      <c r="X321" s="48">
        <v>750</v>
      </c>
      <c r="Y321" s="47">
        <v>100</v>
      </c>
      <c r="Z321" s="47">
        <v>0</v>
      </c>
      <c r="AA321" s="49" t="s">
        <v>36</v>
      </c>
      <c r="AB321" s="23"/>
    </row>
    <row r="322" spans="2:28" ht="62.25" customHeight="1" thickBot="1">
      <c r="B322" s="23"/>
      <c r="C322" s="41" t="s">
        <v>782</v>
      </c>
      <c r="D322" s="42" t="s">
        <v>783</v>
      </c>
      <c r="E322" s="43" t="s">
        <v>553</v>
      </c>
      <c r="F322" s="44" t="s">
        <v>553</v>
      </c>
      <c r="G322" s="44" t="s">
        <v>137</v>
      </c>
      <c r="H322" s="45" t="s">
        <v>527</v>
      </c>
      <c r="I322" s="44" t="s">
        <v>703</v>
      </c>
      <c r="J322" s="46" t="s">
        <v>36</v>
      </c>
      <c r="K322" s="44" t="s">
        <v>167</v>
      </c>
      <c r="L322" s="46" t="s">
        <v>40</v>
      </c>
      <c r="M322" s="46" t="s">
        <v>131</v>
      </c>
      <c r="N322" s="44">
        <v>441540</v>
      </c>
      <c r="O322" s="44">
        <v>441540</v>
      </c>
      <c r="P322" s="44">
        <v>441540</v>
      </c>
      <c r="Q322" s="44">
        <v>441540</v>
      </c>
      <c r="R322" s="44">
        <v>441540</v>
      </c>
      <c r="S322" s="44">
        <v>441540</v>
      </c>
      <c r="T322" s="44">
        <v>441540</v>
      </c>
      <c r="U322" s="47">
        <f t="shared" si="4"/>
        <v>100</v>
      </c>
      <c r="V322" s="46">
        <v>0</v>
      </c>
      <c r="W322" s="46" t="s">
        <v>784</v>
      </c>
      <c r="X322" s="48">
        <v>750</v>
      </c>
      <c r="Y322" s="47">
        <v>100</v>
      </c>
      <c r="Z322" s="47">
        <v>0</v>
      </c>
      <c r="AA322" s="49" t="s">
        <v>36</v>
      </c>
      <c r="AB322" s="23"/>
    </row>
    <row r="323" spans="2:28" ht="62.25" customHeight="1" thickBot="1">
      <c r="B323" s="23"/>
      <c r="C323" s="41" t="s">
        <v>785</v>
      </c>
      <c r="D323" s="42" t="s">
        <v>786</v>
      </c>
      <c r="E323" s="43" t="s">
        <v>553</v>
      </c>
      <c r="F323" s="44" t="s">
        <v>553</v>
      </c>
      <c r="G323" s="44" t="s">
        <v>137</v>
      </c>
      <c r="H323" s="45" t="s">
        <v>527</v>
      </c>
      <c r="I323" s="44" t="s">
        <v>703</v>
      </c>
      <c r="J323" s="46" t="s">
        <v>36</v>
      </c>
      <c r="K323" s="44" t="s">
        <v>167</v>
      </c>
      <c r="L323" s="46" t="s">
        <v>40</v>
      </c>
      <c r="M323" s="46" t="s">
        <v>131</v>
      </c>
      <c r="N323" s="44">
        <v>426894</v>
      </c>
      <c r="O323" s="44">
        <v>426894</v>
      </c>
      <c r="P323" s="44">
        <v>426894</v>
      </c>
      <c r="Q323" s="44">
        <v>426894</v>
      </c>
      <c r="R323" s="44">
        <v>426894</v>
      </c>
      <c r="S323" s="44">
        <v>426894</v>
      </c>
      <c r="T323" s="44">
        <v>426894</v>
      </c>
      <c r="U323" s="47">
        <f t="shared" si="4"/>
        <v>100</v>
      </c>
      <c r="V323" s="46">
        <v>0</v>
      </c>
      <c r="W323" s="46" t="s">
        <v>781</v>
      </c>
      <c r="X323" s="48">
        <v>750</v>
      </c>
      <c r="Y323" s="47">
        <v>100</v>
      </c>
      <c r="Z323" s="47">
        <v>0</v>
      </c>
      <c r="AA323" s="49" t="s">
        <v>36</v>
      </c>
      <c r="AB323" s="23"/>
    </row>
    <row r="324" spans="2:28" ht="62.25" customHeight="1" thickBot="1">
      <c r="B324" s="23"/>
      <c r="C324" s="41" t="s">
        <v>787</v>
      </c>
      <c r="D324" s="42" t="s">
        <v>788</v>
      </c>
      <c r="E324" s="43" t="s">
        <v>553</v>
      </c>
      <c r="F324" s="44" t="s">
        <v>553</v>
      </c>
      <c r="G324" s="44" t="s">
        <v>137</v>
      </c>
      <c r="H324" s="45" t="s">
        <v>527</v>
      </c>
      <c r="I324" s="44" t="s">
        <v>703</v>
      </c>
      <c r="J324" s="46" t="s">
        <v>36</v>
      </c>
      <c r="K324" s="44" t="s">
        <v>167</v>
      </c>
      <c r="L324" s="46" t="s">
        <v>40</v>
      </c>
      <c r="M324" s="46" t="s">
        <v>131</v>
      </c>
      <c r="N324" s="44">
        <v>426894</v>
      </c>
      <c r="O324" s="44">
        <v>426894</v>
      </c>
      <c r="P324" s="44">
        <v>426894</v>
      </c>
      <c r="Q324" s="44">
        <v>426894</v>
      </c>
      <c r="R324" s="44">
        <v>426894</v>
      </c>
      <c r="S324" s="44">
        <v>426894</v>
      </c>
      <c r="T324" s="44">
        <v>426894</v>
      </c>
      <c r="U324" s="47">
        <f t="shared" si="4"/>
        <v>100</v>
      </c>
      <c r="V324" s="46">
        <v>0</v>
      </c>
      <c r="W324" s="46" t="s">
        <v>781</v>
      </c>
      <c r="X324" s="48">
        <v>750</v>
      </c>
      <c r="Y324" s="47">
        <v>100</v>
      </c>
      <c r="Z324" s="47">
        <v>0</v>
      </c>
      <c r="AA324" s="49" t="s">
        <v>36</v>
      </c>
      <c r="AB324" s="23"/>
    </row>
    <row r="325" spans="2:28" ht="62.25" customHeight="1" thickBot="1">
      <c r="B325" s="23"/>
      <c r="C325" s="41" t="s">
        <v>789</v>
      </c>
      <c r="D325" s="42" t="s">
        <v>790</v>
      </c>
      <c r="E325" s="43" t="s">
        <v>553</v>
      </c>
      <c r="F325" s="44" t="s">
        <v>553</v>
      </c>
      <c r="G325" s="44" t="s">
        <v>137</v>
      </c>
      <c r="H325" s="45" t="s">
        <v>527</v>
      </c>
      <c r="I325" s="44" t="s">
        <v>703</v>
      </c>
      <c r="J325" s="46" t="s">
        <v>36</v>
      </c>
      <c r="K325" s="44" t="s">
        <v>167</v>
      </c>
      <c r="L325" s="46" t="s">
        <v>40</v>
      </c>
      <c r="M325" s="46" t="s">
        <v>131</v>
      </c>
      <c r="N325" s="44">
        <v>441540</v>
      </c>
      <c r="O325" s="44">
        <v>441540</v>
      </c>
      <c r="P325" s="44">
        <v>441540</v>
      </c>
      <c r="Q325" s="44">
        <v>441540</v>
      </c>
      <c r="R325" s="44">
        <v>441540</v>
      </c>
      <c r="S325" s="44">
        <v>441540</v>
      </c>
      <c r="T325" s="44">
        <v>441540</v>
      </c>
      <c r="U325" s="47">
        <f t="shared" si="4"/>
        <v>100</v>
      </c>
      <c r="V325" s="46">
        <v>0</v>
      </c>
      <c r="W325" s="46" t="s">
        <v>781</v>
      </c>
      <c r="X325" s="48">
        <v>750</v>
      </c>
      <c r="Y325" s="47">
        <v>100</v>
      </c>
      <c r="Z325" s="47">
        <v>0</v>
      </c>
      <c r="AA325" s="49" t="s">
        <v>36</v>
      </c>
      <c r="AB325" s="23"/>
    </row>
    <row r="326" spans="2:28" ht="62.25" customHeight="1" thickBot="1">
      <c r="B326" s="23"/>
      <c r="C326" s="41" t="s">
        <v>791</v>
      </c>
      <c r="D326" s="42" t="s">
        <v>792</v>
      </c>
      <c r="E326" s="43" t="s">
        <v>553</v>
      </c>
      <c r="F326" s="44" t="s">
        <v>553</v>
      </c>
      <c r="G326" s="44" t="s">
        <v>137</v>
      </c>
      <c r="H326" s="45" t="s">
        <v>527</v>
      </c>
      <c r="I326" s="44" t="s">
        <v>703</v>
      </c>
      <c r="J326" s="46" t="s">
        <v>36</v>
      </c>
      <c r="K326" s="44" t="s">
        <v>167</v>
      </c>
      <c r="L326" s="46" t="s">
        <v>40</v>
      </c>
      <c r="M326" s="46" t="s">
        <v>131</v>
      </c>
      <c r="N326" s="44">
        <v>426894</v>
      </c>
      <c r="O326" s="44">
        <v>426894</v>
      </c>
      <c r="P326" s="44">
        <v>426894</v>
      </c>
      <c r="Q326" s="44">
        <v>426894</v>
      </c>
      <c r="R326" s="44">
        <v>426894</v>
      </c>
      <c r="S326" s="44">
        <v>426894</v>
      </c>
      <c r="T326" s="44">
        <v>426894</v>
      </c>
      <c r="U326" s="47">
        <f t="shared" si="4"/>
        <v>100</v>
      </c>
      <c r="V326" s="46">
        <v>0</v>
      </c>
      <c r="W326" s="46" t="s">
        <v>781</v>
      </c>
      <c r="X326" s="48">
        <v>750</v>
      </c>
      <c r="Y326" s="47">
        <v>100</v>
      </c>
      <c r="Z326" s="47">
        <v>0</v>
      </c>
      <c r="AA326" s="49" t="s">
        <v>36</v>
      </c>
      <c r="AB326" s="23"/>
    </row>
    <row r="327" spans="2:28" ht="62.25" customHeight="1" thickBot="1">
      <c r="B327" s="23"/>
      <c r="C327" s="41" t="s">
        <v>793</v>
      </c>
      <c r="D327" s="42" t="s">
        <v>794</v>
      </c>
      <c r="E327" s="43" t="s">
        <v>553</v>
      </c>
      <c r="F327" s="44" t="s">
        <v>553</v>
      </c>
      <c r="G327" s="44" t="s">
        <v>137</v>
      </c>
      <c r="H327" s="45" t="s">
        <v>527</v>
      </c>
      <c r="I327" s="44" t="s">
        <v>703</v>
      </c>
      <c r="J327" s="46" t="s">
        <v>36</v>
      </c>
      <c r="K327" s="44" t="s">
        <v>167</v>
      </c>
      <c r="L327" s="46" t="s">
        <v>40</v>
      </c>
      <c r="M327" s="46" t="s">
        <v>131</v>
      </c>
      <c r="N327" s="44">
        <v>969381</v>
      </c>
      <c r="O327" s="44">
        <v>969381</v>
      </c>
      <c r="P327" s="44">
        <v>969381</v>
      </c>
      <c r="Q327" s="44">
        <v>969381</v>
      </c>
      <c r="R327" s="44">
        <v>969381</v>
      </c>
      <c r="S327" s="44">
        <v>969381</v>
      </c>
      <c r="T327" s="44">
        <v>969381</v>
      </c>
      <c r="U327" s="47">
        <f t="shared" si="4"/>
        <v>100</v>
      </c>
      <c r="V327" s="46">
        <v>0</v>
      </c>
      <c r="W327" s="46" t="s">
        <v>795</v>
      </c>
      <c r="X327" s="48">
        <v>700</v>
      </c>
      <c r="Y327" s="47">
        <v>100</v>
      </c>
      <c r="Z327" s="47">
        <v>0</v>
      </c>
      <c r="AA327" s="49" t="s">
        <v>36</v>
      </c>
      <c r="AB327" s="23"/>
    </row>
    <row r="328" spans="2:28" ht="62.25" customHeight="1" thickBot="1">
      <c r="B328" s="23"/>
      <c r="C328" s="41" t="s">
        <v>796</v>
      </c>
      <c r="D328" s="42" t="s">
        <v>797</v>
      </c>
      <c r="E328" s="43" t="s">
        <v>553</v>
      </c>
      <c r="F328" s="44" t="s">
        <v>553</v>
      </c>
      <c r="G328" s="44" t="s">
        <v>137</v>
      </c>
      <c r="H328" s="45" t="s">
        <v>527</v>
      </c>
      <c r="I328" s="44" t="s">
        <v>703</v>
      </c>
      <c r="J328" s="46" t="s">
        <v>36</v>
      </c>
      <c r="K328" s="44" t="s">
        <v>167</v>
      </c>
      <c r="L328" s="46" t="s">
        <v>40</v>
      </c>
      <c r="M328" s="46" t="s">
        <v>131</v>
      </c>
      <c r="N328" s="44">
        <v>969381</v>
      </c>
      <c r="O328" s="44">
        <v>969381</v>
      </c>
      <c r="P328" s="44">
        <v>969381</v>
      </c>
      <c r="Q328" s="44">
        <v>969381</v>
      </c>
      <c r="R328" s="44">
        <v>969381</v>
      </c>
      <c r="S328" s="44">
        <v>969381</v>
      </c>
      <c r="T328" s="44">
        <v>969381</v>
      </c>
      <c r="U328" s="47">
        <f t="shared" si="4"/>
        <v>100</v>
      </c>
      <c r="V328" s="46">
        <v>0</v>
      </c>
      <c r="W328" s="46" t="s">
        <v>795</v>
      </c>
      <c r="X328" s="48">
        <v>700</v>
      </c>
      <c r="Y328" s="47">
        <v>100</v>
      </c>
      <c r="Z328" s="47">
        <v>0</v>
      </c>
      <c r="AA328" s="49" t="s">
        <v>36</v>
      </c>
      <c r="AB328" s="23"/>
    </row>
    <row r="329" spans="2:28" ht="62.25" customHeight="1" thickBot="1">
      <c r="B329" s="23"/>
      <c r="C329" s="41" t="s">
        <v>798</v>
      </c>
      <c r="D329" s="42" t="s">
        <v>799</v>
      </c>
      <c r="E329" s="43" t="s">
        <v>553</v>
      </c>
      <c r="F329" s="44" t="s">
        <v>553</v>
      </c>
      <c r="G329" s="44" t="s">
        <v>137</v>
      </c>
      <c r="H329" s="45" t="s">
        <v>527</v>
      </c>
      <c r="I329" s="44" t="s">
        <v>703</v>
      </c>
      <c r="J329" s="46" t="s">
        <v>36</v>
      </c>
      <c r="K329" s="44" t="s">
        <v>167</v>
      </c>
      <c r="L329" s="46" t="s">
        <v>40</v>
      </c>
      <c r="M329" s="46" t="s">
        <v>131</v>
      </c>
      <c r="N329" s="44">
        <v>954861</v>
      </c>
      <c r="O329" s="44">
        <v>954861</v>
      </c>
      <c r="P329" s="44">
        <v>954861</v>
      </c>
      <c r="Q329" s="44">
        <v>954861</v>
      </c>
      <c r="R329" s="44">
        <v>954861</v>
      </c>
      <c r="S329" s="44">
        <v>954861</v>
      </c>
      <c r="T329" s="44">
        <v>954861</v>
      </c>
      <c r="U329" s="47">
        <f t="shared" si="4"/>
        <v>100</v>
      </c>
      <c r="V329" s="46">
        <v>0</v>
      </c>
      <c r="W329" s="46" t="s">
        <v>800</v>
      </c>
      <c r="X329" s="48">
        <v>700</v>
      </c>
      <c r="Y329" s="47">
        <v>100</v>
      </c>
      <c r="Z329" s="47">
        <v>0</v>
      </c>
      <c r="AA329" s="49" t="s">
        <v>36</v>
      </c>
      <c r="AB329" s="23"/>
    </row>
    <row r="330" spans="2:28" ht="62.25" customHeight="1" thickBot="1">
      <c r="B330" s="23"/>
      <c r="C330" s="41" t="s">
        <v>801</v>
      </c>
      <c r="D330" s="42" t="s">
        <v>802</v>
      </c>
      <c r="E330" s="43" t="s">
        <v>553</v>
      </c>
      <c r="F330" s="44" t="s">
        <v>553</v>
      </c>
      <c r="G330" s="44" t="s">
        <v>137</v>
      </c>
      <c r="H330" s="45" t="s">
        <v>527</v>
      </c>
      <c r="I330" s="44" t="s">
        <v>703</v>
      </c>
      <c r="J330" s="46" t="s">
        <v>36</v>
      </c>
      <c r="K330" s="44" t="s">
        <v>167</v>
      </c>
      <c r="L330" s="46" t="s">
        <v>40</v>
      </c>
      <c r="M330" s="46" t="s">
        <v>131</v>
      </c>
      <c r="N330" s="44">
        <v>1056187</v>
      </c>
      <c r="O330" s="44">
        <v>1056187</v>
      </c>
      <c r="P330" s="44">
        <v>1056187</v>
      </c>
      <c r="Q330" s="44">
        <v>1056187</v>
      </c>
      <c r="R330" s="44">
        <v>1056187</v>
      </c>
      <c r="S330" s="44">
        <v>1056187</v>
      </c>
      <c r="T330" s="44">
        <v>1056187</v>
      </c>
      <c r="U330" s="47">
        <f t="shared" si="4"/>
        <v>100</v>
      </c>
      <c r="V330" s="46">
        <v>0</v>
      </c>
      <c r="W330" s="46" t="s">
        <v>803</v>
      </c>
      <c r="X330" s="48">
        <v>750</v>
      </c>
      <c r="Y330" s="47">
        <v>100</v>
      </c>
      <c r="Z330" s="47">
        <v>0</v>
      </c>
      <c r="AA330" s="49" t="s">
        <v>36</v>
      </c>
      <c r="AB330" s="23"/>
    </row>
    <row r="331" spans="2:28" ht="62.25" customHeight="1" thickBot="1">
      <c r="B331" s="23"/>
      <c r="C331" s="41" t="s">
        <v>804</v>
      </c>
      <c r="D331" s="42" t="s">
        <v>805</v>
      </c>
      <c r="E331" s="43" t="s">
        <v>553</v>
      </c>
      <c r="F331" s="44" t="s">
        <v>553</v>
      </c>
      <c r="G331" s="44" t="s">
        <v>137</v>
      </c>
      <c r="H331" s="45" t="s">
        <v>527</v>
      </c>
      <c r="I331" s="44" t="s">
        <v>703</v>
      </c>
      <c r="J331" s="46" t="s">
        <v>36</v>
      </c>
      <c r="K331" s="44" t="s">
        <v>167</v>
      </c>
      <c r="L331" s="46" t="s">
        <v>40</v>
      </c>
      <c r="M331" s="46" t="s">
        <v>131</v>
      </c>
      <c r="N331" s="44">
        <v>1056187</v>
      </c>
      <c r="O331" s="44">
        <v>1056187</v>
      </c>
      <c r="P331" s="44">
        <v>1056187</v>
      </c>
      <c r="Q331" s="44">
        <v>1056187</v>
      </c>
      <c r="R331" s="44">
        <v>1056187</v>
      </c>
      <c r="S331" s="44">
        <v>1056187</v>
      </c>
      <c r="T331" s="44">
        <v>1056187</v>
      </c>
      <c r="U331" s="47">
        <f t="shared" ref="U331:U394" si="5">((S331/O331)*100)</f>
        <v>100</v>
      </c>
      <c r="V331" s="46">
        <v>0</v>
      </c>
      <c r="W331" s="46" t="s">
        <v>806</v>
      </c>
      <c r="X331" s="48">
        <v>750</v>
      </c>
      <c r="Y331" s="47">
        <v>100</v>
      </c>
      <c r="Z331" s="47">
        <v>0</v>
      </c>
      <c r="AA331" s="49" t="s">
        <v>36</v>
      </c>
      <c r="AB331" s="23"/>
    </row>
    <row r="332" spans="2:28" ht="62.25" customHeight="1" thickBot="1">
      <c r="B332" s="23"/>
      <c r="C332" s="41" t="s">
        <v>807</v>
      </c>
      <c r="D332" s="42" t="s">
        <v>808</v>
      </c>
      <c r="E332" s="43" t="s">
        <v>553</v>
      </c>
      <c r="F332" s="44" t="s">
        <v>553</v>
      </c>
      <c r="G332" s="44" t="s">
        <v>137</v>
      </c>
      <c r="H332" s="45" t="s">
        <v>527</v>
      </c>
      <c r="I332" s="44" t="s">
        <v>703</v>
      </c>
      <c r="J332" s="46" t="s">
        <v>36</v>
      </c>
      <c r="K332" s="44" t="s">
        <v>167</v>
      </c>
      <c r="L332" s="46" t="s">
        <v>40</v>
      </c>
      <c r="M332" s="46" t="s">
        <v>131</v>
      </c>
      <c r="N332" s="44">
        <v>1041667</v>
      </c>
      <c r="O332" s="44">
        <v>1041667</v>
      </c>
      <c r="P332" s="44">
        <v>1041667</v>
      </c>
      <c r="Q332" s="44">
        <v>1041667</v>
      </c>
      <c r="R332" s="44">
        <v>1041667</v>
      </c>
      <c r="S332" s="44">
        <v>1041667</v>
      </c>
      <c r="T332" s="44">
        <v>1041667</v>
      </c>
      <c r="U332" s="47">
        <f t="shared" si="5"/>
        <v>100</v>
      </c>
      <c r="V332" s="46">
        <v>0</v>
      </c>
      <c r="W332" s="46" t="s">
        <v>809</v>
      </c>
      <c r="X332" s="48">
        <v>750</v>
      </c>
      <c r="Y332" s="47">
        <v>100</v>
      </c>
      <c r="Z332" s="47">
        <v>0</v>
      </c>
      <c r="AA332" s="49" t="s">
        <v>36</v>
      </c>
      <c r="AB332" s="23"/>
    </row>
    <row r="333" spans="2:28" ht="62.25" customHeight="1" thickBot="1">
      <c r="B333" s="23"/>
      <c r="C333" s="41" t="s">
        <v>810</v>
      </c>
      <c r="D333" s="42" t="s">
        <v>811</v>
      </c>
      <c r="E333" s="43" t="s">
        <v>553</v>
      </c>
      <c r="F333" s="44" t="s">
        <v>553</v>
      </c>
      <c r="G333" s="44" t="s">
        <v>137</v>
      </c>
      <c r="H333" s="45" t="s">
        <v>527</v>
      </c>
      <c r="I333" s="44" t="s">
        <v>703</v>
      </c>
      <c r="J333" s="46" t="s">
        <v>36</v>
      </c>
      <c r="K333" s="44" t="s">
        <v>167</v>
      </c>
      <c r="L333" s="46" t="s">
        <v>40</v>
      </c>
      <c r="M333" s="46" t="s">
        <v>131</v>
      </c>
      <c r="N333" s="44">
        <v>578756</v>
      </c>
      <c r="O333" s="44">
        <v>578756</v>
      </c>
      <c r="P333" s="44">
        <v>578756</v>
      </c>
      <c r="Q333" s="44">
        <v>578756</v>
      </c>
      <c r="R333" s="44">
        <v>578756</v>
      </c>
      <c r="S333" s="44">
        <v>578756</v>
      </c>
      <c r="T333" s="44">
        <v>578756</v>
      </c>
      <c r="U333" s="47">
        <f t="shared" si="5"/>
        <v>100</v>
      </c>
      <c r="V333" s="46">
        <v>0</v>
      </c>
      <c r="W333" s="46" t="s">
        <v>812</v>
      </c>
      <c r="X333" s="48">
        <v>350</v>
      </c>
      <c r="Y333" s="47">
        <v>100</v>
      </c>
      <c r="Z333" s="47">
        <v>0</v>
      </c>
      <c r="AA333" s="49" t="s">
        <v>36</v>
      </c>
      <c r="AB333" s="23"/>
    </row>
    <row r="334" spans="2:28" ht="62.25" customHeight="1" thickBot="1">
      <c r="B334" s="23"/>
      <c r="C334" s="41" t="s">
        <v>813</v>
      </c>
      <c r="D334" s="42" t="s">
        <v>814</v>
      </c>
      <c r="E334" s="43" t="s">
        <v>553</v>
      </c>
      <c r="F334" s="44" t="s">
        <v>553</v>
      </c>
      <c r="G334" s="44" t="s">
        <v>137</v>
      </c>
      <c r="H334" s="45" t="s">
        <v>527</v>
      </c>
      <c r="I334" s="44" t="s">
        <v>703</v>
      </c>
      <c r="J334" s="46" t="s">
        <v>36</v>
      </c>
      <c r="K334" s="44" t="s">
        <v>167</v>
      </c>
      <c r="L334" s="46" t="s">
        <v>40</v>
      </c>
      <c r="M334" s="46" t="s">
        <v>131</v>
      </c>
      <c r="N334" s="44">
        <v>578757</v>
      </c>
      <c r="O334" s="44">
        <v>578756</v>
      </c>
      <c r="P334" s="44">
        <v>578756</v>
      </c>
      <c r="Q334" s="44">
        <v>578756</v>
      </c>
      <c r="R334" s="44">
        <v>578756</v>
      </c>
      <c r="S334" s="44">
        <v>578756</v>
      </c>
      <c r="T334" s="44">
        <v>578756</v>
      </c>
      <c r="U334" s="47">
        <f t="shared" si="5"/>
        <v>100</v>
      </c>
      <c r="V334" s="46">
        <v>0</v>
      </c>
      <c r="W334" s="46" t="s">
        <v>812</v>
      </c>
      <c r="X334" s="48">
        <v>350</v>
      </c>
      <c r="Y334" s="47">
        <v>100</v>
      </c>
      <c r="Z334" s="47">
        <v>0</v>
      </c>
      <c r="AA334" s="49" t="s">
        <v>36</v>
      </c>
      <c r="AB334" s="23"/>
    </row>
    <row r="335" spans="2:28" ht="62.25" customHeight="1" thickBot="1">
      <c r="B335" s="23"/>
      <c r="C335" s="41" t="s">
        <v>815</v>
      </c>
      <c r="D335" s="42" t="s">
        <v>816</v>
      </c>
      <c r="E335" s="43" t="s">
        <v>553</v>
      </c>
      <c r="F335" s="44" t="s">
        <v>553</v>
      </c>
      <c r="G335" s="44" t="s">
        <v>137</v>
      </c>
      <c r="H335" s="45" t="s">
        <v>527</v>
      </c>
      <c r="I335" s="44" t="s">
        <v>703</v>
      </c>
      <c r="J335" s="46" t="s">
        <v>36</v>
      </c>
      <c r="K335" s="44" t="s">
        <v>167</v>
      </c>
      <c r="L335" s="46" t="s">
        <v>40</v>
      </c>
      <c r="M335" s="46" t="s">
        <v>131</v>
      </c>
      <c r="N335" s="44">
        <v>564236</v>
      </c>
      <c r="O335" s="44">
        <v>564236</v>
      </c>
      <c r="P335" s="44">
        <v>564236</v>
      </c>
      <c r="Q335" s="44">
        <v>564236</v>
      </c>
      <c r="R335" s="44">
        <v>564236</v>
      </c>
      <c r="S335" s="44">
        <v>564236</v>
      </c>
      <c r="T335" s="44">
        <v>564236</v>
      </c>
      <c r="U335" s="47">
        <f t="shared" si="5"/>
        <v>100</v>
      </c>
      <c r="V335" s="46">
        <v>0</v>
      </c>
      <c r="W335" s="46" t="s">
        <v>812</v>
      </c>
      <c r="X335" s="48">
        <v>350</v>
      </c>
      <c r="Y335" s="47">
        <v>100</v>
      </c>
      <c r="Z335" s="47">
        <v>0</v>
      </c>
      <c r="AA335" s="49" t="s">
        <v>36</v>
      </c>
      <c r="AB335" s="23"/>
    </row>
    <row r="336" spans="2:28" ht="62.25" customHeight="1" thickBot="1">
      <c r="B336" s="23"/>
      <c r="C336" s="41" t="s">
        <v>817</v>
      </c>
      <c r="D336" s="42" t="s">
        <v>818</v>
      </c>
      <c r="E336" s="43" t="s">
        <v>553</v>
      </c>
      <c r="F336" s="44" t="s">
        <v>553</v>
      </c>
      <c r="G336" s="44" t="s">
        <v>137</v>
      </c>
      <c r="H336" s="45" t="s">
        <v>527</v>
      </c>
      <c r="I336" s="44" t="s">
        <v>703</v>
      </c>
      <c r="J336" s="46" t="s">
        <v>36</v>
      </c>
      <c r="K336" s="44" t="s">
        <v>167</v>
      </c>
      <c r="L336" s="46" t="s">
        <v>40</v>
      </c>
      <c r="M336" s="46" t="s">
        <v>131</v>
      </c>
      <c r="N336" s="44">
        <v>326231</v>
      </c>
      <c r="O336" s="44">
        <v>326231</v>
      </c>
      <c r="P336" s="44">
        <v>326231</v>
      </c>
      <c r="Q336" s="44">
        <v>326231</v>
      </c>
      <c r="R336" s="44">
        <v>326231</v>
      </c>
      <c r="S336" s="44">
        <v>326231</v>
      </c>
      <c r="T336" s="44">
        <v>326231</v>
      </c>
      <c r="U336" s="47">
        <f t="shared" si="5"/>
        <v>100</v>
      </c>
      <c r="V336" s="46">
        <v>0</v>
      </c>
      <c r="W336" s="46" t="s">
        <v>819</v>
      </c>
      <c r="X336" s="48">
        <v>350</v>
      </c>
      <c r="Y336" s="47">
        <v>100</v>
      </c>
      <c r="Z336" s="47">
        <v>0</v>
      </c>
      <c r="AA336" s="49" t="s">
        <v>36</v>
      </c>
      <c r="AB336" s="23"/>
    </row>
    <row r="337" spans="2:28" ht="62.25" customHeight="1" thickBot="1">
      <c r="B337" s="23"/>
      <c r="C337" s="41" t="s">
        <v>820</v>
      </c>
      <c r="D337" s="42" t="s">
        <v>821</v>
      </c>
      <c r="E337" s="43" t="s">
        <v>553</v>
      </c>
      <c r="F337" s="44" t="s">
        <v>553</v>
      </c>
      <c r="G337" s="44" t="s">
        <v>137</v>
      </c>
      <c r="H337" s="45" t="s">
        <v>527</v>
      </c>
      <c r="I337" s="44" t="s">
        <v>703</v>
      </c>
      <c r="J337" s="46" t="s">
        <v>36</v>
      </c>
      <c r="K337" s="44" t="s">
        <v>167</v>
      </c>
      <c r="L337" s="46" t="s">
        <v>40</v>
      </c>
      <c r="M337" s="46" t="s">
        <v>131</v>
      </c>
      <c r="N337" s="44">
        <v>969380</v>
      </c>
      <c r="O337" s="44">
        <v>969380</v>
      </c>
      <c r="P337" s="44">
        <v>969380</v>
      </c>
      <c r="Q337" s="44">
        <v>969380</v>
      </c>
      <c r="R337" s="44">
        <v>969380</v>
      </c>
      <c r="S337" s="44">
        <v>969380</v>
      </c>
      <c r="T337" s="44">
        <v>969380</v>
      </c>
      <c r="U337" s="47">
        <f t="shared" si="5"/>
        <v>100</v>
      </c>
      <c r="V337" s="46">
        <v>0</v>
      </c>
      <c r="W337" s="46" t="s">
        <v>800</v>
      </c>
      <c r="X337" s="48">
        <v>600</v>
      </c>
      <c r="Y337" s="47">
        <v>100</v>
      </c>
      <c r="Z337" s="47">
        <v>0</v>
      </c>
      <c r="AA337" s="49" t="s">
        <v>36</v>
      </c>
      <c r="AB337" s="23"/>
    </row>
    <row r="338" spans="2:28" ht="62.25" customHeight="1" thickBot="1">
      <c r="B338" s="23"/>
      <c r="C338" s="41" t="s">
        <v>822</v>
      </c>
      <c r="D338" s="42" t="s">
        <v>823</v>
      </c>
      <c r="E338" s="43" t="s">
        <v>553</v>
      </c>
      <c r="F338" s="44" t="s">
        <v>553</v>
      </c>
      <c r="G338" s="44" t="s">
        <v>137</v>
      </c>
      <c r="H338" s="45" t="s">
        <v>527</v>
      </c>
      <c r="I338" s="44" t="s">
        <v>703</v>
      </c>
      <c r="J338" s="46" t="s">
        <v>36</v>
      </c>
      <c r="K338" s="44" t="s">
        <v>167</v>
      </c>
      <c r="L338" s="46" t="s">
        <v>40</v>
      </c>
      <c r="M338" s="46" t="s">
        <v>131</v>
      </c>
      <c r="N338" s="44">
        <v>166408</v>
      </c>
      <c r="O338" s="44">
        <v>166408</v>
      </c>
      <c r="P338" s="44">
        <v>166408</v>
      </c>
      <c r="Q338" s="44">
        <v>166408</v>
      </c>
      <c r="R338" s="44">
        <v>166408</v>
      </c>
      <c r="S338" s="44">
        <v>166408</v>
      </c>
      <c r="T338" s="44">
        <v>166408</v>
      </c>
      <c r="U338" s="47">
        <f t="shared" si="5"/>
        <v>100</v>
      </c>
      <c r="V338" s="46">
        <v>0</v>
      </c>
      <c r="W338" s="46" t="s">
        <v>579</v>
      </c>
      <c r="X338" s="48">
        <v>750</v>
      </c>
      <c r="Y338" s="47">
        <v>100</v>
      </c>
      <c r="Z338" s="47">
        <v>0</v>
      </c>
      <c r="AA338" s="49" t="s">
        <v>36</v>
      </c>
      <c r="AB338" s="23"/>
    </row>
    <row r="339" spans="2:28" ht="62.25" customHeight="1" thickBot="1">
      <c r="B339" s="23"/>
      <c r="C339" s="41" t="s">
        <v>824</v>
      </c>
      <c r="D339" s="42" t="s">
        <v>825</v>
      </c>
      <c r="E339" s="43" t="s">
        <v>553</v>
      </c>
      <c r="F339" s="44" t="s">
        <v>553</v>
      </c>
      <c r="G339" s="44" t="s">
        <v>137</v>
      </c>
      <c r="H339" s="45" t="s">
        <v>527</v>
      </c>
      <c r="I339" s="44" t="s">
        <v>703</v>
      </c>
      <c r="J339" s="46" t="s">
        <v>36</v>
      </c>
      <c r="K339" s="44" t="s">
        <v>167</v>
      </c>
      <c r="L339" s="46" t="s">
        <v>40</v>
      </c>
      <c r="M339" s="46" t="s">
        <v>131</v>
      </c>
      <c r="N339" s="44">
        <v>166408</v>
      </c>
      <c r="O339" s="44">
        <v>166408</v>
      </c>
      <c r="P339" s="44">
        <v>166408</v>
      </c>
      <c r="Q339" s="44">
        <v>166408</v>
      </c>
      <c r="R339" s="44">
        <v>166408</v>
      </c>
      <c r="S339" s="44">
        <v>166408</v>
      </c>
      <c r="T339" s="44">
        <v>166408</v>
      </c>
      <c r="U339" s="47">
        <f t="shared" si="5"/>
        <v>100</v>
      </c>
      <c r="V339" s="46">
        <v>0</v>
      </c>
      <c r="W339" s="46" t="s">
        <v>579</v>
      </c>
      <c r="X339" s="48">
        <v>750</v>
      </c>
      <c r="Y339" s="47">
        <v>100</v>
      </c>
      <c r="Z339" s="47">
        <v>0</v>
      </c>
      <c r="AA339" s="49" t="s">
        <v>36</v>
      </c>
      <c r="AB339" s="23"/>
    </row>
    <row r="340" spans="2:28" ht="62.25" customHeight="1" thickBot="1">
      <c r="B340" s="23"/>
      <c r="C340" s="41" t="s">
        <v>826</v>
      </c>
      <c r="D340" s="42" t="s">
        <v>827</v>
      </c>
      <c r="E340" s="43" t="s">
        <v>553</v>
      </c>
      <c r="F340" s="44" t="s">
        <v>553</v>
      </c>
      <c r="G340" s="44" t="s">
        <v>137</v>
      </c>
      <c r="H340" s="45" t="s">
        <v>527</v>
      </c>
      <c r="I340" s="44" t="s">
        <v>703</v>
      </c>
      <c r="J340" s="46" t="s">
        <v>36</v>
      </c>
      <c r="K340" s="44" t="s">
        <v>167</v>
      </c>
      <c r="L340" s="46" t="s">
        <v>40</v>
      </c>
      <c r="M340" s="46" t="s">
        <v>131</v>
      </c>
      <c r="N340" s="44">
        <v>166408</v>
      </c>
      <c r="O340" s="44">
        <v>166408</v>
      </c>
      <c r="P340" s="44">
        <v>166408</v>
      </c>
      <c r="Q340" s="44">
        <v>166408</v>
      </c>
      <c r="R340" s="44">
        <v>166408</v>
      </c>
      <c r="S340" s="44">
        <v>166408</v>
      </c>
      <c r="T340" s="44">
        <v>166408</v>
      </c>
      <c r="U340" s="47">
        <f t="shared" si="5"/>
        <v>100</v>
      </c>
      <c r="V340" s="46">
        <v>0</v>
      </c>
      <c r="W340" s="46" t="s">
        <v>579</v>
      </c>
      <c r="X340" s="48">
        <v>750</v>
      </c>
      <c r="Y340" s="47">
        <v>100</v>
      </c>
      <c r="Z340" s="47">
        <v>0</v>
      </c>
      <c r="AA340" s="49" t="s">
        <v>36</v>
      </c>
      <c r="AB340" s="23"/>
    </row>
    <row r="341" spans="2:28" ht="62.25" customHeight="1" thickBot="1">
      <c r="B341" s="23"/>
      <c r="C341" s="41" t="s">
        <v>828</v>
      </c>
      <c r="D341" s="42" t="s">
        <v>829</v>
      </c>
      <c r="E341" s="43" t="s">
        <v>553</v>
      </c>
      <c r="F341" s="44" t="s">
        <v>553</v>
      </c>
      <c r="G341" s="44" t="s">
        <v>137</v>
      </c>
      <c r="H341" s="45" t="s">
        <v>527</v>
      </c>
      <c r="I341" s="44" t="s">
        <v>703</v>
      </c>
      <c r="J341" s="46" t="s">
        <v>36</v>
      </c>
      <c r="K341" s="44" t="s">
        <v>167</v>
      </c>
      <c r="L341" s="46" t="s">
        <v>40</v>
      </c>
      <c r="M341" s="46" t="s">
        <v>131</v>
      </c>
      <c r="N341" s="44">
        <v>255805</v>
      </c>
      <c r="O341" s="44">
        <v>225805</v>
      </c>
      <c r="P341" s="44">
        <v>225805</v>
      </c>
      <c r="Q341" s="44">
        <v>225805</v>
      </c>
      <c r="R341" s="44">
        <v>225805</v>
      </c>
      <c r="S341" s="44">
        <v>225805</v>
      </c>
      <c r="T341" s="44">
        <v>225805</v>
      </c>
      <c r="U341" s="47">
        <f t="shared" si="5"/>
        <v>100</v>
      </c>
      <c r="V341" s="46">
        <v>0</v>
      </c>
      <c r="W341" s="46" t="s">
        <v>579</v>
      </c>
      <c r="X341" s="48">
        <v>750</v>
      </c>
      <c r="Y341" s="47">
        <v>100</v>
      </c>
      <c r="Z341" s="47">
        <v>0</v>
      </c>
      <c r="AA341" s="49" t="s">
        <v>36</v>
      </c>
      <c r="AB341" s="23"/>
    </row>
    <row r="342" spans="2:28" ht="62.25" customHeight="1" thickBot="1">
      <c r="B342" s="23"/>
      <c r="C342" s="41" t="s">
        <v>830</v>
      </c>
      <c r="D342" s="42" t="s">
        <v>831</v>
      </c>
      <c r="E342" s="43" t="s">
        <v>553</v>
      </c>
      <c r="F342" s="44" t="s">
        <v>553</v>
      </c>
      <c r="G342" s="44" t="s">
        <v>137</v>
      </c>
      <c r="H342" s="45" t="s">
        <v>527</v>
      </c>
      <c r="I342" s="44" t="s">
        <v>703</v>
      </c>
      <c r="J342" s="46" t="s">
        <v>36</v>
      </c>
      <c r="K342" s="44" t="s">
        <v>167</v>
      </c>
      <c r="L342" s="46" t="s">
        <v>40</v>
      </c>
      <c r="M342" s="46" t="s">
        <v>131</v>
      </c>
      <c r="N342" s="44">
        <v>255805</v>
      </c>
      <c r="O342" s="44">
        <v>225805</v>
      </c>
      <c r="P342" s="44">
        <v>225805</v>
      </c>
      <c r="Q342" s="44">
        <v>225805</v>
      </c>
      <c r="R342" s="44">
        <v>225805</v>
      </c>
      <c r="S342" s="44">
        <v>225805</v>
      </c>
      <c r="T342" s="44">
        <v>225805</v>
      </c>
      <c r="U342" s="47">
        <f t="shared" si="5"/>
        <v>100</v>
      </c>
      <c r="V342" s="46">
        <v>0</v>
      </c>
      <c r="W342" s="46" t="s">
        <v>579</v>
      </c>
      <c r="X342" s="48">
        <v>750</v>
      </c>
      <c r="Y342" s="47">
        <v>100</v>
      </c>
      <c r="Z342" s="47">
        <v>0</v>
      </c>
      <c r="AA342" s="49" t="s">
        <v>36</v>
      </c>
      <c r="AB342" s="23"/>
    </row>
    <row r="343" spans="2:28" ht="62.25" customHeight="1" thickBot="1">
      <c r="B343" s="23"/>
      <c r="C343" s="41" t="s">
        <v>832</v>
      </c>
      <c r="D343" s="42" t="s">
        <v>833</v>
      </c>
      <c r="E343" s="43" t="s">
        <v>553</v>
      </c>
      <c r="F343" s="44" t="s">
        <v>553</v>
      </c>
      <c r="G343" s="44" t="s">
        <v>137</v>
      </c>
      <c r="H343" s="45" t="s">
        <v>527</v>
      </c>
      <c r="I343" s="44" t="s">
        <v>703</v>
      </c>
      <c r="J343" s="46" t="s">
        <v>36</v>
      </c>
      <c r="K343" s="44" t="s">
        <v>167</v>
      </c>
      <c r="L343" s="46" t="s">
        <v>40</v>
      </c>
      <c r="M343" s="46" t="s">
        <v>131</v>
      </c>
      <c r="N343" s="44">
        <v>225805</v>
      </c>
      <c r="O343" s="44">
        <v>225805</v>
      </c>
      <c r="P343" s="44">
        <v>225805</v>
      </c>
      <c r="Q343" s="44">
        <v>225805</v>
      </c>
      <c r="R343" s="44">
        <v>225805</v>
      </c>
      <c r="S343" s="44">
        <v>225805</v>
      </c>
      <c r="T343" s="44">
        <v>225805</v>
      </c>
      <c r="U343" s="47">
        <f t="shared" si="5"/>
        <v>100</v>
      </c>
      <c r="V343" s="46">
        <v>0</v>
      </c>
      <c r="W343" s="46" t="s">
        <v>579</v>
      </c>
      <c r="X343" s="48">
        <v>750</v>
      </c>
      <c r="Y343" s="47">
        <v>100</v>
      </c>
      <c r="Z343" s="47">
        <v>0</v>
      </c>
      <c r="AA343" s="49" t="s">
        <v>36</v>
      </c>
      <c r="AB343" s="23"/>
    </row>
    <row r="344" spans="2:28" ht="62.25" customHeight="1" thickBot="1">
      <c r="B344" s="23"/>
      <c r="C344" s="41" t="s">
        <v>834</v>
      </c>
      <c r="D344" s="42" t="s">
        <v>835</v>
      </c>
      <c r="E344" s="43" t="s">
        <v>553</v>
      </c>
      <c r="F344" s="44" t="s">
        <v>553</v>
      </c>
      <c r="G344" s="44" t="s">
        <v>137</v>
      </c>
      <c r="H344" s="45" t="s">
        <v>527</v>
      </c>
      <c r="I344" s="44" t="s">
        <v>703</v>
      </c>
      <c r="J344" s="46" t="s">
        <v>36</v>
      </c>
      <c r="K344" s="44" t="s">
        <v>167</v>
      </c>
      <c r="L344" s="46" t="s">
        <v>40</v>
      </c>
      <c r="M344" s="46" t="s">
        <v>131</v>
      </c>
      <c r="N344" s="44">
        <v>225805</v>
      </c>
      <c r="O344" s="44">
        <v>225805</v>
      </c>
      <c r="P344" s="44">
        <v>225805</v>
      </c>
      <c r="Q344" s="44">
        <v>225805</v>
      </c>
      <c r="R344" s="44">
        <v>225805</v>
      </c>
      <c r="S344" s="44">
        <v>225805</v>
      </c>
      <c r="T344" s="44">
        <v>225805</v>
      </c>
      <c r="U344" s="47">
        <f t="shared" si="5"/>
        <v>100</v>
      </c>
      <c r="V344" s="46">
        <v>0</v>
      </c>
      <c r="W344" s="46" t="s">
        <v>579</v>
      </c>
      <c r="X344" s="48">
        <v>750</v>
      </c>
      <c r="Y344" s="47">
        <v>100</v>
      </c>
      <c r="Z344" s="47">
        <v>0</v>
      </c>
      <c r="AA344" s="49" t="s">
        <v>36</v>
      </c>
      <c r="AB344" s="23"/>
    </row>
    <row r="345" spans="2:28" ht="62.25" customHeight="1" thickBot="1">
      <c r="B345" s="23"/>
      <c r="C345" s="41" t="s">
        <v>836</v>
      </c>
      <c r="D345" s="42" t="s">
        <v>837</v>
      </c>
      <c r="E345" s="43" t="s">
        <v>553</v>
      </c>
      <c r="F345" s="44" t="s">
        <v>553</v>
      </c>
      <c r="G345" s="44" t="s">
        <v>137</v>
      </c>
      <c r="H345" s="45" t="s">
        <v>527</v>
      </c>
      <c r="I345" s="44" t="s">
        <v>703</v>
      </c>
      <c r="J345" s="46" t="s">
        <v>36</v>
      </c>
      <c r="K345" s="44" t="s">
        <v>167</v>
      </c>
      <c r="L345" s="46" t="s">
        <v>40</v>
      </c>
      <c r="M345" s="46" t="s">
        <v>131</v>
      </c>
      <c r="N345" s="44">
        <v>225805</v>
      </c>
      <c r="O345" s="44">
        <v>225805</v>
      </c>
      <c r="P345" s="44">
        <v>225805</v>
      </c>
      <c r="Q345" s="44">
        <v>225805</v>
      </c>
      <c r="R345" s="44">
        <v>225805</v>
      </c>
      <c r="S345" s="44">
        <v>225805</v>
      </c>
      <c r="T345" s="44">
        <v>225805</v>
      </c>
      <c r="U345" s="47">
        <f t="shared" si="5"/>
        <v>100</v>
      </c>
      <c r="V345" s="46">
        <v>0</v>
      </c>
      <c r="W345" s="46" t="s">
        <v>579</v>
      </c>
      <c r="X345" s="48">
        <v>750</v>
      </c>
      <c r="Y345" s="47">
        <v>100</v>
      </c>
      <c r="Z345" s="47">
        <v>0</v>
      </c>
      <c r="AA345" s="49" t="s">
        <v>36</v>
      </c>
      <c r="AB345" s="23"/>
    </row>
    <row r="346" spans="2:28" ht="62.25" customHeight="1" thickBot="1">
      <c r="B346" s="23"/>
      <c r="C346" s="41" t="s">
        <v>838</v>
      </c>
      <c r="D346" s="42" t="s">
        <v>839</v>
      </c>
      <c r="E346" s="43" t="s">
        <v>553</v>
      </c>
      <c r="F346" s="44" t="s">
        <v>553</v>
      </c>
      <c r="G346" s="44" t="s">
        <v>137</v>
      </c>
      <c r="H346" s="45" t="s">
        <v>527</v>
      </c>
      <c r="I346" s="44" t="s">
        <v>703</v>
      </c>
      <c r="J346" s="46" t="s">
        <v>36</v>
      </c>
      <c r="K346" s="44" t="s">
        <v>167</v>
      </c>
      <c r="L346" s="46" t="s">
        <v>40</v>
      </c>
      <c r="M346" s="46" t="s">
        <v>131</v>
      </c>
      <c r="N346" s="44">
        <v>196664</v>
      </c>
      <c r="O346" s="44">
        <v>196664</v>
      </c>
      <c r="P346" s="44">
        <v>196664</v>
      </c>
      <c r="Q346" s="44">
        <v>196664</v>
      </c>
      <c r="R346" s="44">
        <v>196664</v>
      </c>
      <c r="S346" s="44">
        <v>196664</v>
      </c>
      <c r="T346" s="44">
        <v>196664</v>
      </c>
      <c r="U346" s="47">
        <f t="shared" si="5"/>
        <v>100</v>
      </c>
      <c r="V346" s="46">
        <v>0</v>
      </c>
      <c r="W346" s="46" t="s">
        <v>579</v>
      </c>
      <c r="X346" s="48">
        <v>1100</v>
      </c>
      <c r="Y346" s="47">
        <v>100</v>
      </c>
      <c r="Z346" s="47">
        <v>0</v>
      </c>
      <c r="AA346" s="49" t="s">
        <v>36</v>
      </c>
      <c r="AB346" s="23"/>
    </row>
    <row r="347" spans="2:28" ht="62.25" customHeight="1" thickBot="1">
      <c r="B347" s="23"/>
      <c r="C347" s="41" t="s">
        <v>840</v>
      </c>
      <c r="D347" s="42" t="s">
        <v>841</v>
      </c>
      <c r="E347" s="43" t="s">
        <v>553</v>
      </c>
      <c r="F347" s="44" t="s">
        <v>553</v>
      </c>
      <c r="G347" s="44" t="s">
        <v>137</v>
      </c>
      <c r="H347" s="45" t="s">
        <v>527</v>
      </c>
      <c r="I347" s="44" t="s">
        <v>703</v>
      </c>
      <c r="J347" s="46" t="s">
        <v>36</v>
      </c>
      <c r="K347" s="44" t="s">
        <v>167</v>
      </c>
      <c r="L347" s="46" t="s">
        <v>40</v>
      </c>
      <c r="M347" s="46" t="s">
        <v>131</v>
      </c>
      <c r="N347" s="44">
        <v>196664</v>
      </c>
      <c r="O347" s="44">
        <v>196664</v>
      </c>
      <c r="P347" s="44">
        <v>196664</v>
      </c>
      <c r="Q347" s="44">
        <v>196664</v>
      </c>
      <c r="R347" s="44">
        <v>196664</v>
      </c>
      <c r="S347" s="44">
        <v>196664</v>
      </c>
      <c r="T347" s="44">
        <v>196664</v>
      </c>
      <c r="U347" s="47">
        <f t="shared" si="5"/>
        <v>100</v>
      </c>
      <c r="V347" s="46">
        <v>0</v>
      </c>
      <c r="W347" s="46" t="s">
        <v>579</v>
      </c>
      <c r="X347" s="48">
        <v>1100</v>
      </c>
      <c r="Y347" s="47">
        <v>100</v>
      </c>
      <c r="Z347" s="47">
        <v>0</v>
      </c>
      <c r="AA347" s="49" t="s">
        <v>36</v>
      </c>
      <c r="AB347" s="23"/>
    </row>
    <row r="348" spans="2:28" ht="62.25" customHeight="1" thickBot="1">
      <c r="B348" s="23"/>
      <c r="C348" s="41" t="s">
        <v>842</v>
      </c>
      <c r="D348" s="42" t="s">
        <v>843</v>
      </c>
      <c r="E348" s="43" t="s">
        <v>553</v>
      </c>
      <c r="F348" s="44" t="s">
        <v>553</v>
      </c>
      <c r="G348" s="44" t="s">
        <v>137</v>
      </c>
      <c r="H348" s="45" t="s">
        <v>527</v>
      </c>
      <c r="I348" s="44" t="s">
        <v>703</v>
      </c>
      <c r="J348" s="46" t="s">
        <v>36</v>
      </c>
      <c r="K348" s="44" t="s">
        <v>167</v>
      </c>
      <c r="L348" s="46" t="s">
        <v>40</v>
      </c>
      <c r="M348" s="46" t="s">
        <v>131</v>
      </c>
      <c r="N348" s="44">
        <v>196664</v>
      </c>
      <c r="O348" s="44">
        <v>196664</v>
      </c>
      <c r="P348" s="44">
        <v>196664</v>
      </c>
      <c r="Q348" s="44">
        <v>196664</v>
      </c>
      <c r="R348" s="44">
        <v>196664</v>
      </c>
      <c r="S348" s="44">
        <v>196664</v>
      </c>
      <c r="T348" s="44">
        <v>196664</v>
      </c>
      <c r="U348" s="47">
        <f t="shared" si="5"/>
        <v>100</v>
      </c>
      <c r="V348" s="46">
        <v>0</v>
      </c>
      <c r="W348" s="46" t="s">
        <v>579</v>
      </c>
      <c r="X348" s="48">
        <v>100</v>
      </c>
      <c r="Y348" s="47">
        <v>100</v>
      </c>
      <c r="Z348" s="47">
        <v>0</v>
      </c>
      <c r="AA348" s="49" t="s">
        <v>36</v>
      </c>
      <c r="AB348" s="23"/>
    </row>
    <row r="349" spans="2:28" ht="62.25" customHeight="1" thickBot="1">
      <c r="B349" s="23"/>
      <c r="C349" s="41" t="s">
        <v>844</v>
      </c>
      <c r="D349" s="42" t="s">
        <v>845</v>
      </c>
      <c r="E349" s="43" t="s">
        <v>553</v>
      </c>
      <c r="F349" s="44" t="s">
        <v>553</v>
      </c>
      <c r="G349" s="44" t="s">
        <v>137</v>
      </c>
      <c r="H349" s="45" t="s">
        <v>527</v>
      </c>
      <c r="I349" s="44" t="s">
        <v>703</v>
      </c>
      <c r="J349" s="46" t="s">
        <v>36</v>
      </c>
      <c r="K349" s="44" t="s">
        <v>167</v>
      </c>
      <c r="L349" s="46" t="s">
        <v>40</v>
      </c>
      <c r="M349" s="46" t="s">
        <v>131</v>
      </c>
      <c r="N349" s="44">
        <v>196664</v>
      </c>
      <c r="O349" s="44">
        <v>196664</v>
      </c>
      <c r="P349" s="44">
        <v>196664</v>
      </c>
      <c r="Q349" s="44">
        <v>196664</v>
      </c>
      <c r="R349" s="44">
        <v>196664</v>
      </c>
      <c r="S349" s="44">
        <v>196664</v>
      </c>
      <c r="T349" s="44">
        <v>196664</v>
      </c>
      <c r="U349" s="47">
        <f t="shared" si="5"/>
        <v>100</v>
      </c>
      <c r="V349" s="46">
        <v>0</v>
      </c>
      <c r="W349" s="46" t="s">
        <v>579</v>
      </c>
      <c r="X349" s="48">
        <v>1100</v>
      </c>
      <c r="Y349" s="47">
        <v>100</v>
      </c>
      <c r="Z349" s="47">
        <v>0</v>
      </c>
      <c r="AA349" s="49" t="s">
        <v>36</v>
      </c>
      <c r="AB349" s="23"/>
    </row>
    <row r="350" spans="2:28" ht="62.25" customHeight="1" thickBot="1">
      <c r="B350" s="23"/>
      <c r="C350" s="41" t="s">
        <v>846</v>
      </c>
      <c r="D350" s="42" t="s">
        <v>847</v>
      </c>
      <c r="E350" s="43" t="s">
        <v>553</v>
      </c>
      <c r="F350" s="44" t="s">
        <v>553</v>
      </c>
      <c r="G350" s="44" t="s">
        <v>137</v>
      </c>
      <c r="H350" s="45" t="s">
        <v>527</v>
      </c>
      <c r="I350" s="44" t="s">
        <v>703</v>
      </c>
      <c r="J350" s="46" t="s">
        <v>36</v>
      </c>
      <c r="K350" s="44" t="s">
        <v>167</v>
      </c>
      <c r="L350" s="46" t="s">
        <v>40</v>
      </c>
      <c r="M350" s="46" t="s">
        <v>131</v>
      </c>
      <c r="N350" s="44">
        <v>90768</v>
      </c>
      <c r="O350" s="44">
        <v>90768</v>
      </c>
      <c r="P350" s="44">
        <v>90768</v>
      </c>
      <c r="Q350" s="44">
        <v>90768</v>
      </c>
      <c r="R350" s="44">
        <v>90768</v>
      </c>
      <c r="S350" s="44">
        <v>90768</v>
      </c>
      <c r="T350" s="44">
        <v>90768</v>
      </c>
      <c r="U350" s="47">
        <f t="shared" si="5"/>
        <v>100</v>
      </c>
      <c r="V350" s="46">
        <v>0</v>
      </c>
      <c r="W350" s="46" t="s">
        <v>171</v>
      </c>
      <c r="X350" s="48">
        <v>750</v>
      </c>
      <c r="Y350" s="47">
        <v>100</v>
      </c>
      <c r="Z350" s="47">
        <v>0</v>
      </c>
      <c r="AA350" s="49" t="s">
        <v>36</v>
      </c>
      <c r="AB350" s="23"/>
    </row>
    <row r="351" spans="2:28" ht="62.25" customHeight="1" thickBot="1">
      <c r="B351" s="23"/>
      <c r="C351" s="41" t="s">
        <v>848</v>
      </c>
      <c r="D351" s="42" t="s">
        <v>849</v>
      </c>
      <c r="E351" s="43" t="s">
        <v>553</v>
      </c>
      <c r="F351" s="44" t="s">
        <v>553</v>
      </c>
      <c r="G351" s="44" t="s">
        <v>137</v>
      </c>
      <c r="H351" s="45" t="s">
        <v>527</v>
      </c>
      <c r="I351" s="44" t="s">
        <v>703</v>
      </c>
      <c r="J351" s="46" t="s">
        <v>36</v>
      </c>
      <c r="K351" s="44" t="s">
        <v>167</v>
      </c>
      <c r="L351" s="46" t="s">
        <v>40</v>
      </c>
      <c r="M351" s="46" t="s">
        <v>131</v>
      </c>
      <c r="N351" s="44">
        <v>90768</v>
      </c>
      <c r="O351" s="44">
        <v>90768</v>
      </c>
      <c r="P351" s="44">
        <v>90768</v>
      </c>
      <c r="Q351" s="44">
        <v>90768</v>
      </c>
      <c r="R351" s="44">
        <v>90768</v>
      </c>
      <c r="S351" s="44">
        <v>90768</v>
      </c>
      <c r="T351" s="44">
        <v>90768</v>
      </c>
      <c r="U351" s="47">
        <f t="shared" si="5"/>
        <v>100</v>
      </c>
      <c r="V351" s="46">
        <v>0</v>
      </c>
      <c r="W351" s="46" t="s">
        <v>579</v>
      </c>
      <c r="X351" s="48">
        <v>750</v>
      </c>
      <c r="Y351" s="47">
        <v>100</v>
      </c>
      <c r="Z351" s="47">
        <v>0</v>
      </c>
      <c r="AA351" s="49" t="s">
        <v>36</v>
      </c>
      <c r="AB351" s="23"/>
    </row>
    <row r="352" spans="2:28" ht="62.25" customHeight="1" thickBot="1">
      <c r="B352" s="23"/>
      <c r="C352" s="41" t="s">
        <v>850</v>
      </c>
      <c r="D352" s="42" t="s">
        <v>851</v>
      </c>
      <c r="E352" s="43" t="s">
        <v>553</v>
      </c>
      <c r="F352" s="44" t="s">
        <v>553</v>
      </c>
      <c r="G352" s="44" t="s">
        <v>137</v>
      </c>
      <c r="H352" s="45" t="s">
        <v>527</v>
      </c>
      <c r="I352" s="44" t="s">
        <v>703</v>
      </c>
      <c r="J352" s="46" t="s">
        <v>36</v>
      </c>
      <c r="K352" s="44" t="s">
        <v>167</v>
      </c>
      <c r="L352" s="46" t="s">
        <v>40</v>
      </c>
      <c r="M352" s="46" t="s">
        <v>131</v>
      </c>
      <c r="N352" s="44">
        <v>90768</v>
      </c>
      <c r="O352" s="44">
        <v>90768</v>
      </c>
      <c r="P352" s="44">
        <v>90768</v>
      </c>
      <c r="Q352" s="44">
        <v>90768</v>
      </c>
      <c r="R352" s="44">
        <v>90768</v>
      </c>
      <c r="S352" s="44">
        <v>90768</v>
      </c>
      <c r="T352" s="44">
        <v>90768</v>
      </c>
      <c r="U352" s="47">
        <f t="shared" si="5"/>
        <v>100</v>
      </c>
      <c r="V352" s="46">
        <v>0</v>
      </c>
      <c r="W352" s="46" t="s">
        <v>579</v>
      </c>
      <c r="X352" s="48">
        <v>750</v>
      </c>
      <c r="Y352" s="47">
        <v>100</v>
      </c>
      <c r="Z352" s="47">
        <v>0</v>
      </c>
      <c r="AA352" s="49" t="s">
        <v>36</v>
      </c>
      <c r="AB352" s="23"/>
    </row>
    <row r="353" spans="2:28" ht="62.25" customHeight="1" thickBot="1">
      <c r="B353" s="23"/>
      <c r="C353" s="41" t="s">
        <v>852</v>
      </c>
      <c r="D353" s="42" t="s">
        <v>853</v>
      </c>
      <c r="E353" s="43" t="s">
        <v>553</v>
      </c>
      <c r="F353" s="44" t="s">
        <v>553</v>
      </c>
      <c r="G353" s="44" t="s">
        <v>137</v>
      </c>
      <c r="H353" s="45" t="s">
        <v>527</v>
      </c>
      <c r="I353" s="44" t="s">
        <v>703</v>
      </c>
      <c r="J353" s="46" t="s">
        <v>36</v>
      </c>
      <c r="K353" s="44" t="s">
        <v>167</v>
      </c>
      <c r="L353" s="46" t="s">
        <v>40</v>
      </c>
      <c r="M353" s="46" t="s">
        <v>131</v>
      </c>
      <c r="N353" s="44">
        <v>90768</v>
      </c>
      <c r="O353" s="44">
        <v>90768</v>
      </c>
      <c r="P353" s="44">
        <v>90768</v>
      </c>
      <c r="Q353" s="44">
        <v>90768</v>
      </c>
      <c r="R353" s="44">
        <v>90768</v>
      </c>
      <c r="S353" s="44">
        <v>9768</v>
      </c>
      <c r="T353" s="44">
        <v>90768</v>
      </c>
      <c r="U353" s="47">
        <f t="shared" si="5"/>
        <v>10.761501850872554</v>
      </c>
      <c r="V353" s="46">
        <v>0</v>
      </c>
      <c r="W353" s="46" t="s">
        <v>579</v>
      </c>
      <c r="X353" s="48">
        <v>750</v>
      </c>
      <c r="Y353" s="47">
        <v>100</v>
      </c>
      <c r="Z353" s="47">
        <v>0</v>
      </c>
      <c r="AA353" s="49" t="s">
        <v>36</v>
      </c>
      <c r="AB353" s="23"/>
    </row>
    <row r="354" spans="2:28" ht="62.25" customHeight="1" thickBot="1">
      <c r="B354" s="23"/>
      <c r="C354" s="41" t="s">
        <v>854</v>
      </c>
      <c r="D354" s="42" t="s">
        <v>855</v>
      </c>
      <c r="E354" s="43" t="s">
        <v>553</v>
      </c>
      <c r="F354" s="44" t="s">
        <v>553</v>
      </c>
      <c r="G354" s="44" t="s">
        <v>137</v>
      </c>
      <c r="H354" s="45" t="s">
        <v>527</v>
      </c>
      <c r="I354" s="44" t="s">
        <v>703</v>
      </c>
      <c r="J354" s="46" t="s">
        <v>36</v>
      </c>
      <c r="K354" s="44" t="s">
        <v>167</v>
      </c>
      <c r="L354" s="46" t="s">
        <v>40</v>
      </c>
      <c r="M354" s="46" t="s">
        <v>131</v>
      </c>
      <c r="N354" s="44">
        <v>9223677</v>
      </c>
      <c r="O354" s="44">
        <v>6223677</v>
      </c>
      <c r="P354" s="44">
        <v>6223677</v>
      </c>
      <c r="Q354" s="44">
        <v>6223677</v>
      </c>
      <c r="R354" s="44">
        <v>6223677</v>
      </c>
      <c r="S354" s="44">
        <v>6223677</v>
      </c>
      <c r="T354" s="44">
        <v>6223677</v>
      </c>
      <c r="U354" s="47">
        <f t="shared" si="5"/>
        <v>100</v>
      </c>
      <c r="V354" s="46">
        <v>0</v>
      </c>
      <c r="W354" s="46" t="s">
        <v>171</v>
      </c>
      <c r="X354" s="48">
        <v>35000</v>
      </c>
      <c r="Y354" s="47">
        <v>100</v>
      </c>
      <c r="Z354" s="47">
        <v>0</v>
      </c>
      <c r="AA354" s="49" t="s">
        <v>36</v>
      </c>
      <c r="AB354" s="23"/>
    </row>
    <row r="355" spans="2:28" ht="62.25" customHeight="1" thickBot="1">
      <c r="B355" s="23"/>
      <c r="C355" s="41" t="s">
        <v>856</v>
      </c>
      <c r="D355" s="42" t="s">
        <v>857</v>
      </c>
      <c r="E355" s="43" t="s">
        <v>553</v>
      </c>
      <c r="F355" s="44" t="s">
        <v>553</v>
      </c>
      <c r="G355" s="44" t="s">
        <v>137</v>
      </c>
      <c r="H355" s="45" t="s">
        <v>527</v>
      </c>
      <c r="I355" s="44" t="s">
        <v>703</v>
      </c>
      <c r="J355" s="46" t="s">
        <v>36</v>
      </c>
      <c r="K355" s="44" t="s">
        <v>167</v>
      </c>
      <c r="L355" s="46" t="s">
        <v>40</v>
      </c>
      <c r="M355" s="46" t="s">
        <v>131</v>
      </c>
      <c r="N355" s="44">
        <v>1761000</v>
      </c>
      <c r="O355" s="44">
        <v>1761000</v>
      </c>
      <c r="P355" s="44">
        <v>1761000</v>
      </c>
      <c r="Q355" s="44">
        <v>1761000</v>
      </c>
      <c r="R355" s="44">
        <v>1761000</v>
      </c>
      <c r="S355" s="44">
        <v>1761000</v>
      </c>
      <c r="T355" s="44">
        <v>1761000</v>
      </c>
      <c r="U355" s="47">
        <f t="shared" si="5"/>
        <v>100</v>
      </c>
      <c r="V355" s="46">
        <v>0</v>
      </c>
      <c r="W355" s="46" t="s">
        <v>171</v>
      </c>
      <c r="X355" s="48">
        <v>35000</v>
      </c>
      <c r="Y355" s="47">
        <v>100</v>
      </c>
      <c r="Z355" s="47">
        <v>0</v>
      </c>
      <c r="AA355" s="49" t="s">
        <v>36</v>
      </c>
      <c r="AB355" s="23"/>
    </row>
    <row r="356" spans="2:28" ht="62.25" customHeight="1" thickBot="1">
      <c r="B356" s="23"/>
      <c r="C356" s="41" t="s">
        <v>858</v>
      </c>
      <c r="D356" s="42" t="s">
        <v>859</v>
      </c>
      <c r="E356" s="43" t="s">
        <v>553</v>
      </c>
      <c r="F356" s="44" t="s">
        <v>553</v>
      </c>
      <c r="G356" s="44" t="s">
        <v>137</v>
      </c>
      <c r="H356" s="45" t="s">
        <v>527</v>
      </c>
      <c r="I356" s="44" t="s">
        <v>703</v>
      </c>
      <c r="J356" s="46" t="s">
        <v>36</v>
      </c>
      <c r="K356" s="44" t="s">
        <v>167</v>
      </c>
      <c r="L356" s="46" t="s">
        <v>40</v>
      </c>
      <c r="M356" s="46" t="s">
        <v>131</v>
      </c>
      <c r="N356" s="44">
        <v>4562412</v>
      </c>
      <c r="O356" s="44">
        <v>4562412</v>
      </c>
      <c r="P356" s="44">
        <v>4562412</v>
      </c>
      <c r="Q356" s="44">
        <v>4562412</v>
      </c>
      <c r="R356" s="44">
        <v>4562412</v>
      </c>
      <c r="S356" s="44">
        <v>4562412</v>
      </c>
      <c r="T356" s="44">
        <v>4562412</v>
      </c>
      <c r="U356" s="47">
        <f t="shared" si="5"/>
        <v>100</v>
      </c>
      <c r="V356" s="46">
        <v>0</v>
      </c>
      <c r="W356" s="46" t="s">
        <v>579</v>
      </c>
      <c r="X356" s="48">
        <v>35000</v>
      </c>
      <c r="Y356" s="47">
        <v>100</v>
      </c>
      <c r="Z356" s="47">
        <v>0</v>
      </c>
      <c r="AA356" s="49" t="s">
        <v>36</v>
      </c>
      <c r="AB356" s="23"/>
    </row>
    <row r="357" spans="2:28" ht="62.25" customHeight="1" thickBot="1">
      <c r="B357" s="23"/>
      <c r="C357" s="41" t="s">
        <v>860</v>
      </c>
      <c r="D357" s="42" t="s">
        <v>861</v>
      </c>
      <c r="E357" s="43" t="s">
        <v>553</v>
      </c>
      <c r="F357" s="44" t="s">
        <v>553</v>
      </c>
      <c r="G357" s="44" t="s">
        <v>137</v>
      </c>
      <c r="H357" s="45" t="s">
        <v>527</v>
      </c>
      <c r="I357" s="44" t="s">
        <v>703</v>
      </c>
      <c r="J357" s="46" t="s">
        <v>36</v>
      </c>
      <c r="K357" s="44" t="s">
        <v>167</v>
      </c>
      <c r="L357" s="46" t="s">
        <v>40</v>
      </c>
      <c r="M357" s="46" t="s">
        <v>131</v>
      </c>
      <c r="N357" s="44">
        <v>1098372</v>
      </c>
      <c r="O357" s="44">
        <v>1098372</v>
      </c>
      <c r="P357" s="44">
        <v>1098372</v>
      </c>
      <c r="Q357" s="44">
        <v>1098372</v>
      </c>
      <c r="R357" s="44">
        <v>1098372</v>
      </c>
      <c r="S357" s="44">
        <v>1098372</v>
      </c>
      <c r="T357" s="44">
        <v>1098372</v>
      </c>
      <c r="U357" s="47">
        <f t="shared" si="5"/>
        <v>100</v>
      </c>
      <c r="V357" s="46">
        <v>0</v>
      </c>
      <c r="W357" s="46" t="s">
        <v>579</v>
      </c>
      <c r="X357" s="48">
        <v>25000</v>
      </c>
      <c r="Y357" s="47">
        <v>100</v>
      </c>
      <c r="Z357" s="47">
        <v>0</v>
      </c>
      <c r="AA357" s="49" t="s">
        <v>36</v>
      </c>
      <c r="AB357" s="23"/>
    </row>
    <row r="358" spans="2:28" ht="62.25" customHeight="1" thickBot="1">
      <c r="B358" s="23"/>
      <c r="C358" s="41" t="s">
        <v>862</v>
      </c>
      <c r="D358" s="42" t="s">
        <v>863</v>
      </c>
      <c r="E358" s="43" t="s">
        <v>553</v>
      </c>
      <c r="F358" s="44" t="s">
        <v>553</v>
      </c>
      <c r="G358" s="44" t="s">
        <v>137</v>
      </c>
      <c r="H358" s="45" t="s">
        <v>527</v>
      </c>
      <c r="I358" s="44" t="s">
        <v>703</v>
      </c>
      <c r="J358" s="46" t="s">
        <v>36</v>
      </c>
      <c r="K358" s="44" t="s">
        <v>167</v>
      </c>
      <c r="L358" s="46" t="s">
        <v>40</v>
      </c>
      <c r="M358" s="46" t="s">
        <v>131</v>
      </c>
      <c r="N358" s="44">
        <v>3927845</v>
      </c>
      <c r="O358" s="44">
        <v>3927845</v>
      </c>
      <c r="P358" s="44">
        <v>3927845</v>
      </c>
      <c r="Q358" s="44">
        <v>3927845</v>
      </c>
      <c r="R358" s="44">
        <v>3927845</v>
      </c>
      <c r="S358" s="44">
        <v>3927845</v>
      </c>
      <c r="T358" s="44">
        <v>3927845</v>
      </c>
      <c r="U358" s="47">
        <f t="shared" si="5"/>
        <v>100</v>
      </c>
      <c r="V358" s="46">
        <v>0</v>
      </c>
      <c r="W358" s="46" t="s">
        <v>579</v>
      </c>
      <c r="X358" s="48">
        <v>35000</v>
      </c>
      <c r="Y358" s="47">
        <v>100</v>
      </c>
      <c r="Z358" s="47">
        <v>0</v>
      </c>
      <c r="AA358" s="49" t="s">
        <v>36</v>
      </c>
      <c r="AB358" s="23"/>
    </row>
    <row r="359" spans="2:28" ht="62.25" customHeight="1" thickBot="1">
      <c r="B359" s="23"/>
      <c r="C359" s="41" t="s">
        <v>864</v>
      </c>
      <c r="D359" s="42" t="s">
        <v>865</v>
      </c>
      <c r="E359" s="43" t="s">
        <v>283</v>
      </c>
      <c r="F359" s="44" t="s">
        <v>283</v>
      </c>
      <c r="G359" s="44" t="s">
        <v>245</v>
      </c>
      <c r="H359" s="45" t="s">
        <v>527</v>
      </c>
      <c r="I359" s="44" t="s">
        <v>703</v>
      </c>
      <c r="J359" s="46" t="s">
        <v>36</v>
      </c>
      <c r="K359" s="44" t="s">
        <v>167</v>
      </c>
      <c r="L359" s="46" t="s">
        <v>40</v>
      </c>
      <c r="M359" s="46" t="s">
        <v>131</v>
      </c>
      <c r="N359" s="44">
        <v>511335</v>
      </c>
      <c r="O359" s="44">
        <v>511335</v>
      </c>
      <c r="P359" s="44">
        <v>511335</v>
      </c>
      <c r="Q359" s="44">
        <v>511335</v>
      </c>
      <c r="R359" s="44">
        <v>511335</v>
      </c>
      <c r="S359" s="44">
        <v>511335</v>
      </c>
      <c r="T359" s="44">
        <v>511335</v>
      </c>
      <c r="U359" s="47">
        <f t="shared" si="5"/>
        <v>100</v>
      </c>
      <c r="V359" s="46">
        <v>0</v>
      </c>
      <c r="W359" s="46" t="s">
        <v>579</v>
      </c>
      <c r="X359" s="48">
        <v>1960</v>
      </c>
      <c r="Y359" s="47">
        <v>100</v>
      </c>
      <c r="Z359" s="47">
        <v>0</v>
      </c>
      <c r="AA359" s="49" t="s">
        <v>36</v>
      </c>
      <c r="AB359" s="23"/>
    </row>
    <row r="360" spans="2:28" ht="62.25" customHeight="1" thickBot="1">
      <c r="B360" s="23"/>
      <c r="C360" s="41" t="s">
        <v>866</v>
      </c>
      <c r="D360" s="42" t="s">
        <v>867</v>
      </c>
      <c r="E360" s="43" t="s">
        <v>283</v>
      </c>
      <c r="F360" s="44" t="s">
        <v>868</v>
      </c>
      <c r="G360" s="44" t="s">
        <v>137</v>
      </c>
      <c r="H360" s="45" t="s">
        <v>527</v>
      </c>
      <c r="I360" s="44" t="s">
        <v>703</v>
      </c>
      <c r="J360" s="46" t="s">
        <v>36</v>
      </c>
      <c r="K360" s="44" t="s">
        <v>167</v>
      </c>
      <c r="L360" s="46" t="s">
        <v>40</v>
      </c>
      <c r="M360" s="46" t="s">
        <v>131</v>
      </c>
      <c r="N360" s="44">
        <v>1928000</v>
      </c>
      <c r="O360" s="44">
        <v>1928000</v>
      </c>
      <c r="P360" s="44">
        <v>1928000</v>
      </c>
      <c r="Q360" s="44">
        <v>1928000</v>
      </c>
      <c r="R360" s="44">
        <v>1928000</v>
      </c>
      <c r="S360" s="44">
        <v>1928000</v>
      </c>
      <c r="T360" s="44">
        <v>1928000</v>
      </c>
      <c r="U360" s="47">
        <f t="shared" si="5"/>
        <v>100</v>
      </c>
      <c r="V360" s="46">
        <v>0</v>
      </c>
      <c r="W360" s="46" t="s">
        <v>869</v>
      </c>
      <c r="X360" s="48">
        <v>4990</v>
      </c>
      <c r="Y360" s="47">
        <v>100</v>
      </c>
      <c r="Z360" s="47">
        <v>0</v>
      </c>
      <c r="AA360" s="49" t="s">
        <v>36</v>
      </c>
      <c r="AB360" s="23"/>
    </row>
    <row r="361" spans="2:28" ht="62.25" customHeight="1" thickBot="1">
      <c r="B361" s="23"/>
      <c r="C361" s="41" t="s">
        <v>870</v>
      </c>
      <c r="D361" s="42" t="s">
        <v>871</v>
      </c>
      <c r="E361" s="43" t="s">
        <v>283</v>
      </c>
      <c r="F361" s="44" t="s">
        <v>283</v>
      </c>
      <c r="G361" s="44" t="s">
        <v>245</v>
      </c>
      <c r="H361" s="45" t="s">
        <v>527</v>
      </c>
      <c r="I361" s="44" t="s">
        <v>703</v>
      </c>
      <c r="J361" s="46" t="s">
        <v>36</v>
      </c>
      <c r="K361" s="44" t="s">
        <v>167</v>
      </c>
      <c r="L361" s="46" t="s">
        <v>40</v>
      </c>
      <c r="M361" s="46" t="s">
        <v>131</v>
      </c>
      <c r="N361" s="44">
        <v>4321900</v>
      </c>
      <c r="O361" s="44">
        <v>4321900</v>
      </c>
      <c r="P361" s="44">
        <v>4321900</v>
      </c>
      <c r="Q361" s="44">
        <v>4321900</v>
      </c>
      <c r="R361" s="44">
        <v>4321900</v>
      </c>
      <c r="S361" s="44">
        <v>4321900</v>
      </c>
      <c r="T361" s="44">
        <v>4321900</v>
      </c>
      <c r="U361" s="47">
        <f t="shared" si="5"/>
        <v>100</v>
      </c>
      <c r="V361" s="46">
        <v>0</v>
      </c>
      <c r="W361" s="46" t="s">
        <v>872</v>
      </c>
      <c r="X361" s="48">
        <v>5733</v>
      </c>
      <c r="Y361" s="47">
        <v>100</v>
      </c>
      <c r="Z361" s="47">
        <v>0</v>
      </c>
      <c r="AA361" s="49" t="s">
        <v>36</v>
      </c>
      <c r="AB361" s="23"/>
    </row>
    <row r="362" spans="2:28" ht="62.25" customHeight="1" thickBot="1">
      <c r="B362" s="23"/>
      <c r="C362" s="41" t="s">
        <v>873</v>
      </c>
      <c r="D362" s="42" t="s">
        <v>874</v>
      </c>
      <c r="E362" s="43" t="s">
        <v>283</v>
      </c>
      <c r="F362" s="44" t="s">
        <v>283</v>
      </c>
      <c r="G362" s="44" t="s">
        <v>245</v>
      </c>
      <c r="H362" s="45" t="s">
        <v>527</v>
      </c>
      <c r="I362" s="44" t="s">
        <v>703</v>
      </c>
      <c r="J362" s="46" t="s">
        <v>36</v>
      </c>
      <c r="K362" s="44" t="s">
        <v>167</v>
      </c>
      <c r="L362" s="46" t="s">
        <v>40</v>
      </c>
      <c r="M362" s="46" t="s">
        <v>131</v>
      </c>
      <c r="N362" s="44">
        <v>2500000</v>
      </c>
      <c r="O362" s="44">
        <v>2500000</v>
      </c>
      <c r="P362" s="44">
        <v>2500000</v>
      </c>
      <c r="Q362" s="44">
        <v>2500000</v>
      </c>
      <c r="R362" s="44">
        <v>2500000</v>
      </c>
      <c r="S362" s="44">
        <v>2500000</v>
      </c>
      <c r="T362" s="44">
        <v>2500000</v>
      </c>
      <c r="U362" s="47">
        <f t="shared" si="5"/>
        <v>100</v>
      </c>
      <c r="V362" s="46">
        <v>0</v>
      </c>
      <c r="W362" s="46" t="s">
        <v>875</v>
      </c>
      <c r="X362" s="48">
        <v>5000</v>
      </c>
      <c r="Y362" s="47">
        <v>100</v>
      </c>
      <c r="Z362" s="47">
        <v>0</v>
      </c>
      <c r="AA362" s="49" t="s">
        <v>36</v>
      </c>
      <c r="AB362" s="23"/>
    </row>
    <row r="363" spans="2:28" ht="62.25" customHeight="1" thickBot="1">
      <c r="B363" s="23"/>
      <c r="C363" s="41" t="s">
        <v>876</v>
      </c>
      <c r="D363" s="42" t="s">
        <v>877</v>
      </c>
      <c r="E363" s="43" t="s">
        <v>283</v>
      </c>
      <c r="F363" s="44" t="s">
        <v>283</v>
      </c>
      <c r="G363" s="44" t="s">
        <v>245</v>
      </c>
      <c r="H363" s="45" t="s">
        <v>527</v>
      </c>
      <c r="I363" s="44" t="s">
        <v>703</v>
      </c>
      <c r="J363" s="46" t="s">
        <v>36</v>
      </c>
      <c r="K363" s="44" t="s">
        <v>279</v>
      </c>
      <c r="L363" s="46" t="s">
        <v>40</v>
      </c>
      <c r="M363" s="46" t="s">
        <v>131</v>
      </c>
      <c r="N363" s="44">
        <v>1700000</v>
      </c>
      <c r="O363" s="44">
        <v>1700000</v>
      </c>
      <c r="P363" s="44">
        <v>1700000</v>
      </c>
      <c r="Q363" s="44">
        <v>1700000</v>
      </c>
      <c r="R363" s="44">
        <v>1700000</v>
      </c>
      <c r="S363" s="44">
        <v>1700000</v>
      </c>
      <c r="T363" s="44">
        <v>1700000</v>
      </c>
      <c r="U363" s="47">
        <f t="shared" si="5"/>
        <v>100</v>
      </c>
      <c r="V363" s="46">
        <v>0</v>
      </c>
      <c r="W363" s="46" t="s">
        <v>48</v>
      </c>
      <c r="X363" s="48">
        <v>5000</v>
      </c>
      <c r="Y363" s="47">
        <v>100</v>
      </c>
      <c r="Z363" s="47">
        <v>0</v>
      </c>
      <c r="AA363" s="49" t="s">
        <v>36</v>
      </c>
      <c r="AB363" s="23"/>
    </row>
    <row r="364" spans="2:28" ht="62.25" customHeight="1" thickBot="1">
      <c r="B364" s="23"/>
      <c r="C364" s="41" t="s">
        <v>878</v>
      </c>
      <c r="D364" s="42" t="s">
        <v>879</v>
      </c>
      <c r="E364" s="43" t="s">
        <v>283</v>
      </c>
      <c r="F364" s="44" t="s">
        <v>868</v>
      </c>
      <c r="G364" s="44" t="s">
        <v>137</v>
      </c>
      <c r="H364" s="45" t="s">
        <v>527</v>
      </c>
      <c r="I364" s="44" t="s">
        <v>703</v>
      </c>
      <c r="J364" s="46" t="s">
        <v>36</v>
      </c>
      <c r="K364" s="44" t="s">
        <v>279</v>
      </c>
      <c r="L364" s="46" t="s">
        <v>40</v>
      </c>
      <c r="M364" s="46" t="s">
        <v>131</v>
      </c>
      <c r="N364" s="44">
        <v>7000000</v>
      </c>
      <c r="O364" s="44">
        <v>7000000</v>
      </c>
      <c r="P364" s="44">
        <v>7000000</v>
      </c>
      <c r="Q364" s="44">
        <v>7000000</v>
      </c>
      <c r="R364" s="44">
        <v>7000000</v>
      </c>
      <c r="S364" s="44">
        <v>7000000</v>
      </c>
      <c r="T364" s="44">
        <v>7000000</v>
      </c>
      <c r="U364" s="47">
        <f t="shared" si="5"/>
        <v>100</v>
      </c>
      <c r="V364" s="46">
        <v>0</v>
      </c>
      <c r="W364" s="46" t="s">
        <v>48</v>
      </c>
      <c r="X364" s="48">
        <v>4990</v>
      </c>
      <c r="Y364" s="47">
        <v>100</v>
      </c>
      <c r="Z364" s="47">
        <v>0</v>
      </c>
      <c r="AA364" s="49" t="s">
        <v>36</v>
      </c>
      <c r="AB364" s="23"/>
    </row>
    <row r="365" spans="2:28" ht="62.25" customHeight="1" thickBot="1">
      <c r="B365" s="23"/>
      <c r="C365" s="41" t="s">
        <v>880</v>
      </c>
      <c r="D365" s="42" t="s">
        <v>881</v>
      </c>
      <c r="E365" s="43" t="s">
        <v>283</v>
      </c>
      <c r="F365" s="44" t="s">
        <v>283</v>
      </c>
      <c r="G365" s="44" t="s">
        <v>245</v>
      </c>
      <c r="H365" s="45" t="s">
        <v>527</v>
      </c>
      <c r="I365" s="44" t="s">
        <v>703</v>
      </c>
      <c r="J365" s="46" t="s">
        <v>36</v>
      </c>
      <c r="K365" s="44" t="s">
        <v>279</v>
      </c>
      <c r="L365" s="46" t="s">
        <v>40</v>
      </c>
      <c r="M365" s="46" t="s">
        <v>131</v>
      </c>
      <c r="N365" s="44">
        <v>7000000</v>
      </c>
      <c r="O365" s="44">
        <v>7000000</v>
      </c>
      <c r="P365" s="44">
        <v>7000000</v>
      </c>
      <c r="Q365" s="44">
        <v>7000000</v>
      </c>
      <c r="R365" s="44">
        <v>7000000</v>
      </c>
      <c r="S365" s="44">
        <v>7000000</v>
      </c>
      <c r="T365" s="44">
        <v>7000000</v>
      </c>
      <c r="U365" s="47">
        <f t="shared" si="5"/>
        <v>100</v>
      </c>
      <c r="V365" s="46">
        <v>0</v>
      </c>
      <c r="W365" s="46" t="s">
        <v>48</v>
      </c>
      <c r="X365" s="48">
        <v>2500</v>
      </c>
      <c r="Y365" s="47">
        <v>100</v>
      </c>
      <c r="Z365" s="47">
        <v>0</v>
      </c>
      <c r="AA365" s="49" t="s">
        <v>36</v>
      </c>
      <c r="AB365" s="23"/>
    </row>
    <row r="366" spans="2:28" ht="62.25" customHeight="1" thickBot="1">
      <c r="B366" s="23"/>
      <c r="C366" s="41" t="s">
        <v>882</v>
      </c>
      <c r="D366" s="42" t="s">
        <v>883</v>
      </c>
      <c r="E366" s="43" t="s">
        <v>283</v>
      </c>
      <c r="F366" s="44" t="s">
        <v>868</v>
      </c>
      <c r="G366" s="44" t="s">
        <v>137</v>
      </c>
      <c r="H366" s="45" t="s">
        <v>527</v>
      </c>
      <c r="I366" s="44" t="s">
        <v>703</v>
      </c>
      <c r="J366" s="46" t="s">
        <v>36</v>
      </c>
      <c r="K366" s="44" t="s">
        <v>279</v>
      </c>
      <c r="L366" s="46" t="s">
        <v>40</v>
      </c>
      <c r="M366" s="46" t="s">
        <v>131</v>
      </c>
      <c r="N366" s="44">
        <v>1567100</v>
      </c>
      <c r="O366" s="44">
        <v>1567100</v>
      </c>
      <c r="P366" s="44">
        <v>1567100</v>
      </c>
      <c r="Q366" s="44">
        <v>1567100</v>
      </c>
      <c r="R366" s="44">
        <v>1567100</v>
      </c>
      <c r="S366" s="44">
        <v>1567100</v>
      </c>
      <c r="T366" s="44">
        <v>1567100</v>
      </c>
      <c r="U366" s="47">
        <f t="shared" si="5"/>
        <v>100</v>
      </c>
      <c r="V366" s="46">
        <v>0</v>
      </c>
      <c r="W366" s="46" t="s">
        <v>48</v>
      </c>
      <c r="X366" s="48">
        <v>4990</v>
      </c>
      <c r="Y366" s="47">
        <v>100</v>
      </c>
      <c r="Z366" s="47">
        <v>0</v>
      </c>
      <c r="AA366" s="49" t="s">
        <v>36</v>
      </c>
      <c r="AB366" s="23"/>
    </row>
    <row r="367" spans="2:28" ht="62.25" customHeight="1" thickBot="1">
      <c r="B367" s="23"/>
      <c r="C367" s="41" t="s">
        <v>884</v>
      </c>
      <c r="D367" s="42" t="s">
        <v>885</v>
      </c>
      <c r="E367" s="43" t="s">
        <v>695</v>
      </c>
      <c r="F367" s="44" t="s">
        <v>695</v>
      </c>
      <c r="G367" s="44" t="s">
        <v>137</v>
      </c>
      <c r="H367" s="45" t="s">
        <v>527</v>
      </c>
      <c r="I367" s="44" t="s">
        <v>703</v>
      </c>
      <c r="J367" s="46" t="s">
        <v>36</v>
      </c>
      <c r="K367" s="44" t="s">
        <v>167</v>
      </c>
      <c r="L367" s="46" t="s">
        <v>40</v>
      </c>
      <c r="M367" s="46" t="s">
        <v>131</v>
      </c>
      <c r="N367" s="44">
        <v>1000000</v>
      </c>
      <c r="O367" s="44">
        <v>1000000</v>
      </c>
      <c r="P367" s="44">
        <v>1000000</v>
      </c>
      <c r="Q367" s="44">
        <v>1000000</v>
      </c>
      <c r="R367" s="44">
        <v>1000000</v>
      </c>
      <c r="S367" s="44">
        <v>1000000</v>
      </c>
      <c r="T367" s="44">
        <v>1000000</v>
      </c>
      <c r="U367" s="47">
        <f t="shared" si="5"/>
        <v>100</v>
      </c>
      <c r="V367" s="46">
        <v>0</v>
      </c>
      <c r="W367" s="46" t="s">
        <v>886</v>
      </c>
      <c r="X367" s="48">
        <v>120</v>
      </c>
      <c r="Y367" s="47">
        <v>100</v>
      </c>
      <c r="Z367" s="47">
        <v>0</v>
      </c>
      <c r="AA367" s="49" t="s">
        <v>36</v>
      </c>
      <c r="AB367" s="23"/>
    </row>
    <row r="368" spans="2:28" ht="62.25" customHeight="1" thickBot="1">
      <c r="B368" s="23"/>
      <c r="C368" s="41" t="s">
        <v>887</v>
      </c>
      <c r="D368" s="42" t="s">
        <v>888</v>
      </c>
      <c r="E368" s="43" t="s">
        <v>630</v>
      </c>
      <c r="F368" s="44" t="s">
        <v>630</v>
      </c>
      <c r="G368" s="44" t="s">
        <v>137</v>
      </c>
      <c r="H368" s="45" t="s">
        <v>527</v>
      </c>
      <c r="I368" s="44" t="s">
        <v>703</v>
      </c>
      <c r="J368" s="46" t="s">
        <v>36</v>
      </c>
      <c r="K368" s="44" t="s">
        <v>167</v>
      </c>
      <c r="L368" s="46" t="s">
        <v>40</v>
      </c>
      <c r="M368" s="46" t="s">
        <v>131</v>
      </c>
      <c r="N368" s="44">
        <v>1000000</v>
      </c>
      <c r="O368" s="44">
        <v>1000000</v>
      </c>
      <c r="P368" s="44">
        <v>1000000</v>
      </c>
      <c r="Q368" s="44">
        <v>1000000</v>
      </c>
      <c r="R368" s="44">
        <v>1000000</v>
      </c>
      <c r="S368" s="44">
        <v>1000000</v>
      </c>
      <c r="T368" s="44">
        <v>1000000</v>
      </c>
      <c r="U368" s="47">
        <f t="shared" si="5"/>
        <v>100</v>
      </c>
      <c r="V368" s="46">
        <v>0</v>
      </c>
      <c r="W368" s="46" t="s">
        <v>889</v>
      </c>
      <c r="X368" s="48">
        <v>120</v>
      </c>
      <c r="Y368" s="47">
        <v>100</v>
      </c>
      <c r="Z368" s="47">
        <v>0</v>
      </c>
      <c r="AA368" s="49" t="s">
        <v>36</v>
      </c>
      <c r="AB368" s="23"/>
    </row>
    <row r="369" spans="2:28" ht="62.25" customHeight="1" thickBot="1">
      <c r="B369" s="23"/>
      <c r="C369" s="41" t="s">
        <v>890</v>
      </c>
      <c r="D369" s="42" t="s">
        <v>891</v>
      </c>
      <c r="E369" s="43" t="s">
        <v>248</v>
      </c>
      <c r="F369" s="44" t="s">
        <v>248</v>
      </c>
      <c r="G369" s="44" t="s">
        <v>137</v>
      </c>
      <c r="H369" s="45" t="s">
        <v>527</v>
      </c>
      <c r="I369" s="44" t="s">
        <v>703</v>
      </c>
      <c r="J369" s="46" t="s">
        <v>36</v>
      </c>
      <c r="K369" s="44" t="s">
        <v>167</v>
      </c>
      <c r="L369" s="46" t="s">
        <v>40</v>
      </c>
      <c r="M369" s="46" t="s">
        <v>131</v>
      </c>
      <c r="N369" s="44">
        <v>3500000</v>
      </c>
      <c r="O369" s="44">
        <v>3500000</v>
      </c>
      <c r="P369" s="44">
        <v>3500000</v>
      </c>
      <c r="Q369" s="44">
        <v>3500000</v>
      </c>
      <c r="R369" s="44">
        <v>3500000</v>
      </c>
      <c r="S369" s="44">
        <v>3500000</v>
      </c>
      <c r="T369" s="44">
        <v>3500000</v>
      </c>
      <c r="U369" s="47">
        <f t="shared" si="5"/>
        <v>100</v>
      </c>
      <c r="V369" s="46">
        <v>0</v>
      </c>
      <c r="W369" s="46" t="s">
        <v>171</v>
      </c>
      <c r="X369" s="48">
        <v>1500</v>
      </c>
      <c r="Y369" s="47">
        <v>100</v>
      </c>
      <c r="Z369" s="47">
        <v>0</v>
      </c>
      <c r="AA369" s="49" t="s">
        <v>36</v>
      </c>
      <c r="AB369" s="23"/>
    </row>
    <row r="370" spans="2:28" ht="62.25" customHeight="1" thickBot="1">
      <c r="B370" s="23"/>
      <c r="C370" s="41" t="s">
        <v>892</v>
      </c>
      <c r="D370" s="42" t="s">
        <v>893</v>
      </c>
      <c r="E370" s="43" t="s">
        <v>298</v>
      </c>
      <c r="F370" s="44" t="s">
        <v>894</v>
      </c>
      <c r="G370" s="44" t="s">
        <v>245</v>
      </c>
      <c r="H370" s="45" t="s">
        <v>527</v>
      </c>
      <c r="I370" s="44" t="s">
        <v>703</v>
      </c>
      <c r="J370" s="46" t="s">
        <v>36</v>
      </c>
      <c r="K370" s="44" t="s">
        <v>167</v>
      </c>
      <c r="L370" s="46" t="s">
        <v>40</v>
      </c>
      <c r="M370" s="46" t="s">
        <v>131</v>
      </c>
      <c r="N370" s="44">
        <v>2000000</v>
      </c>
      <c r="O370" s="44">
        <v>2000000</v>
      </c>
      <c r="P370" s="44">
        <v>2000000</v>
      </c>
      <c r="Q370" s="44">
        <v>2000000</v>
      </c>
      <c r="R370" s="44">
        <v>2000000</v>
      </c>
      <c r="S370" s="44">
        <v>2000000</v>
      </c>
      <c r="T370" s="44">
        <v>2000000</v>
      </c>
      <c r="U370" s="47">
        <f t="shared" si="5"/>
        <v>100</v>
      </c>
      <c r="V370" s="46">
        <v>0</v>
      </c>
      <c r="W370" s="46" t="s">
        <v>895</v>
      </c>
      <c r="X370" s="48">
        <v>3894</v>
      </c>
      <c r="Y370" s="47">
        <v>100</v>
      </c>
      <c r="Z370" s="47">
        <v>0</v>
      </c>
      <c r="AA370" s="49" t="s">
        <v>36</v>
      </c>
      <c r="AB370" s="23"/>
    </row>
    <row r="371" spans="2:28" ht="62.25" customHeight="1" thickBot="1">
      <c r="B371" s="23"/>
      <c r="C371" s="41" t="s">
        <v>896</v>
      </c>
      <c r="D371" s="42" t="s">
        <v>897</v>
      </c>
      <c r="E371" s="43" t="s">
        <v>298</v>
      </c>
      <c r="F371" s="44" t="s">
        <v>894</v>
      </c>
      <c r="G371" s="44" t="s">
        <v>245</v>
      </c>
      <c r="H371" s="45" t="s">
        <v>527</v>
      </c>
      <c r="I371" s="44" t="s">
        <v>703</v>
      </c>
      <c r="J371" s="46" t="s">
        <v>36</v>
      </c>
      <c r="K371" s="44" t="s">
        <v>167</v>
      </c>
      <c r="L371" s="46" t="s">
        <v>40</v>
      </c>
      <c r="M371" s="46" t="s">
        <v>131</v>
      </c>
      <c r="N371" s="44">
        <v>1400000</v>
      </c>
      <c r="O371" s="44">
        <v>1400000</v>
      </c>
      <c r="P371" s="44">
        <v>1400000</v>
      </c>
      <c r="Q371" s="44">
        <v>1400000</v>
      </c>
      <c r="R371" s="44">
        <v>1400000</v>
      </c>
      <c r="S371" s="44">
        <v>1400000</v>
      </c>
      <c r="T371" s="44">
        <v>1400000</v>
      </c>
      <c r="U371" s="47">
        <f t="shared" si="5"/>
        <v>100</v>
      </c>
      <c r="V371" s="46">
        <v>0</v>
      </c>
      <c r="W371" s="46" t="s">
        <v>898</v>
      </c>
      <c r="X371" s="48">
        <v>3894</v>
      </c>
      <c r="Y371" s="47">
        <v>100</v>
      </c>
      <c r="Z371" s="47">
        <v>0</v>
      </c>
      <c r="AA371" s="49" t="s">
        <v>36</v>
      </c>
      <c r="AB371" s="23"/>
    </row>
    <row r="372" spans="2:28" ht="62.25" customHeight="1" thickBot="1">
      <c r="B372" s="23"/>
      <c r="C372" s="41" t="s">
        <v>899</v>
      </c>
      <c r="D372" s="42" t="s">
        <v>900</v>
      </c>
      <c r="E372" s="43" t="s">
        <v>657</v>
      </c>
      <c r="F372" s="44" t="s">
        <v>658</v>
      </c>
      <c r="G372" s="44" t="s">
        <v>137</v>
      </c>
      <c r="H372" s="45" t="s">
        <v>527</v>
      </c>
      <c r="I372" s="44" t="s">
        <v>703</v>
      </c>
      <c r="J372" s="46" t="s">
        <v>36</v>
      </c>
      <c r="K372" s="44" t="s">
        <v>167</v>
      </c>
      <c r="L372" s="46" t="s">
        <v>40</v>
      </c>
      <c r="M372" s="46" t="s">
        <v>131</v>
      </c>
      <c r="N372" s="44">
        <v>542188</v>
      </c>
      <c r="O372" s="44">
        <v>542188</v>
      </c>
      <c r="P372" s="44">
        <v>542188</v>
      </c>
      <c r="Q372" s="44">
        <v>542188</v>
      </c>
      <c r="R372" s="44">
        <v>542188</v>
      </c>
      <c r="S372" s="44">
        <v>542188</v>
      </c>
      <c r="T372" s="44">
        <v>542188</v>
      </c>
      <c r="U372" s="47">
        <f t="shared" si="5"/>
        <v>100</v>
      </c>
      <c r="V372" s="46">
        <v>0</v>
      </c>
      <c r="W372" s="46" t="s">
        <v>901</v>
      </c>
      <c r="X372" s="48">
        <v>95</v>
      </c>
      <c r="Y372" s="47">
        <v>100</v>
      </c>
      <c r="Z372" s="47">
        <v>0</v>
      </c>
      <c r="AA372" s="49" t="s">
        <v>36</v>
      </c>
      <c r="AB372" s="23"/>
    </row>
    <row r="373" spans="2:28" ht="62.25" customHeight="1" thickBot="1">
      <c r="B373" s="23"/>
      <c r="C373" s="41" t="s">
        <v>902</v>
      </c>
      <c r="D373" s="42" t="s">
        <v>903</v>
      </c>
      <c r="E373" s="43" t="s">
        <v>657</v>
      </c>
      <c r="F373" s="44" t="s">
        <v>658</v>
      </c>
      <c r="G373" s="44" t="s">
        <v>137</v>
      </c>
      <c r="H373" s="45" t="s">
        <v>527</v>
      </c>
      <c r="I373" s="44" t="s">
        <v>703</v>
      </c>
      <c r="J373" s="46" t="s">
        <v>36</v>
      </c>
      <c r="K373" s="44" t="s">
        <v>167</v>
      </c>
      <c r="L373" s="46" t="s">
        <v>40</v>
      </c>
      <c r="M373" s="46" t="s">
        <v>131</v>
      </c>
      <c r="N373" s="44">
        <v>457812</v>
      </c>
      <c r="O373" s="44">
        <v>457812</v>
      </c>
      <c r="P373" s="44">
        <v>457812</v>
      </c>
      <c r="Q373" s="44">
        <v>457812</v>
      </c>
      <c r="R373" s="44">
        <v>457812</v>
      </c>
      <c r="S373" s="44">
        <v>457812</v>
      </c>
      <c r="T373" s="44">
        <v>457812</v>
      </c>
      <c r="U373" s="47">
        <f t="shared" si="5"/>
        <v>100</v>
      </c>
      <c r="V373" s="46">
        <v>0</v>
      </c>
      <c r="W373" s="46" t="s">
        <v>904</v>
      </c>
      <c r="X373" s="48">
        <v>80</v>
      </c>
      <c r="Y373" s="47">
        <v>100</v>
      </c>
      <c r="Z373" s="47">
        <v>0</v>
      </c>
      <c r="AA373" s="49" t="s">
        <v>36</v>
      </c>
      <c r="AB373" s="23"/>
    </row>
    <row r="374" spans="2:28" ht="62.25" customHeight="1" thickBot="1">
      <c r="B374" s="23"/>
      <c r="C374" s="41" t="s">
        <v>905</v>
      </c>
      <c r="D374" s="42" t="s">
        <v>906</v>
      </c>
      <c r="E374" s="43" t="s">
        <v>210</v>
      </c>
      <c r="F374" s="44" t="s">
        <v>211</v>
      </c>
      <c r="G374" s="44" t="s">
        <v>137</v>
      </c>
      <c r="H374" s="45" t="s">
        <v>527</v>
      </c>
      <c r="I374" s="44" t="s">
        <v>703</v>
      </c>
      <c r="J374" s="46" t="s">
        <v>36</v>
      </c>
      <c r="K374" s="44" t="s">
        <v>279</v>
      </c>
      <c r="L374" s="46" t="s">
        <v>40</v>
      </c>
      <c r="M374" s="46" t="s">
        <v>131</v>
      </c>
      <c r="N374" s="44">
        <v>296694</v>
      </c>
      <c r="O374" s="44">
        <v>296694</v>
      </c>
      <c r="P374" s="44">
        <v>296694</v>
      </c>
      <c r="Q374" s="44">
        <v>296694</v>
      </c>
      <c r="R374" s="44">
        <v>296694</v>
      </c>
      <c r="S374" s="44">
        <v>296694</v>
      </c>
      <c r="T374" s="44">
        <v>296694</v>
      </c>
      <c r="U374" s="47">
        <f t="shared" si="5"/>
        <v>100</v>
      </c>
      <c r="V374" s="46">
        <v>0</v>
      </c>
      <c r="W374" s="46" t="s">
        <v>523</v>
      </c>
      <c r="X374" s="48">
        <v>150</v>
      </c>
      <c r="Y374" s="47">
        <v>100</v>
      </c>
      <c r="Z374" s="47">
        <v>0</v>
      </c>
      <c r="AA374" s="49" t="s">
        <v>36</v>
      </c>
      <c r="AB374" s="23"/>
    </row>
    <row r="375" spans="2:28" ht="62.25" customHeight="1" thickBot="1">
      <c r="B375" s="23"/>
      <c r="C375" s="41" t="s">
        <v>907</v>
      </c>
      <c r="D375" s="42" t="s">
        <v>908</v>
      </c>
      <c r="E375" s="43" t="s">
        <v>210</v>
      </c>
      <c r="F375" s="44" t="s">
        <v>211</v>
      </c>
      <c r="G375" s="44" t="s">
        <v>137</v>
      </c>
      <c r="H375" s="45" t="s">
        <v>527</v>
      </c>
      <c r="I375" s="44" t="s">
        <v>703</v>
      </c>
      <c r="J375" s="46" t="s">
        <v>36</v>
      </c>
      <c r="K375" s="44" t="s">
        <v>279</v>
      </c>
      <c r="L375" s="46" t="s">
        <v>40</v>
      </c>
      <c r="M375" s="46" t="s">
        <v>131</v>
      </c>
      <c r="N375" s="44">
        <v>314605</v>
      </c>
      <c r="O375" s="44">
        <v>314605</v>
      </c>
      <c r="P375" s="44">
        <v>314605</v>
      </c>
      <c r="Q375" s="44">
        <v>314605</v>
      </c>
      <c r="R375" s="44">
        <v>314605</v>
      </c>
      <c r="S375" s="44">
        <v>314605</v>
      </c>
      <c r="T375" s="44">
        <v>314605</v>
      </c>
      <c r="U375" s="47">
        <f t="shared" si="5"/>
        <v>100</v>
      </c>
      <c r="V375" s="46">
        <v>0</v>
      </c>
      <c r="W375" s="46" t="s">
        <v>523</v>
      </c>
      <c r="X375" s="48">
        <v>150</v>
      </c>
      <c r="Y375" s="47">
        <v>100</v>
      </c>
      <c r="Z375" s="47">
        <v>0</v>
      </c>
      <c r="AA375" s="49" t="s">
        <v>36</v>
      </c>
      <c r="AB375" s="23"/>
    </row>
    <row r="376" spans="2:28" ht="62.25" customHeight="1" thickBot="1">
      <c r="B376" s="23"/>
      <c r="C376" s="41" t="s">
        <v>909</v>
      </c>
      <c r="D376" s="42" t="s">
        <v>910</v>
      </c>
      <c r="E376" s="43" t="s">
        <v>210</v>
      </c>
      <c r="F376" s="44" t="s">
        <v>211</v>
      </c>
      <c r="G376" s="44" t="s">
        <v>137</v>
      </c>
      <c r="H376" s="45" t="s">
        <v>527</v>
      </c>
      <c r="I376" s="44" t="s">
        <v>703</v>
      </c>
      <c r="J376" s="46" t="s">
        <v>36</v>
      </c>
      <c r="K376" s="44" t="s">
        <v>279</v>
      </c>
      <c r="L376" s="46" t="s">
        <v>40</v>
      </c>
      <c r="M376" s="46" t="s">
        <v>131</v>
      </c>
      <c r="N376" s="44">
        <v>501505</v>
      </c>
      <c r="O376" s="44">
        <v>501505</v>
      </c>
      <c r="P376" s="44">
        <v>501505</v>
      </c>
      <c r="Q376" s="44">
        <v>501505</v>
      </c>
      <c r="R376" s="44">
        <v>501505</v>
      </c>
      <c r="S376" s="44">
        <v>501505</v>
      </c>
      <c r="T376" s="44">
        <v>501505</v>
      </c>
      <c r="U376" s="47">
        <f t="shared" si="5"/>
        <v>100</v>
      </c>
      <c r="V376" s="46">
        <v>0</v>
      </c>
      <c r="W376" s="46" t="s">
        <v>523</v>
      </c>
      <c r="X376" s="48">
        <v>100</v>
      </c>
      <c r="Y376" s="47">
        <v>100</v>
      </c>
      <c r="Z376" s="47">
        <v>0</v>
      </c>
      <c r="AA376" s="49" t="s">
        <v>36</v>
      </c>
      <c r="AB376" s="23"/>
    </row>
    <row r="377" spans="2:28" ht="62.25" customHeight="1" thickBot="1">
      <c r="B377" s="23"/>
      <c r="C377" s="41" t="s">
        <v>911</v>
      </c>
      <c r="D377" s="42" t="s">
        <v>912</v>
      </c>
      <c r="E377" s="43" t="s">
        <v>210</v>
      </c>
      <c r="F377" s="44" t="s">
        <v>211</v>
      </c>
      <c r="G377" s="44" t="s">
        <v>137</v>
      </c>
      <c r="H377" s="45" t="s">
        <v>527</v>
      </c>
      <c r="I377" s="44" t="s">
        <v>703</v>
      </c>
      <c r="J377" s="46" t="s">
        <v>36</v>
      </c>
      <c r="K377" s="44" t="s">
        <v>279</v>
      </c>
      <c r="L377" s="46" t="s">
        <v>40</v>
      </c>
      <c r="M377" s="46" t="s">
        <v>131</v>
      </c>
      <c r="N377" s="44">
        <v>483229</v>
      </c>
      <c r="O377" s="44">
        <v>483229</v>
      </c>
      <c r="P377" s="44">
        <v>483229</v>
      </c>
      <c r="Q377" s="44">
        <v>483229</v>
      </c>
      <c r="R377" s="44">
        <v>483229</v>
      </c>
      <c r="S377" s="44">
        <v>483229</v>
      </c>
      <c r="T377" s="44">
        <v>483229</v>
      </c>
      <c r="U377" s="47">
        <f t="shared" si="5"/>
        <v>100</v>
      </c>
      <c r="V377" s="46">
        <v>0</v>
      </c>
      <c r="W377" s="46" t="s">
        <v>523</v>
      </c>
      <c r="X377" s="48">
        <v>250</v>
      </c>
      <c r="Y377" s="47">
        <v>100</v>
      </c>
      <c r="Z377" s="47">
        <v>0</v>
      </c>
      <c r="AA377" s="49" t="s">
        <v>36</v>
      </c>
      <c r="AB377" s="23"/>
    </row>
    <row r="378" spans="2:28" ht="62.25" customHeight="1" thickBot="1">
      <c r="B378" s="23"/>
      <c r="C378" s="41" t="s">
        <v>913</v>
      </c>
      <c r="D378" s="42" t="s">
        <v>914</v>
      </c>
      <c r="E378" s="43" t="s">
        <v>210</v>
      </c>
      <c r="F378" s="44" t="s">
        <v>211</v>
      </c>
      <c r="G378" s="44" t="s">
        <v>137</v>
      </c>
      <c r="H378" s="45" t="s">
        <v>527</v>
      </c>
      <c r="I378" s="44" t="s">
        <v>703</v>
      </c>
      <c r="J378" s="46" t="s">
        <v>36</v>
      </c>
      <c r="K378" s="44" t="s">
        <v>279</v>
      </c>
      <c r="L378" s="46" t="s">
        <v>40</v>
      </c>
      <c r="M378" s="46" t="s">
        <v>131</v>
      </c>
      <c r="N378" s="44">
        <v>625969</v>
      </c>
      <c r="O378" s="44">
        <v>625969</v>
      </c>
      <c r="P378" s="44">
        <v>625969</v>
      </c>
      <c r="Q378" s="44">
        <v>625969</v>
      </c>
      <c r="R378" s="44">
        <v>625969</v>
      </c>
      <c r="S378" s="44">
        <v>625969</v>
      </c>
      <c r="T378" s="44">
        <v>625969</v>
      </c>
      <c r="U378" s="47">
        <f t="shared" si="5"/>
        <v>100</v>
      </c>
      <c r="V378" s="46">
        <v>0</v>
      </c>
      <c r="W378" s="46" t="s">
        <v>523</v>
      </c>
      <c r="X378" s="48">
        <v>200</v>
      </c>
      <c r="Y378" s="47">
        <v>100</v>
      </c>
      <c r="Z378" s="47">
        <v>0</v>
      </c>
      <c r="AA378" s="49" t="s">
        <v>36</v>
      </c>
      <c r="AB378" s="23"/>
    </row>
    <row r="379" spans="2:28" ht="62.25" customHeight="1" thickBot="1">
      <c r="B379" s="23"/>
      <c r="C379" s="41" t="s">
        <v>915</v>
      </c>
      <c r="D379" s="42" t="s">
        <v>916</v>
      </c>
      <c r="E379" s="43" t="s">
        <v>210</v>
      </c>
      <c r="F379" s="44" t="s">
        <v>917</v>
      </c>
      <c r="G379" s="44" t="s">
        <v>245</v>
      </c>
      <c r="H379" s="45" t="s">
        <v>527</v>
      </c>
      <c r="I379" s="44" t="s">
        <v>703</v>
      </c>
      <c r="J379" s="46" t="s">
        <v>36</v>
      </c>
      <c r="K379" s="44" t="s">
        <v>279</v>
      </c>
      <c r="L379" s="46" t="s">
        <v>40</v>
      </c>
      <c r="M379" s="46" t="s">
        <v>131</v>
      </c>
      <c r="N379" s="44">
        <v>1279582</v>
      </c>
      <c r="O379" s="44">
        <v>1279582</v>
      </c>
      <c r="P379" s="44">
        <v>1279582</v>
      </c>
      <c r="Q379" s="44">
        <v>1279582</v>
      </c>
      <c r="R379" s="44">
        <v>1279582</v>
      </c>
      <c r="S379" s="44">
        <v>1279582</v>
      </c>
      <c r="T379" s="44">
        <v>1279582</v>
      </c>
      <c r="U379" s="47">
        <f t="shared" si="5"/>
        <v>100</v>
      </c>
      <c r="V379" s="46">
        <v>0</v>
      </c>
      <c r="W379" s="46" t="s">
        <v>523</v>
      </c>
      <c r="X379" s="48">
        <v>200</v>
      </c>
      <c r="Y379" s="47">
        <v>100</v>
      </c>
      <c r="Z379" s="47">
        <v>0</v>
      </c>
      <c r="AA379" s="49" t="s">
        <v>36</v>
      </c>
      <c r="AB379" s="23"/>
    </row>
    <row r="380" spans="2:28" ht="62.25" customHeight="1" thickBot="1">
      <c r="B380" s="23"/>
      <c r="C380" s="41" t="s">
        <v>918</v>
      </c>
      <c r="D380" s="42" t="s">
        <v>919</v>
      </c>
      <c r="E380" s="43" t="s">
        <v>210</v>
      </c>
      <c r="F380" s="44" t="s">
        <v>211</v>
      </c>
      <c r="G380" s="44" t="s">
        <v>137</v>
      </c>
      <c r="H380" s="45" t="s">
        <v>527</v>
      </c>
      <c r="I380" s="44" t="s">
        <v>703</v>
      </c>
      <c r="J380" s="46" t="s">
        <v>36</v>
      </c>
      <c r="K380" s="44" t="s">
        <v>279</v>
      </c>
      <c r="L380" s="46" t="s">
        <v>40</v>
      </c>
      <c r="M380" s="46" t="s">
        <v>131</v>
      </c>
      <c r="N380" s="44">
        <v>698416</v>
      </c>
      <c r="O380" s="44">
        <v>698416</v>
      </c>
      <c r="P380" s="44">
        <v>698416</v>
      </c>
      <c r="Q380" s="44">
        <v>698416</v>
      </c>
      <c r="R380" s="44">
        <v>698416</v>
      </c>
      <c r="S380" s="44">
        <v>698416</v>
      </c>
      <c r="T380" s="44">
        <v>698416</v>
      </c>
      <c r="U380" s="47">
        <f t="shared" si="5"/>
        <v>100</v>
      </c>
      <c r="V380" s="46">
        <v>0</v>
      </c>
      <c r="W380" s="46" t="s">
        <v>523</v>
      </c>
      <c r="X380" s="48">
        <v>200</v>
      </c>
      <c r="Y380" s="47">
        <v>100</v>
      </c>
      <c r="Z380" s="47">
        <v>0</v>
      </c>
      <c r="AA380" s="49" t="s">
        <v>36</v>
      </c>
      <c r="AB380" s="23"/>
    </row>
    <row r="381" spans="2:28" ht="62.25" customHeight="1" thickBot="1">
      <c r="B381" s="23"/>
      <c r="C381" s="41" t="s">
        <v>920</v>
      </c>
      <c r="D381" s="42" t="s">
        <v>921</v>
      </c>
      <c r="E381" s="43" t="s">
        <v>922</v>
      </c>
      <c r="F381" s="44" t="s">
        <v>922</v>
      </c>
      <c r="G381" s="44" t="s">
        <v>137</v>
      </c>
      <c r="H381" s="45" t="s">
        <v>527</v>
      </c>
      <c r="I381" s="44" t="s">
        <v>703</v>
      </c>
      <c r="J381" s="46" t="s">
        <v>36</v>
      </c>
      <c r="K381" s="44" t="s">
        <v>167</v>
      </c>
      <c r="L381" s="46" t="s">
        <v>40</v>
      </c>
      <c r="M381" s="46" t="s">
        <v>131</v>
      </c>
      <c r="N381" s="44">
        <v>402524</v>
      </c>
      <c r="O381" s="44">
        <v>402524</v>
      </c>
      <c r="P381" s="44">
        <v>402524</v>
      </c>
      <c r="Q381" s="44">
        <v>402524</v>
      </c>
      <c r="R381" s="44">
        <v>402524</v>
      </c>
      <c r="S381" s="44">
        <v>402524</v>
      </c>
      <c r="T381" s="44">
        <v>402524</v>
      </c>
      <c r="U381" s="47">
        <f t="shared" si="5"/>
        <v>100</v>
      </c>
      <c r="V381" s="46">
        <v>0</v>
      </c>
      <c r="W381" s="46" t="s">
        <v>923</v>
      </c>
      <c r="X381" s="48">
        <v>14000</v>
      </c>
      <c r="Y381" s="47">
        <v>100</v>
      </c>
      <c r="Z381" s="47">
        <v>0</v>
      </c>
      <c r="AA381" s="49" t="s">
        <v>36</v>
      </c>
      <c r="AB381" s="23"/>
    </row>
    <row r="382" spans="2:28" ht="62.25" customHeight="1" thickBot="1">
      <c r="B382" s="23"/>
      <c r="C382" s="41" t="s">
        <v>924</v>
      </c>
      <c r="D382" s="42" t="s">
        <v>925</v>
      </c>
      <c r="E382" s="43" t="s">
        <v>922</v>
      </c>
      <c r="F382" s="44" t="s">
        <v>926</v>
      </c>
      <c r="G382" s="44" t="s">
        <v>245</v>
      </c>
      <c r="H382" s="45" t="s">
        <v>527</v>
      </c>
      <c r="I382" s="44" t="s">
        <v>703</v>
      </c>
      <c r="J382" s="46" t="s">
        <v>36</v>
      </c>
      <c r="K382" s="44" t="s">
        <v>279</v>
      </c>
      <c r="L382" s="46" t="s">
        <v>40</v>
      </c>
      <c r="M382" s="46" t="s">
        <v>131</v>
      </c>
      <c r="N382" s="44">
        <v>472598</v>
      </c>
      <c r="O382" s="44">
        <v>472598</v>
      </c>
      <c r="P382" s="44">
        <v>472598</v>
      </c>
      <c r="Q382" s="44">
        <v>472598</v>
      </c>
      <c r="R382" s="44">
        <v>472598</v>
      </c>
      <c r="S382" s="44">
        <v>472598</v>
      </c>
      <c r="T382" s="44">
        <v>472598</v>
      </c>
      <c r="U382" s="47">
        <f t="shared" si="5"/>
        <v>100</v>
      </c>
      <c r="V382" s="46">
        <v>0</v>
      </c>
      <c r="W382" s="46" t="s">
        <v>523</v>
      </c>
      <c r="X382" s="48">
        <v>400</v>
      </c>
      <c r="Y382" s="47">
        <v>100</v>
      </c>
      <c r="Z382" s="47">
        <v>0</v>
      </c>
      <c r="AA382" s="49" t="s">
        <v>36</v>
      </c>
      <c r="AB382" s="23"/>
    </row>
    <row r="383" spans="2:28" ht="62.25" customHeight="1" thickBot="1">
      <c r="B383" s="23"/>
      <c r="C383" s="41" t="s">
        <v>927</v>
      </c>
      <c r="D383" s="42" t="s">
        <v>928</v>
      </c>
      <c r="E383" s="43" t="s">
        <v>922</v>
      </c>
      <c r="F383" s="44" t="s">
        <v>922</v>
      </c>
      <c r="G383" s="44" t="s">
        <v>137</v>
      </c>
      <c r="H383" s="45" t="s">
        <v>527</v>
      </c>
      <c r="I383" s="44" t="s">
        <v>703</v>
      </c>
      <c r="J383" s="46" t="s">
        <v>36</v>
      </c>
      <c r="K383" s="44" t="s">
        <v>279</v>
      </c>
      <c r="L383" s="46" t="s">
        <v>40</v>
      </c>
      <c r="M383" s="46" t="s">
        <v>131</v>
      </c>
      <c r="N383" s="44">
        <v>57624</v>
      </c>
      <c r="O383" s="44">
        <v>57624</v>
      </c>
      <c r="P383" s="44">
        <v>57624</v>
      </c>
      <c r="Q383" s="44">
        <v>57624</v>
      </c>
      <c r="R383" s="44">
        <v>57624</v>
      </c>
      <c r="S383" s="44">
        <v>57624</v>
      </c>
      <c r="T383" s="44">
        <v>57624</v>
      </c>
      <c r="U383" s="47">
        <f t="shared" si="5"/>
        <v>100</v>
      </c>
      <c r="V383" s="46">
        <v>0</v>
      </c>
      <c r="W383" s="46" t="s">
        <v>523</v>
      </c>
      <c r="X383" s="48">
        <v>14000</v>
      </c>
      <c r="Y383" s="47">
        <v>100</v>
      </c>
      <c r="Z383" s="47">
        <v>0</v>
      </c>
      <c r="AA383" s="49" t="s">
        <v>36</v>
      </c>
      <c r="AB383" s="23"/>
    </row>
    <row r="384" spans="2:28" ht="62.25" customHeight="1" thickBot="1">
      <c r="B384" s="23"/>
      <c r="C384" s="41" t="s">
        <v>929</v>
      </c>
      <c r="D384" s="42" t="s">
        <v>930</v>
      </c>
      <c r="E384" s="43" t="s">
        <v>922</v>
      </c>
      <c r="F384" s="44" t="s">
        <v>926</v>
      </c>
      <c r="G384" s="44" t="s">
        <v>245</v>
      </c>
      <c r="H384" s="45" t="s">
        <v>527</v>
      </c>
      <c r="I384" s="44" t="s">
        <v>703</v>
      </c>
      <c r="J384" s="46" t="s">
        <v>36</v>
      </c>
      <c r="K384" s="44" t="s">
        <v>279</v>
      </c>
      <c r="L384" s="46" t="s">
        <v>40</v>
      </c>
      <c r="M384" s="46" t="s">
        <v>131</v>
      </c>
      <c r="N384" s="44">
        <v>86089</v>
      </c>
      <c r="O384" s="44">
        <v>86089</v>
      </c>
      <c r="P384" s="44">
        <v>86089</v>
      </c>
      <c r="Q384" s="44">
        <v>86089</v>
      </c>
      <c r="R384" s="44">
        <v>86089</v>
      </c>
      <c r="S384" s="44">
        <v>86089</v>
      </c>
      <c r="T384" s="44">
        <v>86089</v>
      </c>
      <c r="U384" s="47">
        <f t="shared" si="5"/>
        <v>100</v>
      </c>
      <c r="V384" s="46">
        <v>0</v>
      </c>
      <c r="W384" s="46" t="s">
        <v>523</v>
      </c>
      <c r="X384" s="48">
        <v>400</v>
      </c>
      <c r="Y384" s="47">
        <v>100</v>
      </c>
      <c r="Z384" s="47">
        <v>0</v>
      </c>
      <c r="AA384" s="49" t="s">
        <v>36</v>
      </c>
      <c r="AB384" s="23"/>
    </row>
    <row r="385" spans="2:28" ht="62.25" customHeight="1" thickBot="1">
      <c r="B385" s="23"/>
      <c r="C385" s="41" t="s">
        <v>931</v>
      </c>
      <c r="D385" s="42" t="s">
        <v>930</v>
      </c>
      <c r="E385" s="43" t="s">
        <v>922</v>
      </c>
      <c r="F385" s="44" t="s">
        <v>932</v>
      </c>
      <c r="G385" s="44" t="s">
        <v>245</v>
      </c>
      <c r="H385" s="45" t="s">
        <v>527</v>
      </c>
      <c r="I385" s="44" t="s">
        <v>703</v>
      </c>
      <c r="J385" s="46" t="s">
        <v>36</v>
      </c>
      <c r="K385" s="44" t="s">
        <v>279</v>
      </c>
      <c r="L385" s="46" t="s">
        <v>40</v>
      </c>
      <c r="M385" s="46" t="s">
        <v>131</v>
      </c>
      <c r="N385" s="44">
        <v>46296</v>
      </c>
      <c r="O385" s="44">
        <v>46296</v>
      </c>
      <c r="P385" s="44">
        <v>46296</v>
      </c>
      <c r="Q385" s="44">
        <v>46296</v>
      </c>
      <c r="R385" s="44">
        <v>46296</v>
      </c>
      <c r="S385" s="44">
        <v>46296</v>
      </c>
      <c r="T385" s="44">
        <v>46296</v>
      </c>
      <c r="U385" s="47">
        <f t="shared" si="5"/>
        <v>100</v>
      </c>
      <c r="V385" s="46">
        <v>0</v>
      </c>
      <c r="W385" s="46" t="s">
        <v>523</v>
      </c>
      <c r="X385" s="48">
        <v>400</v>
      </c>
      <c r="Y385" s="47">
        <v>100</v>
      </c>
      <c r="Z385" s="47">
        <v>0</v>
      </c>
      <c r="AA385" s="49" t="s">
        <v>36</v>
      </c>
      <c r="AB385" s="23"/>
    </row>
    <row r="386" spans="2:28" ht="62.25" customHeight="1" thickBot="1">
      <c r="B386" s="23"/>
      <c r="C386" s="41" t="s">
        <v>933</v>
      </c>
      <c r="D386" s="42" t="s">
        <v>934</v>
      </c>
      <c r="E386" s="43" t="s">
        <v>922</v>
      </c>
      <c r="F386" s="44" t="s">
        <v>935</v>
      </c>
      <c r="G386" s="44" t="s">
        <v>137</v>
      </c>
      <c r="H386" s="45" t="s">
        <v>527</v>
      </c>
      <c r="I386" s="44" t="s">
        <v>703</v>
      </c>
      <c r="J386" s="46" t="s">
        <v>36</v>
      </c>
      <c r="K386" s="44" t="s">
        <v>279</v>
      </c>
      <c r="L386" s="46" t="s">
        <v>40</v>
      </c>
      <c r="M386" s="46" t="s">
        <v>131</v>
      </c>
      <c r="N386" s="44">
        <v>173553</v>
      </c>
      <c r="O386" s="44">
        <v>176553</v>
      </c>
      <c r="P386" s="44">
        <v>176553</v>
      </c>
      <c r="Q386" s="44">
        <v>176553</v>
      </c>
      <c r="R386" s="44">
        <v>176553</v>
      </c>
      <c r="S386" s="44">
        <v>176553</v>
      </c>
      <c r="T386" s="44">
        <v>176553</v>
      </c>
      <c r="U386" s="47">
        <f t="shared" si="5"/>
        <v>100</v>
      </c>
      <c r="V386" s="46">
        <v>0</v>
      </c>
      <c r="W386" s="46" t="s">
        <v>523</v>
      </c>
      <c r="X386" s="48">
        <v>5000</v>
      </c>
      <c r="Y386" s="47">
        <v>100</v>
      </c>
      <c r="Z386" s="47">
        <v>0</v>
      </c>
      <c r="AA386" s="49" t="s">
        <v>36</v>
      </c>
      <c r="AB386" s="23"/>
    </row>
    <row r="387" spans="2:28" ht="62.25" customHeight="1" thickBot="1">
      <c r="B387" s="23"/>
      <c r="C387" s="41" t="s">
        <v>936</v>
      </c>
      <c r="D387" s="42" t="s">
        <v>937</v>
      </c>
      <c r="E387" s="43" t="s">
        <v>922</v>
      </c>
      <c r="F387" s="44" t="s">
        <v>926</v>
      </c>
      <c r="G387" s="44" t="s">
        <v>245</v>
      </c>
      <c r="H387" s="45" t="s">
        <v>527</v>
      </c>
      <c r="I387" s="44" t="s">
        <v>703</v>
      </c>
      <c r="J387" s="46" t="s">
        <v>36</v>
      </c>
      <c r="K387" s="44" t="s">
        <v>279</v>
      </c>
      <c r="L387" s="46" t="s">
        <v>40</v>
      </c>
      <c r="M387" s="46" t="s">
        <v>131</v>
      </c>
      <c r="N387" s="44">
        <v>144655</v>
      </c>
      <c r="O387" s="44">
        <v>144655</v>
      </c>
      <c r="P387" s="44">
        <v>144655</v>
      </c>
      <c r="Q387" s="44">
        <v>144655</v>
      </c>
      <c r="R387" s="44">
        <v>144655</v>
      </c>
      <c r="S387" s="44">
        <v>144655</v>
      </c>
      <c r="T387" s="44">
        <v>144655</v>
      </c>
      <c r="U387" s="47">
        <f t="shared" si="5"/>
        <v>100</v>
      </c>
      <c r="V387" s="46">
        <v>0</v>
      </c>
      <c r="W387" s="46" t="s">
        <v>523</v>
      </c>
      <c r="X387" s="48">
        <v>5000</v>
      </c>
      <c r="Y387" s="47">
        <v>100</v>
      </c>
      <c r="Z387" s="47">
        <v>0</v>
      </c>
      <c r="AA387" s="49" t="s">
        <v>36</v>
      </c>
      <c r="AB387" s="23"/>
    </row>
    <row r="388" spans="2:28" ht="62.25" customHeight="1" thickBot="1">
      <c r="B388" s="23"/>
      <c r="C388" s="41" t="s">
        <v>938</v>
      </c>
      <c r="D388" s="42" t="s">
        <v>939</v>
      </c>
      <c r="E388" s="43" t="s">
        <v>922</v>
      </c>
      <c r="F388" s="44" t="s">
        <v>940</v>
      </c>
      <c r="G388" s="44" t="s">
        <v>245</v>
      </c>
      <c r="H388" s="45" t="s">
        <v>527</v>
      </c>
      <c r="I388" s="44" t="s">
        <v>703</v>
      </c>
      <c r="J388" s="46" t="s">
        <v>36</v>
      </c>
      <c r="K388" s="44" t="s">
        <v>279</v>
      </c>
      <c r="L388" s="46" t="s">
        <v>40</v>
      </c>
      <c r="M388" s="46" t="s">
        <v>131</v>
      </c>
      <c r="N388" s="44">
        <v>331429</v>
      </c>
      <c r="O388" s="44">
        <v>331429</v>
      </c>
      <c r="P388" s="44">
        <v>331429</v>
      </c>
      <c r="Q388" s="44">
        <v>331429</v>
      </c>
      <c r="R388" s="44">
        <v>331429</v>
      </c>
      <c r="S388" s="44">
        <v>331429</v>
      </c>
      <c r="T388" s="44">
        <v>331429</v>
      </c>
      <c r="U388" s="47">
        <f t="shared" si="5"/>
        <v>100</v>
      </c>
      <c r="V388" s="46">
        <v>0</v>
      </c>
      <c r="W388" s="46" t="s">
        <v>523</v>
      </c>
      <c r="X388" s="48">
        <v>300</v>
      </c>
      <c r="Y388" s="47">
        <v>100</v>
      </c>
      <c r="Z388" s="47">
        <v>0</v>
      </c>
      <c r="AA388" s="49" t="s">
        <v>36</v>
      </c>
      <c r="AB388" s="23"/>
    </row>
    <row r="389" spans="2:28" ht="62.25" customHeight="1" thickBot="1">
      <c r="B389" s="23"/>
      <c r="C389" s="41" t="s">
        <v>941</v>
      </c>
      <c r="D389" s="42" t="s">
        <v>942</v>
      </c>
      <c r="E389" s="43" t="s">
        <v>922</v>
      </c>
      <c r="F389" s="44" t="s">
        <v>935</v>
      </c>
      <c r="G389" s="44" t="s">
        <v>137</v>
      </c>
      <c r="H389" s="45" t="s">
        <v>527</v>
      </c>
      <c r="I389" s="44" t="s">
        <v>703</v>
      </c>
      <c r="J389" s="46" t="s">
        <v>36</v>
      </c>
      <c r="K389" s="44" t="s">
        <v>279</v>
      </c>
      <c r="L389" s="46" t="s">
        <v>40</v>
      </c>
      <c r="M389" s="46" t="s">
        <v>131</v>
      </c>
      <c r="N389" s="44">
        <v>331429</v>
      </c>
      <c r="O389" s="44">
        <v>331429</v>
      </c>
      <c r="P389" s="44">
        <v>331429</v>
      </c>
      <c r="Q389" s="44">
        <v>331429</v>
      </c>
      <c r="R389" s="44">
        <v>331429</v>
      </c>
      <c r="S389" s="44">
        <v>331429</v>
      </c>
      <c r="T389" s="44">
        <v>331429</v>
      </c>
      <c r="U389" s="47">
        <f t="shared" si="5"/>
        <v>100</v>
      </c>
      <c r="V389" s="46">
        <v>0</v>
      </c>
      <c r="W389" s="46" t="s">
        <v>523</v>
      </c>
      <c r="X389" s="48">
        <v>5000</v>
      </c>
      <c r="Y389" s="47">
        <v>100</v>
      </c>
      <c r="Z389" s="47">
        <v>0</v>
      </c>
      <c r="AA389" s="49" t="s">
        <v>36</v>
      </c>
      <c r="AB389" s="23"/>
    </row>
    <row r="390" spans="2:28" ht="62.25" customHeight="1" thickBot="1">
      <c r="B390" s="23"/>
      <c r="C390" s="41" t="s">
        <v>943</v>
      </c>
      <c r="D390" s="42" t="s">
        <v>726</v>
      </c>
      <c r="E390" s="43" t="s">
        <v>922</v>
      </c>
      <c r="F390" s="44" t="s">
        <v>944</v>
      </c>
      <c r="G390" s="44" t="s">
        <v>245</v>
      </c>
      <c r="H390" s="45" t="s">
        <v>527</v>
      </c>
      <c r="I390" s="44" t="s">
        <v>703</v>
      </c>
      <c r="J390" s="46" t="s">
        <v>36</v>
      </c>
      <c r="K390" s="44" t="s">
        <v>279</v>
      </c>
      <c r="L390" s="46" t="s">
        <v>40</v>
      </c>
      <c r="M390" s="46" t="s">
        <v>131</v>
      </c>
      <c r="N390" s="44">
        <v>430157</v>
      </c>
      <c r="O390" s="44">
        <v>430157</v>
      </c>
      <c r="P390" s="44">
        <v>430157</v>
      </c>
      <c r="Q390" s="44">
        <v>430157</v>
      </c>
      <c r="R390" s="44">
        <v>430157</v>
      </c>
      <c r="S390" s="44">
        <v>430157</v>
      </c>
      <c r="T390" s="44">
        <v>430157</v>
      </c>
      <c r="U390" s="47">
        <f t="shared" si="5"/>
        <v>100</v>
      </c>
      <c r="V390" s="46">
        <v>0</v>
      </c>
      <c r="W390" s="46" t="s">
        <v>523</v>
      </c>
      <c r="X390" s="48">
        <v>200</v>
      </c>
      <c r="Y390" s="47">
        <v>100</v>
      </c>
      <c r="Z390" s="47">
        <v>0</v>
      </c>
      <c r="AA390" s="49" t="s">
        <v>36</v>
      </c>
      <c r="AB390" s="23"/>
    </row>
    <row r="391" spans="2:28" ht="62.25" customHeight="1" thickBot="1">
      <c r="B391" s="23"/>
      <c r="C391" s="41" t="s">
        <v>945</v>
      </c>
      <c r="D391" s="42" t="s">
        <v>946</v>
      </c>
      <c r="E391" s="43" t="s">
        <v>922</v>
      </c>
      <c r="F391" s="44" t="s">
        <v>947</v>
      </c>
      <c r="G391" s="44" t="s">
        <v>245</v>
      </c>
      <c r="H391" s="45" t="s">
        <v>527</v>
      </c>
      <c r="I391" s="44" t="s">
        <v>703</v>
      </c>
      <c r="J391" s="46" t="s">
        <v>36</v>
      </c>
      <c r="K391" s="44" t="s">
        <v>279</v>
      </c>
      <c r="L391" s="46" t="s">
        <v>40</v>
      </c>
      <c r="M391" s="46" t="s">
        <v>131</v>
      </c>
      <c r="N391" s="44">
        <v>117559</v>
      </c>
      <c r="O391" s="44">
        <v>117559</v>
      </c>
      <c r="P391" s="44">
        <v>117559</v>
      </c>
      <c r="Q391" s="44">
        <v>117559</v>
      </c>
      <c r="R391" s="44">
        <v>117559</v>
      </c>
      <c r="S391" s="44">
        <v>117559</v>
      </c>
      <c r="T391" s="44">
        <v>117559</v>
      </c>
      <c r="U391" s="47">
        <f t="shared" si="5"/>
        <v>100</v>
      </c>
      <c r="V391" s="46">
        <v>0</v>
      </c>
      <c r="W391" s="46" t="s">
        <v>523</v>
      </c>
      <c r="X391" s="48">
        <v>400</v>
      </c>
      <c r="Y391" s="47">
        <v>100</v>
      </c>
      <c r="Z391" s="47">
        <v>0</v>
      </c>
      <c r="AA391" s="49" t="s">
        <v>36</v>
      </c>
      <c r="AB391" s="23"/>
    </row>
    <row r="392" spans="2:28" ht="62.25" customHeight="1" thickBot="1">
      <c r="B392" s="23"/>
      <c r="C392" s="41" t="s">
        <v>948</v>
      </c>
      <c r="D392" s="42" t="s">
        <v>949</v>
      </c>
      <c r="E392" s="43" t="s">
        <v>922</v>
      </c>
      <c r="F392" s="44" t="s">
        <v>935</v>
      </c>
      <c r="G392" s="44" t="s">
        <v>137</v>
      </c>
      <c r="H392" s="45" t="s">
        <v>527</v>
      </c>
      <c r="I392" s="44" t="s">
        <v>703</v>
      </c>
      <c r="J392" s="46" t="s">
        <v>36</v>
      </c>
      <c r="K392" s="44" t="s">
        <v>279</v>
      </c>
      <c r="L392" s="46" t="s">
        <v>40</v>
      </c>
      <c r="M392" s="46" t="s">
        <v>131</v>
      </c>
      <c r="N392" s="44">
        <v>158816</v>
      </c>
      <c r="O392" s="44">
        <v>158816</v>
      </c>
      <c r="P392" s="44">
        <v>158816</v>
      </c>
      <c r="Q392" s="44">
        <v>158816</v>
      </c>
      <c r="R392" s="44">
        <v>158816</v>
      </c>
      <c r="S392" s="44">
        <v>158816</v>
      </c>
      <c r="T392" s="44">
        <v>158816</v>
      </c>
      <c r="U392" s="47">
        <f t="shared" si="5"/>
        <v>100</v>
      </c>
      <c r="V392" s="46">
        <v>0</v>
      </c>
      <c r="W392" s="46" t="s">
        <v>523</v>
      </c>
      <c r="X392" s="48">
        <v>5000</v>
      </c>
      <c r="Y392" s="47">
        <v>100</v>
      </c>
      <c r="Z392" s="47">
        <v>0</v>
      </c>
      <c r="AA392" s="49" t="s">
        <v>36</v>
      </c>
      <c r="AB392" s="23"/>
    </row>
    <row r="393" spans="2:28" ht="62.25" customHeight="1" thickBot="1">
      <c r="B393" s="23"/>
      <c r="C393" s="41" t="s">
        <v>950</v>
      </c>
      <c r="D393" s="42" t="s">
        <v>951</v>
      </c>
      <c r="E393" s="43" t="s">
        <v>922</v>
      </c>
      <c r="F393" s="44" t="s">
        <v>922</v>
      </c>
      <c r="G393" s="44" t="s">
        <v>137</v>
      </c>
      <c r="H393" s="45" t="s">
        <v>527</v>
      </c>
      <c r="I393" s="44" t="s">
        <v>703</v>
      </c>
      <c r="J393" s="46" t="s">
        <v>36</v>
      </c>
      <c r="K393" s="44" t="s">
        <v>279</v>
      </c>
      <c r="L393" s="46" t="s">
        <v>40</v>
      </c>
      <c r="M393" s="46" t="s">
        <v>131</v>
      </c>
      <c r="N393" s="44">
        <v>71916</v>
      </c>
      <c r="O393" s="44">
        <v>71916</v>
      </c>
      <c r="P393" s="44">
        <v>71916</v>
      </c>
      <c r="Q393" s="44">
        <v>71916</v>
      </c>
      <c r="R393" s="44">
        <v>71916</v>
      </c>
      <c r="S393" s="44">
        <v>71916</v>
      </c>
      <c r="T393" s="44">
        <v>71916</v>
      </c>
      <c r="U393" s="47">
        <f t="shared" si="5"/>
        <v>100</v>
      </c>
      <c r="V393" s="46">
        <v>0</v>
      </c>
      <c r="W393" s="46" t="s">
        <v>523</v>
      </c>
      <c r="X393" s="48">
        <v>14000</v>
      </c>
      <c r="Y393" s="47">
        <v>100</v>
      </c>
      <c r="Z393" s="47">
        <v>0</v>
      </c>
      <c r="AA393" s="49" t="s">
        <v>36</v>
      </c>
      <c r="AB393" s="23"/>
    </row>
    <row r="394" spans="2:28" ht="62.25" customHeight="1" thickBot="1">
      <c r="B394" s="23"/>
      <c r="C394" s="41" t="s">
        <v>952</v>
      </c>
      <c r="D394" s="42" t="s">
        <v>953</v>
      </c>
      <c r="E394" s="43" t="s">
        <v>922</v>
      </c>
      <c r="F394" s="44" t="s">
        <v>932</v>
      </c>
      <c r="G394" s="44" t="s">
        <v>245</v>
      </c>
      <c r="H394" s="45" t="s">
        <v>527</v>
      </c>
      <c r="I394" s="44" t="s">
        <v>703</v>
      </c>
      <c r="J394" s="46" t="s">
        <v>36</v>
      </c>
      <c r="K394" s="44" t="s">
        <v>279</v>
      </c>
      <c r="L394" s="46" t="s">
        <v>40</v>
      </c>
      <c r="M394" s="46" t="s">
        <v>131</v>
      </c>
      <c r="N394" s="44">
        <v>95086</v>
      </c>
      <c r="O394" s="44">
        <v>95086</v>
      </c>
      <c r="P394" s="44">
        <v>95086</v>
      </c>
      <c r="Q394" s="44">
        <v>95086</v>
      </c>
      <c r="R394" s="44">
        <v>95086</v>
      </c>
      <c r="S394" s="44">
        <v>95086</v>
      </c>
      <c r="T394" s="44">
        <v>95086</v>
      </c>
      <c r="U394" s="47">
        <f t="shared" si="5"/>
        <v>100</v>
      </c>
      <c r="V394" s="46">
        <v>0</v>
      </c>
      <c r="W394" s="46" t="s">
        <v>280</v>
      </c>
      <c r="X394" s="48">
        <v>25</v>
      </c>
      <c r="Y394" s="47">
        <v>100</v>
      </c>
      <c r="Z394" s="47">
        <v>0</v>
      </c>
      <c r="AA394" s="49" t="s">
        <v>36</v>
      </c>
      <c r="AB394" s="23"/>
    </row>
    <row r="395" spans="2:28" ht="62.25" customHeight="1" thickBot="1">
      <c r="B395" s="23"/>
      <c r="C395" s="41" t="s">
        <v>954</v>
      </c>
      <c r="D395" s="42" t="s">
        <v>955</v>
      </c>
      <c r="E395" s="43" t="s">
        <v>922</v>
      </c>
      <c r="F395" s="44" t="s">
        <v>932</v>
      </c>
      <c r="G395" s="44" t="s">
        <v>245</v>
      </c>
      <c r="H395" s="45" t="s">
        <v>527</v>
      </c>
      <c r="I395" s="44" t="s">
        <v>703</v>
      </c>
      <c r="J395" s="46" t="s">
        <v>36</v>
      </c>
      <c r="K395" s="44" t="s">
        <v>279</v>
      </c>
      <c r="L395" s="46" t="s">
        <v>40</v>
      </c>
      <c r="M395" s="46" t="s">
        <v>131</v>
      </c>
      <c r="N395" s="44">
        <v>107671</v>
      </c>
      <c r="O395" s="44">
        <v>107671</v>
      </c>
      <c r="P395" s="44">
        <v>107671</v>
      </c>
      <c r="Q395" s="44">
        <v>107671</v>
      </c>
      <c r="R395" s="44">
        <v>107671</v>
      </c>
      <c r="S395" s="44">
        <v>107671</v>
      </c>
      <c r="T395" s="44">
        <v>107671</v>
      </c>
      <c r="U395" s="47">
        <f t="shared" ref="U395:U458" si="6">((S395/O395)*100)</f>
        <v>100</v>
      </c>
      <c r="V395" s="46">
        <v>0</v>
      </c>
      <c r="W395" s="46" t="s">
        <v>280</v>
      </c>
      <c r="X395" s="48">
        <v>40</v>
      </c>
      <c r="Y395" s="47">
        <v>100</v>
      </c>
      <c r="Z395" s="47">
        <v>0</v>
      </c>
      <c r="AA395" s="49" t="s">
        <v>36</v>
      </c>
      <c r="AB395" s="23"/>
    </row>
    <row r="396" spans="2:28" ht="62.25" customHeight="1" thickBot="1">
      <c r="B396" s="23"/>
      <c r="C396" s="41" t="s">
        <v>956</v>
      </c>
      <c r="D396" s="42" t="s">
        <v>957</v>
      </c>
      <c r="E396" s="43" t="s">
        <v>135</v>
      </c>
      <c r="F396" s="44" t="s">
        <v>136</v>
      </c>
      <c r="G396" s="44" t="s">
        <v>137</v>
      </c>
      <c r="H396" s="45" t="s">
        <v>527</v>
      </c>
      <c r="I396" s="44" t="s">
        <v>703</v>
      </c>
      <c r="J396" s="46" t="s">
        <v>36</v>
      </c>
      <c r="K396" s="44" t="s">
        <v>167</v>
      </c>
      <c r="L396" s="46" t="s">
        <v>40</v>
      </c>
      <c r="M396" s="46" t="s">
        <v>131</v>
      </c>
      <c r="N396" s="44">
        <v>1744083</v>
      </c>
      <c r="O396" s="44">
        <v>1744083</v>
      </c>
      <c r="P396" s="44">
        <v>1744083</v>
      </c>
      <c r="Q396" s="44">
        <v>1744083</v>
      </c>
      <c r="R396" s="44">
        <v>1744083</v>
      </c>
      <c r="S396" s="44">
        <v>1744083</v>
      </c>
      <c r="T396" s="44">
        <v>1744083</v>
      </c>
      <c r="U396" s="47">
        <f t="shared" si="6"/>
        <v>100</v>
      </c>
      <c r="V396" s="46">
        <v>0</v>
      </c>
      <c r="W396" s="46" t="s">
        <v>958</v>
      </c>
      <c r="X396" s="48">
        <v>3500</v>
      </c>
      <c r="Y396" s="47">
        <v>100</v>
      </c>
      <c r="Z396" s="47">
        <v>0</v>
      </c>
      <c r="AA396" s="49" t="s">
        <v>36</v>
      </c>
      <c r="AB396" s="23"/>
    </row>
    <row r="397" spans="2:28" ht="62.25" customHeight="1" thickBot="1">
      <c r="B397" s="23"/>
      <c r="C397" s="41" t="s">
        <v>959</v>
      </c>
      <c r="D397" s="42" t="s">
        <v>960</v>
      </c>
      <c r="E397" s="43" t="s">
        <v>135</v>
      </c>
      <c r="F397" s="44" t="s">
        <v>136</v>
      </c>
      <c r="G397" s="44" t="s">
        <v>137</v>
      </c>
      <c r="H397" s="45" t="s">
        <v>527</v>
      </c>
      <c r="I397" s="44" t="s">
        <v>703</v>
      </c>
      <c r="J397" s="46" t="s">
        <v>36</v>
      </c>
      <c r="K397" s="44" t="s">
        <v>167</v>
      </c>
      <c r="L397" s="46" t="s">
        <v>40</v>
      </c>
      <c r="M397" s="46" t="s">
        <v>131</v>
      </c>
      <c r="N397" s="44">
        <v>1371015</v>
      </c>
      <c r="O397" s="44">
        <v>1371015</v>
      </c>
      <c r="P397" s="44">
        <v>1371015</v>
      </c>
      <c r="Q397" s="44">
        <v>1371015</v>
      </c>
      <c r="R397" s="44">
        <v>1371015</v>
      </c>
      <c r="S397" s="44">
        <v>1371015</v>
      </c>
      <c r="T397" s="44">
        <v>1371015</v>
      </c>
      <c r="U397" s="47">
        <f t="shared" si="6"/>
        <v>100</v>
      </c>
      <c r="V397" s="46">
        <v>0</v>
      </c>
      <c r="W397" s="46" t="s">
        <v>961</v>
      </c>
      <c r="X397" s="48">
        <v>6500</v>
      </c>
      <c r="Y397" s="47">
        <v>100</v>
      </c>
      <c r="Z397" s="47">
        <v>0</v>
      </c>
      <c r="AA397" s="49" t="s">
        <v>36</v>
      </c>
      <c r="AB397" s="23"/>
    </row>
    <row r="398" spans="2:28" ht="62.25" customHeight="1" thickBot="1">
      <c r="B398" s="23"/>
      <c r="C398" s="41" t="s">
        <v>962</v>
      </c>
      <c r="D398" s="42" t="s">
        <v>963</v>
      </c>
      <c r="E398" s="43" t="s">
        <v>135</v>
      </c>
      <c r="F398" s="44" t="s">
        <v>136</v>
      </c>
      <c r="G398" s="44" t="s">
        <v>137</v>
      </c>
      <c r="H398" s="45" t="s">
        <v>527</v>
      </c>
      <c r="I398" s="44" t="s">
        <v>703</v>
      </c>
      <c r="J398" s="46" t="s">
        <v>36</v>
      </c>
      <c r="K398" s="44" t="s">
        <v>279</v>
      </c>
      <c r="L398" s="46" t="s">
        <v>40</v>
      </c>
      <c r="M398" s="46" t="s">
        <v>131</v>
      </c>
      <c r="N398" s="44">
        <v>367288</v>
      </c>
      <c r="O398" s="44">
        <v>367288</v>
      </c>
      <c r="P398" s="44">
        <v>367288</v>
      </c>
      <c r="Q398" s="44">
        <v>367288</v>
      </c>
      <c r="R398" s="44">
        <v>367288</v>
      </c>
      <c r="S398" s="44">
        <v>367288</v>
      </c>
      <c r="T398" s="44">
        <v>367288</v>
      </c>
      <c r="U398" s="47">
        <f t="shared" si="6"/>
        <v>100</v>
      </c>
      <c r="V398" s="46">
        <v>0</v>
      </c>
      <c r="W398" s="46" t="s">
        <v>523</v>
      </c>
      <c r="X398" s="48">
        <v>2500</v>
      </c>
      <c r="Y398" s="47">
        <v>100</v>
      </c>
      <c r="Z398" s="47">
        <v>0</v>
      </c>
      <c r="AA398" s="49" t="s">
        <v>36</v>
      </c>
      <c r="AB398" s="23"/>
    </row>
    <row r="399" spans="2:28" ht="62.25" customHeight="1" thickBot="1">
      <c r="B399" s="23"/>
      <c r="C399" s="41" t="s">
        <v>964</v>
      </c>
      <c r="D399" s="42" t="s">
        <v>965</v>
      </c>
      <c r="E399" s="43" t="s">
        <v>135</v>
      </c>
      <c r="F399" s="44" t="s">
        <v>136</v>
      </c>
      <c r="G399" s="44" t="s">
        <v>137</v>
      </c>
      <c r="H399" s="45" t="s">
        <v>527</v>
      </c>
      <c r="I399" s="44" t="s">
        <v>703</v>
      </c>
      <c r="J399" s="46" t="s">
        <v>36</v>
      </c>
      <c r="K399" s="44" t="s">
        <v>279</v>
      </c>
      <c r="L399" s="46" t="s">
        <v>40</v>
      </c>
      <c r="M399" s="46" t="s">
        <v>131</v>
      </c>
      <c r="N399" s="44">
        <v>367288</v>
      </c>
      <c r="O399" s="44">
        <v>367288</v>
      </c>
      <c r="P399" s="44">
        <v>367288</v>
      </c>
      <c r="Q399" s="44">
        <v>367288</v>
      </c>
      <c r="R399" s="44">
        <v>367288</v>
      </c>
      <c r="S399" s="44">
        <v>367288</v>
      </c>
      <c r="T399" s="44">
        <v>367288</v>
      </c>
      <c r="U399" s="47">
        <f t="shared" si="6"/>
        <v>100</v>
      </c>
      <c r="V399" s="46">
        <v>0</v>
      </c>
      <c r="W399" s="46" t="s">
        <v>523</v>
      </c>
      <c r="X399" s="48">
        <v>4500</v>
      </c>
      <c r="Y399" s="47">
        <v>100</v>
      </c>
      <c r="Z399" s="47">
        <v>0</v>
      </c>
      <c r="AA399" s="49" t="s">
        <v>36</v>
      </c>
      <c r="AB399" s="23"/>
    </row>
    <row r="400" spans="2:28" ht="62.25" customHeight="1" thickBot="1">
      <c r="B400" s="23"/>
      <c r="C400" s="41" t="s">
        <v>966</v>
      </c>
      <c r="D400" s="42" t="s">
        <v>967</v>
      </c>
      <c r="E400" s="43" t="s">
        <v>135</v>
      </c>
      <c r="F400" s="44" t="s">
        <v>136</v>
      </c>
      <c r="G400" s="44" t="s">
        <v>137</v>
      </c>
      <c r="H400" s="45" t="s">
        <v>527</v>
      </c>
      <c r="I400" s="44" t="s">
        <v>703</v>
      </c>
      <c r="J400" s="46" t="s">
        <v>36</v>
      </c>
      <c r="K400" s="44" t="s">
        <v>279</v>
      </c>
      <c r="L400" s="46" t="s">
        <v>40</v>
      </c>
      <c r="M400" s="46" t="s">
        <v>131</v>
      </c>
      <c r="N400" s="44">
        <v>842087</v>
      </c>
      <c r="O400" s="44">
        <v>842087</v>
      </c>
      <c r="P400" s="44">
        <v>842087</v>
      </c>
      <c r="Q400" s="44">
        <v>842087</v>
      </c>
      <c r="R400" s="44">
        <v>842087</v>
      </c>
      <c r="S400" s="44">
        <v>842087</v>
      </c>
      <c r="T400" s="44">
        <v>842087</v>
      </c>
      <c r="U400" s="47">
        <f t="shared" si="6"/>
        <v>100</v>
      </c>
      <c r="V400" s="46">
        <v>0</v>
      </c>
      <c r="W400" s="46" t="s">
        <v>523</v>
      </c>
      <c r="X400" s="48">
        <v>3500</v>
      </c>
      <c r="Y400" s="47">
        <v>100</v>
      </c>
      <c r="Z400" s="47">
        <v>0</v>
      </c>
      <c r="AA400" s="49" t="s">
        <v>36</v>
      </c>
      <c r="AB400" s="23"/>
    </row>
    <row r="401" spans="2:28" ht="62.25" customHeight="1" thickBot="1">
      <c r="B401" s="23"/>
      <c r="C401" s="41" t="s">
        <v>968</v>
      </c>
      <c r="D401" s="42" t="s">
        <v>969</v>
      </c>
      <c r="E401" s="43" t="s">
        <v>135</v>
      </c>
      <c r="F401" s="44" t="s">
        <v>136</v>
      </c>
      <c r="G401" s="44" t="s">
        <v>137</v>
      </c>
      <c r="H401" s="45" t="s">
        <v>527</v>
      </c>
      <c r="I401" s="44" t="s">
        <v>703</v>
      </c>
      <c r="J401" s="46" t="s">
        <v>36</v>
      </c>
      <c r="K401" s="44" t="s">
        <v>279</v>
      </c>
      <c r="L401" s="46" t="s">
        <v>40</v>
      </c>
      <c r="M401" s="46" t="s">
        <v>131</v>
      </c>
      <c r="N401" s="44">
        <v>529732</v>
      </c>
      <c r="O401" s="44">
        <v>529732</v>
      </c>
      <c r="P401" s="44">
        <v>529732</v>
      </c>
      <c r="Q401" s="44">
        <v>529732</v>
      </c>
      <c r="R401" s="44">
        <v>529732</v>
      </c>
      <c r="S401" s="44">
        <v>529732</v>
      </c>
      <c r="T401" s="44">
        <v>529732</v>
      </c>
      <c r="U401" s="47">
        <f t="shared" si="6"/>
        <v>100</v>
      </c>
      <c r="V401" s="46">
        <v>0</v>
      </c>
      <c r="W401" s="46" t="s">
        <v>523</v>
      </c>
      <c r="X401" s="48">
        <v>1500</v>
      </c>
      <c r="Y401" s="47">
        <v>100</v>
      </c>
      <c r="Z401" s="47">
        <v>0</v>
      </c>
      <c r="AA401" s="49" t="s">
        <v>36</v>
      </c>
      <c r="AB401" s="23"/>
    </row>
    <row r="402" spans="2:28" ht="62.25" customHeight="1" thickBot="1">
      <c r="B402" s="23"/>
      <c r="C402" s="41" t="s">
        <v>970</v>
      </c>
      <c r="D402" s="42" t="s">
        <v>971</v>
      </c>
      <c r="E402" s="43" t="s">
        <v>135</v>
      </c>
      <c r="F402" s="44" t="s">
        <v>654</v>
      </c>
      <c r="G402" s="44" t="s">
        <v>137</v>
      </c>
      <c r="H402" s="45" t="s">
        <v>527</v>
      </c>
      <c r="I402" s="44" t="s">
        <v>703</v>
      </c>
      <c r="J402" s="46" t="s">
        <v>36</v>
      </c>
      <c r="K402" s="44" t="s">
        <v>279</v>
      </c>
      <c r="L402" s="46" t="s">
        <v>40</v>
      </c>
      <c r="M402" s="46" t="s">
        <v>131</v>
      </c>
      <c r="N402" s="44">
        <v>2373007</v>
      </c>
      <c r="O402" s="44">
        <v>2343007</v>
      </c>
      <c r="P402" s="44">
        <v>2343007</v>
      </c>
      <c r="Q402" s="44">
        <v>2343007</v>
      </c>
      <c r="R402" s="44">
        <v>2343007</v>
      </c>
      <c r="S402" s="44">
        <v>2343007</v>
      </c>
      <c r="T402" s="44">
        <v>2343007</v>
      </c>
      <c r="U402" s="47">
        <f t="shared" si="6"/>
        <v>100</v>
      </c>
      <c r="V402" s="46">
        <v>0</v>
      </c>
      <c r="W402" s="46" t="s">
        <v>523</v>
      </c>
      <c r="X402" s="48">
        <v>3000</v>
      </c>
      <c r="Y402" s="47">
        <v>100</v>
      </c>
      <c r="Z402" s="47">
        <v>0</v>
      </c>
      <c r="AA402" s="49" t="s">
        <v>36</v>
      </c>
      <c r="AB402" s="23"/>
    </row>
    <row r="403" spans="2:28" ht="62.25" customHeight="1" thickBot="1">
      <c r="B403" s="23"/>
      <c r="C403" s="41" t="s">
        <v>972</v>
      </c>
      <c r="D403" s="42" t="s">
        <v>973</v>
      </c>
      <c r="E403" s="43" t="s">
        <v>543</v>
      </c>
      <c r="F403" s="44" t="s">
        <v>974</v>
      </c>
      <c r="G403" s="44" t="s">
        <v>137</v>
      </c>
      <c r="H403" s="45" t="s">
        <v>527</v>
      </c>
      <c r="I403" s="44" t="s">
        <v>703</v>
      </c>
      <c r="J403" s="46" t="s">
        <v>36</v>
      </c>
      <c r="K403" s="44" t="s">
        <v>167</v>
      </c>
      <c r="L403" s="46" t="s">
        <v>40</v>
      </c>
      <c r="M403" s="46" t="s">
        <v>131</v>
      </c>
      <c r="N403" s="44">
        <v>3029341</v>
      </c>
      <c r="O403" s="44">
        <v>3029341</v>
      </c>
      <c r="P403" s="44">
        <v>3029341</v>
      </c>
      <c r="Q403" s="44">
        <v>3029341</v>
      </c>
      <c r="R403" s="44">
        <v>3029341</v>
      </c>
      <c r="S403" s="44">
        <v>3029341</v>
      </c>
      <c r="T403" s="44">
        <v>3029341</v>
      </c>
      <c r="U403" s="47">
        <f t="shared" si="6"/>
        <v>100</v>
      </c>
      <c r="V403" s="46">
        <v>0</v>
      </c>
      <c r="W403" s="46" t="s">
        <v>975</v>
      </c>
      <c r="X403" s="48">
        <v>1609</v>
      </c>
      <c r="Y403" s="47">
        <v>100</v>
      </c>
      <c r="Z403" s="47">
        <v>0</v>
      </c>
      <c r="AA403" s="49" t="s">
        <v>36</v>
      </c>
      <c r="AB403" s="23"/>
    </row>
    <row r="404" spans="2:28" ht="62.25" customHeight="1" thickBot="1">
      <c r="B404" s="23"/>
      <c r="C404" s="41" t="s">
        <v>976</v>
      </c>
      <c r="D404" s="42" t="s">
        <v>977</v>
      </c>
      <c r="E404" s="43" t="s">
        <v>543</v>
      </c>
      <c r="F404" s="44" t="s">
        <v>978</v>
      </c>
      <c r="G404" s="44" t="s">
        <v>137</v>
      </c>
      <c r="H404" s="45" t="s">
        <v>527</v>
      </c>
      <c r="I404" s="44" t="s">
        <v>703</v>
      </c>
      <c r="J404" s="46" t="s">
        <v>36</v>
      </c>
      <c r="K404" s="44" t="s">
        <v>167</v>
      </c>
      <c r="L404" s="46" t="s">
        <v>40</v>
      </c>
      <c r="M404" s="46" t="s">
        <v>131</v>
      </c>
      <c r="N404" s="44">
        <v>2942313</v>
      </c>
      <c r="O404" s="44">
        <v>2942313</v>
      </c>
      <c r="P404" s="44">
        <v>2942313</v>
      </c>
      <c r="Q404" s="44">
        <v>2942313</v>
      </c>
      <c r="R404" s="44">
        <v>2942313</v>
      </c>
      <c r="S404" s="44">
        <v>2942313</v>
      </c>
      <c r="T404" s="44">
        <v>2942313</v>
      </c>
      <c r="U404" s="47">
        <f t="shared" si="6"/>
        <v>100</v>
      </c>
      <c r="V404" s="46">
        <v>0</v>
      </c>
      <c r="W404" s="46" t="s">
        <v>979</v>
      </c>
      <c r="X404" s="48">
        <v>2500</v>
      </c>
      <c r="Y404" s="47">
        <v>100</v>
      </c>
      <c r="Z404" s="47">
        <v>0</v>
      </c>
      <c r="AA404" s="49" t="s">
        <v>36</v>
      </c>
      <c r="AB404" s="23"/>
    </row>
    <row r="405" spans="2:28" ht="62.25" customHeight="1" thickBot="1">
      <c r="B405" s="23"/>
      <c r="C405" s="41" t="s">
        <v>980</v>
      </c>
      <c r="D405" s="42" t="s">
        <v>930</v>
      </c>
      <c r="E405" s="43" t="s">
        <v>543</v>
      </c>
      <c r="F405" s="44" t="s">
        <v>35</v>
      </c>
      <c r="G405" s="44" t="s">
        <v>129</v>
      </c>
      <c r="H405" s="45" t="s">
        <v>527</v>
      </c>
      <c r="I405" s="44" t="s">
        <v>703</v>
      </c>
      <c r="J405" s="46" t="s">
        <v>36</v>
      </c>
      <c r="K405" s="44" t="s">
        <v>279</v>
      </c>
      <c r="L405" s="46" t="s">
        <v>40</v>
      </c>
      <c r="M405" s="46" t="s">
        <v>131</v>
      </c>
      <c r="N405" s="44">
        <v>167207</v>
      </c>
      <c r="O405" s="44">
        <v>167207</v>
      </c>
      <c r="P405" s="44">
        <v>167207</v>
      </c>
      <c r="Q405" s="44">
        <v>167207</v>
      </c>
      <c r="R405" s="44">
        <v>167207</v>
      </c>
      <c r="S405" s="44">
        <v>167207</v>
      </c>
      <c r="T405" s="44">
        <v>167207</v>
      </c>
      <c r="U405" s="47">
        <f t="shared" si="6"/>
        <v>100</v>
      </c>
      <c r="V405" s="46">
        <v>0</v>
      </c>
      <c r="W405" s="46" t="s">
        <v>523</v>
      </c>
      <c r="X405" s="48">
        <v>400</v>
      </c>
      <c r="Y405" s="47">
        <v>100</v>
      </c>
      <c r="Z405" s="47">
        <v>0</v>
      </c>
      <c r="AA405" s="49" t="s">
        <v>36</v>
      </c>
      <c r="AB405" s="23"/>
    </row>
    <row r="406" spans="2:28" ht="62.25" customHeight="1" thickBot="1">
      <c r="B406" s="23"/>
      <c r="C406" s="41" t="s">
        <v>981</v>
      </c>
      <c r="D406" s="42" t="s">
        <v>930</v>
      </c>
      <c r="E406" s="43" t="s">
        <v>543</v>
      </c>
      <c r="F406" s="44" t="s">
        <v>982</v>
      </c>
      <c r="G406" s="44" t="s">
        <v>245</v>
      </c>
      <c r="H406" s="45" t="s">
        <v>527</v>
      </c>
      <c r="I406" s="44" t="s">
        <v>703</v>
      </c>
      <c r="J406" s="46" t="s">
        <v>36</v>
      </c>
      <c r="K406" s="44" t="s">
        <v>279</v>
      </c>
      <c r="L406" s="46" t="s">
        <v>40</v>
      </c>
      <c r="M406" s="46" t="s">
        <v>131</v>
      </c>
      <c r="N406" s="44">
        <v>762174</v>
      </c>
      <c r="O406" s="44">
        <v>167207</v>
      </c>
      <c r="P406" s="44">
        <v>167207</v>
      </c>
      <c r="Q406" s="44">
        <v>167207</v>
      </c>
      <c r="R406" s="44">
        <v>167207</v>
      </c>
      <c r="S406" s="44">
        <v>167207</v>
      </c>
      <c r="T406" s="44">
        <v>167207</v>
      </c>
      <c r="U406" s="47">
        <f t="shared" si="6"/>
        <v>100</v>
      </c>
      <c r="V406" s="46">
        <v>0</v>
      </c>
      <c r="W406" s="46" t="s">
        <v>523</v>
      </c>
      <c r="X406" s="48">
        <v>8539</v>
      </c>
      <c r="Y406" s="47">
        <v>100</v>
      </c>
      <c r="Z406" s="47">
        <v>0</v>
      </c>
      <c r="AA406" s="49" t="s">
        <v>36</v>
      </c>
      <c r="AB406" s="23"/>
    </row>
    <row r="407" spans="2:28" ht="62.25" customHeight="1" thickBot="1">
      <c r="B407" s="23"/>
      <c r="C407" s="41" t="s">
        <v>983</v>
      </c>
      <c r="D407" s="42" t="s">
        <v>726</v>
      </c>
      <c r="E407" s="43" t="s">
        <v>543</v>
      </c>
      <c r="F407" s="44" t="s">
        <v>984</v>
      </c>
      <c r="G407" s="44" t="s">
        <v>245</v>
      </c>
      <c r="H407" s="45" t="s">
        <v>527</v>
      </c>
      <c r="I407" s="44" t="s">
        <v>703</v>
      </c>
      <c r="J407" s="46" t="s">
        <v>36</v>
      </c>
      <c r="K407" s="44" t="s">
        <v>279</v>
      </c>
      <c r="L407" s="46" t="s">
        <v>40</v>
      </c>
      <c r="M407" s="46" t="s">
        <v>131</v>
      </c>
      <c r="N407" s="44">
        <v>514721</v>
      </c>
      <c r="O407" s="44">
        <v>14721</v>
      </c>
      <c r="P407" s="44">
        <v>14721</v>
      </c>
      <c r="Q407" s="44">
        <v>14721</v>
      </c>
      <c r="R407" s="44">
        <v>14721</v>
      </c>
      <c r="S407" s="44">
        <v>14721</v>
      </c>
      <c r="T407" s="44">
        <v>14721</v>
      </c>
      <c r="U407" s="47">
        <f t="shared" si="6"/>
        <v>100</v>
      </c>
      <c r="V407" s="46">
        <v>0</v>
      </c>
      <c r="W407" s="46" t="s">
        <v>523</v>
      </c>
      <c r="X407" s="48">
        <v>400</v>
      </c>
      <c r="Y407" s="47">
        <v>100</v>
      </c>
      <c r="Z407" s="47">
        <v>0</v>
      </c>
      <c r="AA407" s="49" t="s">
        <v>36</v>
      </c>
      <c r="AB407" s="23"/>
    </row>
    <row r="408" spans="2:28" ht="62.25" customHeight="1" thickBot="1">
      <c r="B408" s="23"/>
      <c r="C408" s="41" t="s">
        <v>985</v>
      </c>
      <c r="D408" s="42" t="s">
        <v>986</v>
      </c>
      <c r="E408" s="43" t="s">
        <v>543</v>
      </c>
      <c r="F408" s="44" t="s">
        <v>974</v>
      </c>
      <c r="G408" s="44" t="s">
        <v>137</v>
      </c>
      <c r="H408" s="45" t="s">
        <v>527</v>
      </c>
      <c r="I408" s="44" t="s">
        <v>703</v>
      </c>
      <c r="J408" s="46" t="s">
        <v>36</v>
      </c>
      <c r="K408" s="44" t="s">
        <v>279</v>
      </c>
      <c r="L408" s="46" t="s">
        <v>40</v>
      </c>
      <c r="M408" s="46" t="s">
        <v>131</v>
      </c>
      <c r="N408" s="44">
        <v>355229</v>
      </c>
      <c r="O408" s="44">
        <v>355229</v>
      </c>
      <c r="P408" s="44">
        <v>355229</v>
      </c>
      <c r="Q408" s="44">
        <v>355229</v>
      </c>
      <c r="R408" s="44">
        <v>355229</v>
      </c>
      <c r="S408" s="44">
        <v>355229</v>
      </c>
      <c r="T408" s="44">
        <v>355229</v>
      </c>
      <c r="U408" s="47">
        <f t="shared" si="6"/>
        <v>100</v>
      </c>
      <c r="V408" s="46">
        <v>0</v>
      </c>
      <c r="W408" s="46" t="s">
        <v>523</v>
      </c>
      <c r="X408" s="48">
        <v>1609</v>
      </c>
      <c r="Y408" s="47">
        <v>100</v>
      </c>
      <c r="Z408" s="47">
        <v>0</v>
      </c>
      <c r="AA408" s="49" t="s">
        <v>36</v>
      </c>
      <c r="AB408" s="23"/>
    </row>
    <row r="409" spans="2:28" ht="62.25" customHeight="1" thickBot="1">
      <c r="B409" s="23"/>
      <c r="C409" s="41" t="s">
        <v>987</v>
      </c>
      <c r="D409" s="42" t="s">
        <v>986</v>
      </c>
      <c r="E409" s="43" t="s">
        <v>543</v>
      </c>
      <c r="F409" s="44" t="s">
        <v>543</v>
      </c>
      <c r="G409" s="44" t="s">
        <v>137</v>
      </c>
      <c r="H409" s="45" t="s">
        <v>527</v>
      </c>
      <c r="I409" s="44" t="s">
        <v>703</v>
      </c>
      <c r="J409" s="46" t="s">
        <v>36</v>
      </c>
      <c r="K409" s="44" t="s">
        <v>279</v>
      </c>
      <c r="L409" s="46" t="s">
        <v>40</v>
      </c>
      <c r="M409" s="46" t="s">
        <v>131</v>
      </c>
      <c r="N409" s="44">
        <v>355229</v>
      </c>
      <c r="O409" s="44">
        <v>355229</v>
      </c>
      <c r="P409" s="44">
        <v>355229</v>
      </c>
      <c r="Q409" s="44">
        <v>355229</v>
      </c>
      <c r="R409" s="44">
        <v>355229</v>
      </c>
      <c r="S409" s="44">
        <v>355229</v>
      </c>
      <c r="T409" s="44">
        <v>355229</v>
      </c>
      <c r="U409" s="47">
        <f t="shared" si="6"/>
        <v>100</v>
      </c>
      <c r="V409" s="46">
        <v>0</v>
      </c>
      <c r="W409" s="46" t="s">
        <v>523</v>
      </c>
      <c r="X409" s="48">
        <v>1112</v>
      </c>
      <c r="Y409" s="47">
        <v>100</v>
      </c>
      <c r="Z409" s="47">
        <v>0</v>
      </c>
      <c r="AA409" s="49" t="s">
        <v>36</v>
      </c>
      <c r="AB409" s="23"/>
    </row>
    <row r="410" spans="2:28" ht="62.25" customHeight="1" thickBot="1">
      <c r="B410" s="23"/>
      <c r="C410" s="41" t="s">
        <v>988</v>
      </c>
      <c r="D410" s="42" t="s">
        <v>986</v>
      </c>
      <c r="E410" s="43" t="s">
        <v>543</v>
      </c>
      <c r="F410" s="44" t="s">
        <v>989</v>
      </c>
      <c r="G410" s="44" t="s">
        <v>245</v>
      </c>
      <c r="H410" s="45" t="s">
        <v>527</v>
      </c>
      <c r="I410" s="44" t="s">
        <v>703</v>
      </c>
      <c r="J410" s="46" t="s">
        <v>36</v>
      </c>
      <c r="K410" s="44" t="s">
        <v>990</v>
      </c>
      <c r="L410" s="46" t="s">
        <v>40</v>
      </c>
      <c r="M410" s="46" t="s">
        <v>131</v>
      </c>
      <c r="N410" s="44">
        <v>355229</v>
      </c>
      <c r="O410" s="44">
        <v>355229</v>
      </c>
      <c r="P410" s="44">
        <v>355229</v>
      </c>
      <c r="Q410" s="44">
        <v>355229</v>
      </c>
      <c r="R410" s="44">
        <v>355229</v>
      </c>
      <c r="S410" s="44">
        <v>355229</v>
      </c>
      <c r="T410" s="44">
        <v>355229</v>
      </c>
      <c r="U410" s="47">
        <f t="shared" si="6"/>
        <v>100</v>
      </c>
      <c r="V410" s="46">
        <v>0</v>
      </c>
      <c r="W410" s="46" t="s">
        <v>523</v>
      </c>
      <c r="X410" s="48">
        <v>1609</v>
      </c>
      <c r="Y410" s="47">
        <v>100</v>
      </c>
      <c r="Z410" s="47">
        <v>0</v>
      </c>
      <c r="AA410" s="49" t="s">
        <v>36</v>
      </c>
      <c r="AB410" s="23"/>
    </row>
    <row r="411" spans="2:28" ht="62.25" customHeight="1" thickBot="1">
      <c r="B411" s="23"/>
      <c r="C411" s="41" t="s">
        <v>991</v>
      </c>
      <c r="D411" s="42" t="s">
        <v>992</v>
      </c>
      <c r="E411" s="43" t="s">
        <v>543</v>
      </c>
      <c r="F411" s="44" t="s">
        <v>993</v>
      </c>
      <c r="G411" s="44" t="s">
        <v>245</v>
      </c>
      <c r="H411" s="45" t="s">
        <v>527</v>
      </c>
      <c r="I411" s="44" t="s">
        <v>703</v>
      </c>
      <c r="J411" s="46" t="s">
        <v>36</v>
      </c>
      <c r="K411" s="44" t="s">
        <v>279</v>
      </c>
      <c r="L411" s="46" t="s">
        <v>40</v>
      </c>
      <c r="M411" s="46" t="s">
        <v>131</v>
      </c>
      <c r="N411" s="44">
        <v>392412</v>
      </c>
      <c r="O411" s="44">
        <v>392412</v>
      </c>
      <c r="P411" s="44">
        <v>392412</v>
      </c>
      <c r="Q411" s="44">
        <v>392412</v>
      </c>
      <c r="R411" s="44">
        <v>392412</v>
      </c>
      <c r="S411" s="44">
        <v>392412</v>
      </c>
      <c r="T411" s="44">
        <v>392412</v>
      </c>
      <c r="U411" s="47">
        <f t="shared" si="6"/>
        <v>100</v>
      </c>
      <c r="V411" s="46">
        <v>0</v>
      </c>
      <c r="W411" s="46" t="s">
        <v>523</v>
      </c>
      <c r="X411" s="48">
        <v>624</v>
      </c>
      <c r="Y411" s="47">
        <v>100</v>
      </c>
      <c r="Z411" s="47">
        <v>0</v>
      </c>
      <c r="AA411" s="49" t="s">
        <v>36</v>
      </c>
      <c r="AB411" s="23"/>
    </row>
    <row r="412" spans="2:28" ht="62.25" customHeight="1" thickBot="1">
      <c r="B412" s="23"/>
      <c r="C412" s="41" t="s">
        <v>994</v>
      </c>
      <c r="D412" s="42" t="s">
        <v>995</v>
      </c>
      <c r="E412" s="43" t="s">
        <v>543</v>
      </c>
      <c r="F412" s="44" t="s">
        <v>993</v>
      </c>
      <c r="G412" s="44" t="s">
        <v>245</v>
      </c>
      <c r="H412" s="45" t="s">
        <v>527</v>
      </c>
      <c r="I412" s="44" t="s">
        <v>703</v>
      </c>
      <c r="J412" s="46" t="s">
        <v>36</v>
      </c>
      <c r="K412" s="44" t="s">
        <v>279</v>
      </c>
      <c r="L412" s="46" t="s">
        <v>40</v>
      </c>
      <c r="M412" s="46" t="s">
        <v>131</v>
      </c>
      <c r="N412" s="44">
        <v>355229</v>
      </c>
      <c r="O412" s="44">
        <v>355229</v>
      </c>
      <c r="P412" s="44">
        <v>355229</v>
      </c>
      <c r="Q412" s="44">
        <v>355229</v>
      </c>
      <c r="R412" s="44">
        <v>355229</v>
      </c>
      <c r="S412" s="44">
        <v>355229</v>
      </c>
      <c r="T412" s="44">
        <v>355229</v>
      </c>
      <c r="U412" s="47">
        <f t="shared" si="6"/>
        <v>100</v>
      </c>
      <c r="V412" s="46">
        <v>0</v>
      </c>
      <c r="W412" s="46" t="s">
        <v>523</v>
      </c>
      <c r="X412" s="48">
        <v>624</v>
      </c>
      <c r="Y412" s="47">
        <v>100</v>
      </c>
      <c r="Z412" s="47">
        <v>0</v>
      </c>
      <c r="AA412" s="49" t="s">
        <v>36</v>
      </c>
      <c r="AB412" s="23"/>
    </row>
    <row r="413" spans="2:28" ht="62.25" customHeight="1" thickBot="1">
      <c r="B413" s="23"/>
      <c r="C413" s="41" t="s">
        <v>996</v>
      </c>
      <c r="D413" s="42" t="s">
        <v>726</v>
      </c>
      <c r="E413" s="43" t="s">
        <v>543</v>
      </c>
      <c r="F413" s="44" t="s">
        <v>997</v>
      </c>
      <c r="G413" s="44" t="s">
        <v>245</v>
      </c>
      <c r="H413" s="45" t="s">
        <v>527</v>
      </c>
      <c r="I413" s="44" t="s">
        <v>703</v>
      </c>
      <c r="J413" s="46" t="s">
        <v>36</v>
      </c>
      <c r="K413" s="44" t="s">
        <v>279</v>
      </c>
      <c r="L413" s="46" t="s">
        <v>40</v>
      </c>
      <c r="M413" s="46" t="s">
        <v>131</v>
      </c>
      <c r="N413" s="44">
        <v>603709</v>
      </c>
      <c r="O413" s="44">
        <v>603709</v>
      </c>
      <c r="P413" s="44">
        <v>603709</v>
      </c>
      <c r="Q413" s="44">
        <v>603709</v>
      </c>
      <c r="R413" s="44">
        <v>603709</v>
      </c>
      <c r="S413" s="44">
        <v>603709</v>
      </c>
      <c r="T413" s="44">
        <v>603709</v>
      </c>
      <c r="U413" s="47">
        <f t="shared" si="6"/>
        <v>100</v>
      </c>
      <c r="V413" s="46">
        <v>0</v>
      </c>
      <c r="W413" s="46" t="s">
        <v>523</v>
      </c>
      <c r="X413" s="48">
        <v>1609</v>
      </c>
      <c r="Y413" s="47">
        <v>100</v>
      </c>
      <c r="Z413" s="47">
        <v>0</v>
      </c>
      <c r="AA413" s="49" t="s">
        <v>36</v>
      </c>
      <c r="AB413" s="23"/>
    </row>
    <row r="414" spans="2:28" ht="62.25" customHeight="1" thickBot="1">
      <c r="B414" s="23"/>
      <c r="C414" s="41" t="s">
        <v>998</v>
      </c>
      <c r="D414" s="42" t="s">
        <v>999</v>
      </c>
      <c r="E414" s="43" t="s">
        <v>128</v>
      </c>
      <c r="F414" s="44" t="s">
        <v>35</v>
      </c>
      <c r="G414" s="44" t="s">
        <v>36</v>
      </c>
      <c r="H414" s="45" t="s">
        <v>527</v>
      </c>
      <c r="I414" s="44" t="s">
        <v>1000</v>
      </c>
      <c r="J414" s="46" t="s">
        <v>36</v>
      </c>
      <c r="K414" s="44" t="s">
        <v>990</v>
      </c>
      <c r="L414" s="46" t="s">
        <v>40</v>
      </c>
      <c r="M414" s="46" t="s">
        <v>131</v>
      </c>
      <c r="N414" s="44">
        <v>38336000</v>
      </c>
      <c r="O414" s="44">
        <v>38336000</v>
      </c>
      <c r="P414" s="44">
        <v>0</v>
      </c>
      <c r="Q414" s="44">
        <v>0</v>
      </c>
      <c r="R414" s="44">
        <v>0</v>
      </c>
      <c r="S414" s="44">
        <v>0</v>
      </c>
      <c r="T414" s="44">
        <v>0</v>
      </c>
      <c r="U414" s="47">
        <f t="shared" si="6"/>
        <v>0</v>
      </c>
      <c r="V414" s="46">
        <v>0</v>
      </c>
      <c r="W414" s="46" t="s">
        <v>1001</v>
      </c>
      <c r="X414" s="48">
        <v>11264</v>
      </c>
      <c r="Y414" s="47">
        <v>100</v>
      </c>
      <c r="Z414" s="47">
        <v>0</v>
      </c>
      <c r="AA414" s="49" t="s">
        <v>36</v>
      </c>
      <c r="AB414" s="23"/>
    </row>
    <row r="415" spans="2:28" ht="62.25" customHeight="1" thickBot="1">
      <c r="B415" s="23"/>
      <c r="C415" s="41" t="s">
        <v>1002</v>
      </c>
      <c r="D415" s="42" t="s">
        <v>1003</v>
      </c>
      <c r="E415" s="43" t="s">
        <v>283</v>
      </c>
      <c r="F415" s="44" t="s">
        <v>35</v>
      </c>
      <c r="G415" s="44" t="s">
        <v>129</v>
      </c>
      <c r="H415" s="45" t="s">
        <v>527</v>
      </c>
      <c r="I415" s="44" t="s">
        <v>1000</v>
      </c>
      <c r="J415" s="46" t="s">
        <v>36</v>
      </c>
      <c r="K415" s="44" t="s">
        <v>990</v>
      </c>
      <c r="L415" s="46" t="s">
        <v>40</v>
      </c>
      <c r="M415" s="46" t="s">
        <v>131</v>
      </c>
      <c r="N415" s="44">
        <v>21680000</v>
      </c>
      <c r="O415" s="44">
        <v>21680000</v>
      </c>
      <c r="P415" s="44">
        <v>6350104</v>
      </c>
      <c r="Q415" s="44">
        <v>0</v>
      </c>
      <c r="R415" s="44">
        <v>0</v>
      </c>
      <c r="S415" s="44">
        <v>0</v>
      </c>
      <c r="T415" s="44">
        <v>0</v>
      </c>
      <c r="U415" s="47">
        <f t="shared" si="6"/>
        <v>0</v>
      </c>
      <c r="V415" s="46">
        <v>0</v>
      </c>
      <c r="W415" s="46" t="s">
        <v>1001</v>
      </c>
      <c r="X415" s="48">
        <v>5437</v>
      </c>
      <c r="Y415" s="47">
        <v>100</v>
      </c>
      <c r="Z415" s="47">
        <v>0</v>
      </c>
      <c r="AA415" s="49" t="s">
        <v>36</v>
      </c>
      <c r="AB415" s="23"/>
    </row>
    <row r="416" spans="2:28" ht="62.25" customHeight="1" thickBot="1">
      <c r="B416" s="23"/>
      <c r="C416" s="41" t="s">
        <v>1004</v>
      </c>
      <c r="D416" s="42" t="s">
        <v>1005</v>
      </c>
      <c r="E416" s="43" t="s">
        <v>210</v>
      </c>
      <c r="F416" s="44" t="s">
        <v>35</v>
      </c>
      <c r="G416" s="44" t="s">
        <v>129</v>
      </c>
      <c r="H416" s="45" t="s">
        <v>527</v>
      </c>
      <c r="I416" s="44" t="s">
        <v>1000</v>
      </c>
      <c r="J416" s="46" t="s">
        <v>36</v>
      </c>
      <c r="K416" s="44" t="s">
        <v>138</v>
      </c>
      <c r="L416" s="46" t="s">
        <v>40</v>
      </c>
      <c r="M416" s="46" t="s">
        <v>131</v>
      </c>
      <c r="N416" s="44">
        <v>17888000</v>
      </c>
      <c r="O416" s="44">
        <v>17888000</v>
      </c>
      <c r="P416" s="44">
        <v>0</v>
      </c>
      <c r="Q416" s="44">
        <v>0</v>
      </c>
      <c r="R416" s="44">
        <v>0</v>
      </c>
      <c r="S416" s="44">
        <v>0</v>
      </c>
      <c r="T416" s="44">
        <v>0</v>
      </c>
      <c r="U416" s="47">
        <f t="shared" si="6"/>
        <v>0</v>
      </c>
      <c r="V416" s="46">
        <v>0</v>
      </c>
      <c r="W416" s="46" t="s">
        <v>1006</v>
      </c>
      <c r="X416" s="48">
        <v>3168</v>
      </c>
      <c r="Y416" s="47">
        <v>100</v>
      </c>
      <c r="Z416" s="47">
        <v>0</v>
      </c>
      <c r="AA416" s="49" t="s">
        <v>36</v>
      </c>
      <c r="AB416" s="23"/>
    </row>
    <row r="417" spans="2:28" ht="62.25" customHeight="1" thickBot="1">
      <c r="B417" s="23"/>
      <c r="C417" s="41" t="s">
        <v>1007</v>
      </c>
      <c r="D417" s="42" t="s">
        <v>1008</v>
      </c>
      <c r="E417" s="43" t="s">
        <v>135</v>
      </c>
      <c r="F417" s="44" t="s">
        <v>35</v>
      </c>
      <c r="G417" s="44" t="s">
        <v>129</v>
      </c>
      <c r="H417" s="45" t="s">
        <v>527</v>
      </c>
      <c r="I417" s="44" t="s">
        <v>1000</v>
      </c>
      <c r="J417" s="46" t="s">
        <v>36</v>
      </c>
      <c r="K417" s="44" t="s">
        <v>138</v>
      </c>
      <c r="L417" s="46" t="s">
        <v>40</v>
      </c>
      <c r="M417" s="46" t="s">
        <v>131</v>
      </c>
      <c r="N417" s="44">
        <v>8136000</v>
      </c>
      <c r="O417" s="44">
        <v>8136000</v>
      </c>
      <c r="P417" s="44">
        <v>0</v>
      </c>
      <c r="Q417" s="44">
        <v>0</v>
      </c>
      <c r="R417" s="44">
        <v>0</v>
      </c>
      <c r="S417" s="44">
        <v>0</v>
      </c>
      <c r="T417" s="44">
        <v>0</v>
      </c>
      <c r="U417" s="47">
        <f t="shared" si="6"/>
        <v>0</v>
      </c>
      <c r="V417" s="46">
        <v>0</v>
      </c>
      <c r="W417" s="46" t="s">
        <v>1006</v>
      </c>
      <c r="X417" s="48">
        <v>1509</v>
      </c>
      <c r="Y417" s="47">
        <v>100</v>
      </c>
      <c r="Z417" s="47">
        <v>0</v>
      </c>
      <c r="AA417" s="49" t="s">
        <v>36</v>
      </c>
      <c r="AB417" s="23"/>
    </row>
    <row r="418" spans="2:28" ht="62.25" customHeight="1" thickBot="1">
      <c r="B418" s="23"/>
      <c r="C418" s="41" t="s">
        <v>1009</v>
      </c>
      <c r="D418" s="42" t="s">
        <v>1010</v>
      </c>
      <c r="E418" s="43" t="s">
        <v>210</v>
      </c>
      <c r="F418" s="44" t="s">
        <v>35</v>
      </c>
      <c r="G418" s="44" t="s">
        <v>129</v>
      </c>
      <c r="H418" s="45" t="s">
        <v>527</v>
      </c>
      <c r="I418" s="44" t="s">
        <v>1000</v>
      </c>
      <c r="J418" s="46" t="s">
        <v>36</v>
      </c>
      <c r="K418" s="44" t="s">
        <v>138</v>
      </c>
      <c r="L418" s="46" t="s">
        <v>40</v>
      </c>
      <c r="M418" s="46" t="s">
        <v>131</v>
      </c>
      <c r="N418" s="44">
        <v>21000000</v>
      </c>
      <c r="O418" s="44">
        <v>21000000</v>
      </c>
      <c r="P418" s="44">
        <v>0</v>
      </c>
      <c r="Q418" s="44">
        <v>0</v>
      </c>
      <c r="R418" s="44">
        <v>0</v>
      </c>
      <c r="S418" s="44">
        <v>0</v>
      </c>
      <c r="T418" s="44">
        <v>0</v>
      </c>
      <c r="U418" s="47">
        <f t="shared" si="6"/>
        <v>0</v>
      </c>
      <c r="V418" s="46">
        <v>0</v>
      </c>
      <c r="W418" s="46" t="s">
        <v>1006</v>
      </c>
      <c r="X418" s="48">
        <v>3168</v>
      </c>
      <c r="Y418" s="47">
        <v>100</v>
      </c>
      <c r="Z418" s="47">
        <v>0</v>
      </c>
      <c r="AA418" s="49" t="s">
        <v>36</v>
      </c>
      <c r="AB418" s="23"/>
    </row>
    <row r="419" spans="2:28" ht="62.25" customHeight="1" thickBot="1">
      <c r="B419" s="23"/>
      <c r="C419" s="41" t="s">
        <v>1011</v>
      </c>
      <c r="D419" s="42" t="s">
        <v>1012</v>
      </c>
      <c r="E419" s="43" t="s">
        <v>1013</v>
      </c>
      <c r="F419" s="44" t="s">
        <v>1014</v>
      </c>
      <c r="G419" s="44" t="s">
        <v>245</v>
      </c>
      <c r="H419" s="45" t="s">
        <v>527</v>
      </c>
      <c r="I419" s="44" t="s">
        <v>1000</v>
      </c>
      <c r="J419" s="46" t="s">
        <v>36</v>
      </c>
      <c r="K419" s="44" t="s">
        <v>138</v>
      </c>
      <c r="L419" s="46" t="s">
        <v>40</v>
      </c>
      <c r="M419" s="46" t="s">
        <v>131</v>
      </c>
      <c r="N419" s="44">
        <v>1808000</v>
      </c>
      <c r="O419" s="44">
        <v>1808000</v>
      </c>
      <c r="P419" s="44">
        <v>0</v>
      </c>
      <c r="Q419" s="44">
        <v>0</v>
      </c>
      <c r="R419" s="44">
        <v>0</v>
      </c>
      <c r="S419" s="44">
        <v>0</v>
      </c>
      <c r="T419" s="44">
        <v>0</v>
      </c>
      <c r="U419" s="47">
        <f t="shared" si="6"/>
        <v>0</v>
      </c>
      <c r="V419" s="46">
        <v>0</v>
      </c>
      <c r="W419" s="46" t="s">
        <v>164</v>
      </c>
      <c r="X419" s="48">
        <v>534</v>
      </c>
      <c r="Y419" s="47">
        <v>100</v>
      </c>
      <c r="Z419" s="47">
        <v>0</v>
      </c>
      <c r="AA419" s="49" t="s">
        <v>36</v>
      </c>
      <c r="AB419" s="23"/>
    </row>
    <row r="420" spans="2:28" ht="62.25" customHeight="1" thickBot="1">
      <c r="B420" s="23"/>
      <c r="C420" s="41" t="s">
        <v>1015</v>
      </c>
      <c r="D420" s="42" t="s">
        <v>1016</v>
      </c>
      <c r="E420" s="43" t="s">
        <v>543</v>
      </c>
      <c r="F420" s="44" t="s">
        <v>1017</v>
      </c>
      <c r="G420" s="44" t="s">
        <v>245</v>
      </c>
      <c r="H420" s="45" t="s">
        <v>527</v>
      </c>
      <c r="I420" s="44" t="s">
        <v>1000</v>
      </c>
      <c r="J420" s="46" t="s">
        <v>36</v>
      </c>
      <c r="K420" s="44" t="s">
        <v>138</v>
      </c>
      <c r="L420" s="46" t="s">
        <v>40</v>
      </c>
      <c r="M420" s="46" t="s">
        <v>131</v>
      </c>
      <c r="N420" s="44">
        <v>1890400</v>
      </c>
      <c r="O420" s="44">
        <v>1890400</v>
      </c>
      <c r="P420" s="44">
        <v>0</v>
      </c>
      <c r="Q420" s="44">
        <v>0</v>
      </c>
      <c r="R420" s="44">
        <v>0</v>
      </c>
      <c r="S420" s="44">
        <v>0</v>
      </c>
      <c r="T420" s="44">
        <v>0</v>
      </c>
      <c r="U420" s="47">
        <f t="shared" si="6"/>
        <v>0</v>
      </c>
      <c r="V420" s="46">
        <v>0</v>
      </c>
      <c r="W420" s="46" t="s">
        <v>164</v>
      </c>
      <c r="X420" s="48">
        <v>149</v>
      </c>
      <c r="Y420" s="47">
        <v>100</v>
      </c>
      <c r="Z420" s="47">
        <v>0</v>
      </c>
      <c r="AA420" s="49" t="s">
        <v>36</v>
      </c>
      <c r="AB420" s="23"/>
    </row>
    <row r="421" spans="2:28" ht="62.25" customHeight="1" thickBot="1">
      <c r="B421" s="23"/>
      <c r="C421" s="41" t="s">
        <v>1018</v>
      </c>
      <c r="D421" s="42" t="s">
        <v>1019</v>
      </c>
      <c r="E421" s="43" t="s">
        <v>553</v>
      </c>
      <c r="F421" s="44" t="s">
        <v>1020</v>
      </c>
      <c r="G421" s="44" t="s">
        <v>245</v>
      </c>
      <c r="H421" s="45" t="s">
        <v>527</v>
      </c>
      <c r="I421" s="44" t="s">
        <v>1000</v>
      </c>
      <c r="J421" s="46" t="s">
        <v>36</v>
      </c>
      <c r="K421" s="44" t="s">
        <v>138</v>
      </c>
      <c r="L421" s="46" t="s">
        <v>40</v>
      </c>
      <c r="M421" s="46" t="s">
        <v>131</v>
      </c>
      <c r="N421" s="44">
        <v>952000</v>
      </c>
      <c r="O421" s="44">
        <v>952000</v>
      </c>
      <c r="P421" s="44">
        <v>0</v>
      </c>
      <c r="Q421" s="44">
        <v>0</v>
      </c>
      <c r="R421" s="44">
        <v>0</v>
      </c>
      <c r="S421" s="44">
        <v>0</v>
      </c>
      <c r="T421" s="44">
        <v>0</v>
      </c>
      <c r="U421" s="47">
        <f t="shared" si="6"/>
        <v>0</v>
      </c>
      <c r="V421" s="46">
        <v>0</v>
      </c>
      <c r="W421" s="46" t="s">
        <v>692</v>
      </c>
      <c r="X421" s="48">
        <v>1687</v>
      </c>
      <c r="Y421" s="47">
        <v>100</v>
      </c>
      <c r="Z421" s="47">
        <v>0</v>
      </c>
      <c r="AA421" s="49" t="s">
        <v>36</v>
      </c>
      <c r="AB421" s="23"/>
    </row>
    <row r="422" spans="2:28" ht="62.25" customHeight="1" thickBot="1">
      <c r="B422" s="23"/>
      <c r="C422" s="41" t="s">
        <v>1021</v>
      </c>
      <c r="D422" s="42" t="s">
        <v>1022</v>
      </c>
      <c r="E422" s="43" t="s">
        <v>283</v>
      </c>
      <c r="F422" s="44" t="s">
        <v>1023</v>
      </c>
      <c r="G422" s="44" t="s">
        <v>245</v>
      </c>
      <c r="H422" s="45" t="s">
        <v>527</v>
      </c>
      <c r="I422" s="44" t="s">
        <v>1000</v>
      </c>
      <c r="J422" s="46" t="s">
        <v>36</v>
      </c>
      <c r="K422" s="44" t="s">
        <v>138</v>
      </c>
      <c r="L422" s="46" t="s">
        <v>40</v>
      </c>
      <c r="M422" s="46" t="s">
        <v>131</v>
      </c>
      <c r="N422" s="44">
        <v>440000</v>
      </c>
      <c r="O422" s="44">
        <v>440000</v>
      </c>
      <c r="P422" s="44">
        <v>0</v>
      </c>
      <c r="Q422" s="44">
        <v>0</v>
      </c>
      <c r="R422" s="44">
        <v>0</v>
      </c>
      <c r="S422" s="44">
        <v>0</v>
      </c>
      <c r="T422" s="44">
        <v>0</v>
      </c>
      <c r="U422" s="47">
        <f t="shared" si="6"/>
        <v>0</v>
      </c>
      <c r="V422" s="46">
        <v>0</v>
      </c>
      <c r="W422" s="46" t="s">
        <v>1024</v>
      </c>
      <c r="X422" s="48">
        <v>463</v>
      </c>
      <c r="Y422" s="47">
        <v>100</v>
      </c>
      <c r="Z422" s="47">
        <v>0</v>
      </c>
      <c r="AA422" s="49" t="s">
        <v>36</v>
      </c>
      <c r="AB422" s="23"/>
    </row>
    <row r="423" spans="2:28" ht="62.25" customHeight="1" thickBot="1">
      <c r="B423" s="23"/>
      <c r="C423" s="41" t="s">
        <v>1025</v>
      </c>
      <c r="D423" s="42" t="s">
        <v>1026</v>
      </c>
      <c r="E423" s="43" t="s">
        <v>526</v>
      </c>
      <c r="F423" s="44" t="s">
        <v>2</v>
      </c>
      <c r="G423" s="44" t="s">
        <v>245</v>
      </c>
      <c r="H423" s="45" t="s">
        <v>527</v>
      </c>
      <c r="I423" s="44" t="s">
        <v>1000</v>
      </c>
      <c r="J423" s="46" t="s">
        <v>36</v>
      </c>
      <c r="K423" s="44" t="s">
        <v>138</v>
      </c>
      <c r="L423" s="46" t="s">
        <v>40</v>
      </c>
      <c r="M423" s="46" t="s">
        <v>131</v>
      </c>
      <c r="N423" s="44">
        <v>2760000</v>
      </c>
      <c r="O423" s="44">
        <v>2760000</v>
      </c>
      <c r="P423" s="44">
        <v>0</v>
      </c>
      <c r="Q423" s="44">
        <v>0</v>
      </c>
      <c r="R423" s="44">
        <v>0</v>
      </c>
      <c r="S423" s="44">
        <v>0</v>
      </c>
      <c r="T423" s="44">
        <v>0</v>
      </c>
      <c r="U423" s="47">
        <f t="shared" si="6"/>
        <v>0</v>
      </c>
      <c r="V423" s="46">
        <v>0</v>
      </c>
      <c r="W423" s="46" t="s">
        <v>164</v>
      </c>
      <c r="X423" s="48">
        <v>56</v>
      </c>
      <c r="Y423" s="47">
        <v>100</v>
      </c>
      <c r="Z423" s="47">
        <v>0</v>
      </c>
      <c r="AA423" s="49" t="s">
        <v>36</v>
      </c>
      <c r="AB423" s="23"/>
    </row>
    <row r="424" spans="2:28" ht="62.25" customHeight="1" thickBot="1">
      <c r="B424" s="23"/>
      <c r="C424" s="41" t="s">
        <v>1027</v>
      </c>
      <c r="D424" s="42" t="s">
        <v>1028</v>
      </c>
      <c r="E424" s="43" t="s">
        <v>1013</v>
      </c>
      <c r="F424" s="44" t="s">
        <v>1029</v>
      </c>
      <c r="G424" s="44" t="s">
        <v>245</v>
      </c>
      <c r="H424" s="45" t="s">
        <v>527</v>
      </c>
      <c r="I424" s="44" t="s">
        <v>1000</v>
      </c>
      <c r="J424" s="46" t="s">
        <v>36</v>
      </c>
      <c r="K424" s="44" t="s">
        <v>138</v>
      </c>
      <c r="L424" s="46" t="s">
        <v>40</v>
      </c>
      <c r="M424" s="46" t="s">
        <v>131</v>
      </c>
      <c r="N424" s="44">
        <v>11040000</v>
      </c>
      <c r="O424" s="44">
        <v>11040000</v>
      </c>
      <c r="P424" s="44">
        <v>0</v>
      </c>
      <c r="Q424" s="44">
        <v>0</v>
      </c>
      <c r="R424" s="44">
        <v>0</v>
      </c>
      <c r="S424" s="44">
        <v>0</v>
      </c>
      <c r="T424" s="44">
        <v>0</v>
      </c>
      <c r="U424" s="47">
        <f t="shared" si="6"/>
        <v>0</v>
      </c>
      <c r="V424" s="46">
        <v>0</v>
      </c>
      <c r="W424" s="46" t="s">
        <v>164</v>
      </c>
      <c r="X424" s="48">
        <v>1300</v>
      </c>
      <c r="Y424" s="47">
        <v>100</v>
      </c>
      <c r="Z424" s="47">
        <v>0</v>
      </c>
      <c r="AA424" s="49" t="s">
        <v>36</v>
      </c>
      <c r="AB424" s="23"/>
    </row>
    <row r="425" spans="2:28" ht="62.25" customHeight="1" thickBot="1">
      <c r="B425" s="23"/>
      <c r="C425" s="41" t="s">
        <v>1030</v>
      </c>
      <c r="D425" s="42" t="s">
        <v>1031</v>
      </c>
      <c r="E425" s="43" t="s">
        <v>210</v>
      </c>
      <c r="F425" s="44" t="s">
        <v>1032</v>
      </c>
      <c r="G425" s="44" t="s">
        <v>245</v>
      </c>
      <c r="H425" s="45" t="s">
        <v>527</v>
      </c>
      <c r="I425" s="44" t="s">
        <v>1000</v>
      </c>
      <c r="J425" s="46" t="s">
        <v>36</v>
      </c>
      <c r="K425" s="44" t="s">
        <v>138</v>
      </c>
      <c r="L425" s="46" t="s">
        <v>40</v>
      </c>
      <c r="M425" s="46" t="s">
        <v>131</v>
      </c>
      <c r="N425" s="44">
        <v>11120000</v>
      </c>
      <c r="O425" s="44">
        <v>11120000</v>
      </c>
      <c r="P425" s="44">
        <v>0</v>
      </c>
      <c r="Q425" s="44">
        <v>0</v>
      </c>
      <c r="R425" s="44">
        <v>0</v>
      </c>
      <c r="S425" s="44">
        <v>0</v>
      </c>
      <c r="T425" s="44">
        <v>0</v>
      </c>
      <c r="U425" s="47">
        <f t="shared" si="6"/>
        <v>0</v>
      </c>
      <c r="V425" s="46">
        <v>0</v>
      </c>
      <c r="W425" s="46" t="s">
        <v>1006</v>
      </c>
      <c r="X425" s="48">
        <v>274</v>
      </c>
      <c r="Y425" s="47">
        <v>100</v>
      </c>
      <c r="Z425" s="47">
        <v>0</v>
      </c>
      <c r="AA425" s="49" t="s">
        <v>36</v>
      </c>
      <c r="AB425" s="23"/>
    </row>
    <row r="426" spans="2:28" ht="62.25" customHeight="1" thickBot="1">
      <c r="B426" s="23"/>
      <c r="C426" s="41" t="s">
        <v>1033</v>
      </c>
      <c r="D426" s="42" t="s">
        <v>1034</v>
      </c>
      <c r="E426" s="43" t="s">
        <v>763</v>
      </c>
      <c r="F426" s="44" t="s">
        <v>35</v>
      </c>
      <c r="G426" s="44" t="s">
        <v>36</v>
      </c>
      <c r="H426" s="45" t="s">
        <v>37</v>
      </c>
      <c r="I426" s="44" t="s">
        <v>130</v>
      </c>
      <c r="J426" s="46" t="s">
        <v>36</v>
      </c>
      <c r="K426" s="44" t="s">
        <v>138</v>
      </c>
      <c r="L426" s="46" t="s">
        <v>40</v>
      </c>
      <c r="M426" s="46" t="s">
        <v>131</v>
      </c>
      <c r="N426" s="44">
        <v>16286</v>
      </c>
      <c r="O426" s="44">
        <v>18172</v>
      </c>
      <c r="P426" s="44">
        <v>18172</v>
      </c>
      <c r="Q426" s="44">
        <v>18172</v>
      </c>
      <c r="R426" s="44">
        <v>16288</v>
      </c>
      <c r="S426" s="44">
        <v>16288</v>
      </c>
      <c r="T426" s="44">
        <v>16288</v>
      </c>
      <c r="U426" s="47">
        <f t="shared" si="6"/>
        <v>89.632401496808285</v>
      </c>
      <c r="V426" s="46">
        <v>0</v>
      </c>
      <c r="W426" s="46" t="s">
        <v>1035</v>
      </c>
      <c r="X426" s="48">
        <v>1200</v>
      </c>
      <c r="Y426" s="47">
        <v>100</v>
      </c>
      <c r="Z426" s="47">
        <v>53.78</v>
      </c>
      <c r="AA426" s="49" t="s">
        <v>36</v>
      </c>
      <c r="AB426" s="23"/>
    </row>
    <row r="427" spans="2:28" ht="62.25" customHeight="1" thickBot="1">
      <c r="B427" s="23"/>
      <c r="C427" s="41" t="s">
        <v>1036</v>
      </c>
      <c r="D427" s="42" t="s">
        <v>1037</v>
      </c>
      <c r="E427" s="43" t="s">
        <v>763</v>
      </c>
      <c r="F427" s="44" t="s">
        <v>35</v>
      </c>
      <c r="G427" s="44" t="s">
        <v>36</v>
      </c>
      <c r="H427" s="45" t="s">
        <v>37</v>
      </c>
      <c r="I427" s="44" t="s">
        <v>130</v>
      </c>
      <c r="J427" s="46" t="s">
        <v>36</v>
      </c>
      <c r="K427" s="44" t="s">
        <v>990</v>
      </c>
      <c r="L427" s="46" t="s">
        <v>40</v>
      </c>
      <c r="M427" s="46" t="s">
        <v>131</v>
      </c>
      <c r="N427" s="44">
        <v>10000</v>
      </c>
      <c r="O427" s="44">
        <v>27000</v>
      </c>
      <c r="P427" s="44">
        <v>27000</v>
      </c>
      <c r="Q427" s="44">
        <v>27000</v>
      </c>
      <c r="R427" s="44">
        <v>10000</v>
      </c>
      <c r="S427" s="44">
        <v>10000</v>
      </c>
      <c r="T427" s="44">
        <v>10000</v>
      </c>
      <c r="U427" s="47">
        <f t="shared" si="6"/>
        <v>37.037037037037038</v>
      </c>
      <c r="V427" s="46">
        <v>0</v>
      </c>
      <c r="W427" s="46" t="s">
        <v>155</v>
      </c>
      <c r="X427" s="48">
        <v>1200</v>
      </c>
      <c r="Y427" s="47">
        <v>100</v>
      </c>
      <c r="Z427" s="47">
        <v>22</v>
      </c>
      <c r="AA427" s="49" t="s">
        <v>36</v>
      </c>
      <c r="AB427" s="23"/>
    </row>
    <row r="428" spans="2:28" ht="62.25" customHeight="1" thickBot="1">
      <c r="B428" s="23"/>
      <c r="C428" s="41" t="s">
        <v>1038</v>
      </c>
      <c r="D428" s="42" t="s">
        <v>1039</v>
      </c>
      <c r="E428" s="43" t="s">
        <v>135</v>
      </c>
      <c r="F428" s="44" t="s">
        <v>136</v>
      </c>
      <c r="G428" s="44" t="s">
        <v>137</v>
      </c>
      <c r="H428" s="45" t="s">
        <v>37</v>
      </c>
      <c r="I428" s="44" t="s">
        <v>130</v>
      </c>
      <c r="J428" s="46" t="s">
        <v>36</v>
      </c>
      <c r="K428" s="44" t="s">
        <v>138</v>
      </c>
      <c r="L428" s="46" t="s">
        <v>40</v>
      </c>
      <c r="M428" s="46" t="s">
        <v>131</v>
      </c>
      <c r="N428" s="44">
        <v>1714229</v>
      </c>
      <c r="O428" s="44">
        <v>1714229</v>
      </c>
      <c r="P428" s="44">
        <v>1714229</v>
      </c>
      <c r="Q428" s="44">
        <v>1714229</v>
      </c>
      <c r="R428" s="44">
        <v>514269</v>
      </c>
      <c r="S428" s="44">
        <v>514269</v>
      </c>
      <c r="T428" s="44">
        <v>514269</v>
      </c>
      <c r="U428" s="47">
        <f t="shared" si="6"/>
        <v>30.000017500578981</v>
      </c>
      <c r="V428" s="46">
        <v>0</v>
      </c>
      <c r="W428" s="46" t="s">
        <v>145</v>
      </c>
      <c r="X428" s="48">
        <v>10000</v>
      </c>
      <c r="Y428" s="47">
        <v>100</v>
      </c>
      <c r="Z428" s="47">
        <v>30</v>
      </c>
      <c r="AA428" s="49" t="s">
        <v>36</v>
      </c>
      <c r="AB428" s="23"/>
    </row>
    <row r="429" spans="2:28" ht="62.25" customHeight="1" thickBot="1">
      <c r="B429" s="23"/>
      <c r="C429" s="41" t="s">
        <v>1040</v>
      </c>
      <c r="D429" s="42" t="s">
        <v>1041</v>
      </c>
      <c r="E429" s="43" t="s">
        <v>763</v>
      </c>
      <c r="F429" s="44" t="s">
        <v>35</v>
      </c>
      <c r="G429" s="44" t="s">
        <v>36</v>
      </c>
      <c r="H429" s="45" t="s">
        <v>37</v>
      </c>
      <c r="I429" s="44" t="s">
        <v>130</v>
      </c>
      <c r="J429" s="46" t="s">
        <v>36</v>
      </c>
      <c r="K429" s="44" t="s">
        <v>990</v>
      </c>
      <c r="L429" s="46" t="s">
        <v>40</v>
      </c>
      <c r="M429" s="46" t="s">
        <v>131</v>
      </c>
      <c r="N429" s="44">
        <v>0</v>
      </c>
      <c r="O429" s="44">
        <v>104820</v>
      </c>
      <c r="P429" s="44">
        <v>104820</v>
      </c>
      <c r="Q429" s="44">
        <v>0</v>
      </c>
      <c r="R429" s="44">
        <v>0</v>
      </c>
      <c r="S429" s="44">
        <v>0</v>
      </c>
      <c r="T429" s="44">
        <v>0</v>
      </c>
      <c r="U429" s="47">
        <f t="shared" si="6"/>
        <v>0</v>
      </c>
      <c r="V429" s="46">
        <v>0</v>
      </c>
      <c r="W429" s="46" t="s">
        <v>536</v>
      </c>
      <c r="X429" s="48">
        <v>450</v>
      </c>
      <c r="Y429" s="47">
        <v>100</v>
      </c>
      <c r="Z429" s="47">
        <v>0</v>
      </c>
      <c r="AA429" s="49" t="s">
        <v>36</v>
      </c>
      <c r="AB429" s="23"/>
    </row>
    <row r="430" spans="2:28" ht="62.25" customHeight="1" thickBot="1">
      <c r="B430" s="23"/>
      <c r="C430" s="41" t="s">
        <v>1042</v>
      </c>
      <c r="D430" s="42" t="s">
        <v>1043</v>
      </c>
      <c r="E430" s="43" t="s">
        <v>135</v>
      </c>
      <c r="F430" s="44" t="s">
        <v>136</v>
      </c>
      <c r="G430" s="44" t="s">
        <v>137</v>
      </c>
      <c r="H430" s="45" t="s">
        <v>37</v>
      </c>
      <c r="I430" s="44" t="s">
        <v>130</v>
      </c>
      <c r="J430" s="46" t="s">
        <v>36</v>
      </c>
      <c r="K430" s="44" t="s">
        <v>138</v>
      </c>
      <c r="L430" s="46" t="s">
        <v>40</v>
      </c>
      <c r="M430" s="46" t="s">
        <v>131</v>
      </c>
      <c r="N430" s="44">
        <v>730000</v>
      </c>
      <c r="O430" s="44">
        <v>730000</v>
      </c>
      <c r="P430" s="44">
        <v>730000</v>
      </c>
      <c r="Q430" s="44">
        <v>730000</v>
      </c>
      <c r="R430" s="44">
        <v>0</v>
      </c>
      <c r="S430" s="44">
        <v>0</v>
      </c>
      <c r="T430" s="44">
        <v>0</v>
      </c>
      <c r="U430" s="47">
        <f t="shared" si="6"/>
        <v>0</v>
      </c>
      <c r="V430" s="46">
        <v>0</v>
      </c>
      <c r="W430" s="46" t="s">
        <v>145</v>
      </c>
      <c r="X430" s="48">
        <v>100</v>
      </c>
      <c r="Y430" s="47">
        <v>100</v>
      </c>
      <c r="Z430" s="47">
        <v>0</v>
      </c>
      <c r="AA430" s="49" t="s">
        <v>36</v>
      </c>
      <c r="AB430" s="23"/>
    </row>
    <row r="431" spans="2:28" ht="62.25" customHeight="1" thickBot="1">
      <c r="B431" s="23"/>
      <c r="C431" s="41" t="s">
        <v>1044</v>
      </c>
      <c r="D431" s="42" t="s">
        <v>1045</v>
      </c>
      <c r="E431" s="43" t="s">
        <v>763</v>
      </c>
      <c r="F431" s="44" t="s">
        <v>35</v>
      </c>
      <c r="G431" s="44" t="s">
        <v>36</v>
      </c>
      <c r="H431" s="45" t="s">
        <v>37</v>
      </c>
      <c r="I431" s="44" t="s">
        <v>130</v>
      </c>
      <c r="J431" s="46" t="s">
        <v>36</v>
      </c>
      <c r="K431" s="44" t="s">
        <v>990</v>
      </c>
      <c r="L431" s="46" t="s">
        <v>40</v>
      </c>
      <c r="M431" s="46" t="s">
        <v>131</v>
      </c>
      <c r="N431" s="44">
        <v>0</v>
      </c>
      <c r="O431" s="44">
        <v>88760</v>
      </c>
      <c r="P431" s="44">
        <v>88760</v>
      </c>
      <c r="Q431" s="44">
        <v>0</v>
      </c>
      <c r="R431" s="44">
        <v>0</v>
      </c>
      <c r="S431" s="44">
        <v>0</v>
      </c>
      <c r="T431" s="44">
        <v>0</v>
      </c>
      <c r="U431" s="47">
        <f t="shared" si="6"/>
        <v>0</v>
      </c>
      <c r="V431" s="46">
        <v>0</v>
      </c>
      <c r="W431" s="46" t="s">
        <v>536</v>
      </c>
      <c r="X431" s="48">
        <v>1200</v>
      </c>
      <c r="Y431" s="47">
        <v>100</v>
      </c>
      <c r="Z431" s="47">
        <v>0</v>
      </c>
      <c r="AA431" s="49" t="s">
        <v>36</v>
      </c>
      <c r="AB431" s="23"/>
    </row>
    <row r="432" spans="2:28" ht="62.25" customHeight="1" thickBot="1">
      <c r="B432" s="23"/>
      <c r="C432" s="41" t="s">
        <v>1046</v>
      </c>
      <c r="D432" s="42" t="s">
        <v>1047</v>
      </c>
      <c r="E432" s="43" t="s">
        <v>1048</v>
      </c>
      <c r="F432" s="44" t="s">
        <v>35</v>
      </c>
      <c r="G432" s="44" t="s">
        <v>129</v>
      </c>
      <c r="H432" s="45" t="s">
        <v>1049</v>
      </c>
      <c r="I432" s="44" t="s">
        <v>1050</v>
      </c>
      <c r="J432" s="46" t="s">
        <v>36</v>
      </c>
      <c r="K432" s="44" t="s">
        <v>990</v>
      </c>
      <c r="L432" s="46" t="s">
        <v>40</v>
      </c>
      <c r="M432" s="46" t="s">
        <v>131</v>
      </c>
      <c r="N432" s="44">
        <v>20000000</v>
      </c>
      <c r="O432" s="44">
        <v>20000000</v>
      </c>
      <c r="P432" s="44">
        <v>17016940</v>
      </c>
      <c r="Q432" s="44">
        <v>0</v>
      </c>
      <c r="R432" s="44">
        <v>0</v>
      </c>
      <c r="S432" s="44">
        <v>0</v>
      </c>
      <c r="T432" s="44">
        <v>0</v>
      </c>
      <c r="U432" s="47">
        <f t="shared" si="6"/>
        <v>0</v>
      </c>
      <c r="V432" s="46">
        <v>0</v>
      </c>
      <c r="W432" s="46" t="s">
        <v>1001</v>
      </c>
      <c r="X432" s="48">
        <v>5226</v>
      </c>
      <c r="Y432" s="47">
        <v>100</v>
      </c>
      <c r="Z432" s="47">
        <v>0</v>
      </c>
      <c r="AA432" s="49" t="s">
        <v>36</v>
      </c>
      <c r="AB432" s="23"/>
    </row>
    <row r="433" spans="2:28" ht="62.25" customHeight="1" thickBot="1">
      <c r="B433" s="23"/>
      <c r="C433" s="41" t="s">
        <v>1051</v>
      </c>
      <c r="D433" s="42" t="s">
        <v>1052</v>
      </c>
      <c r="E433" s="43" t="s">
        <v>286</v>
      </c>
      <c r="F433" s="44" t="s">
        <v>35</v>
      </c>
      <c r="G433" s="44" t="s">
        <v>129</v>
      </c>
      <c r="H433" s="45" t="s">
        <v>1049</v>
      </c>
      <c r="I433" s="44" t="s">
        <v>1050</v>
      </c>
      <c r="J433" s="46" t="s">
        <v>36</v>
      </c>
      <c r="K433" s="44" t="s">
        <v>990</v>
      </c>
      <c r="L433" s="46" t="s">
        <v>40</v>
      </c>
      <c r="M433" s="46" t="s">
        <v>131</v>
      </c>
      <c r="N433" s="44">
        <v>74000000</v>
      </c>
      <c r="O433" s="44">
        <v>74000000</v>
      </c>
      <c r="P433" s="44">
        <v>4826413</v>
      </c>
      <c r="Q433" s="44">
        <v>0</v>
      </c>
      <c r="R433" s="44">
        <v>0</v>
      </c>
      <c r="S433" s="44">
        <v>0</v>
      </c>
      <c r="T433" s="44">
        <v>0</v>
      </c>
      <c r="U433" s="47">
        <f t="shared" si="6"/>
        <v>0</v>
      </c>
      <c r="V433" s="46">
        <v>0</v>
      </c>
      <c r="W433" s="46" t="s">
        <v>1001</v>
      </c>
      <c r="X433" s="48">
        <v>81309</v>
      </c>
      <c r="Y433" s="47">
        <v>100</v>
      </c>
      <c r="Z433" s="47">
        <v>0</v>
      </c>
      <c r="AA433" s="49" t="s">
        <v>36</v>
      </c>
      <c r="AB433" s="23"/>
    </row>
    <row r="434" spans="2:28" ht="62.25" customHeight="1" thickBot="1">
      <c r="B434" s="23"/>
      <c r="C434" s="41" t="s">
        <v>1053</v>
      </c>
      <c r="D434" s="42" t="s">
        <v>1054</v>
      </c>
      <c r="E434" s="43" t="s">
        <v>657</v>
      </c>
      <c r="F434" s="44" t="s">
        <v>35</v>
      </c>
      <c r="G434" s="44" t="s">
        <v>129</v>
      </c>
      <c r="H434" s="45" t="s">
        <v>1049</v>
      </c>
      <c r="I434" s="44" t="s">
        <v>1050</v>
      </c>
      <c r="J434" s="46" t="s">
        <v>36</v>
      </c>
      <c r="K434" s="44" t="s">
        <v>990</v>
      </c>
      <c r="L434" s="46" t="s">
        <v>40</v>
      </c>
      <c r="M434" s="46" t="s">
        <v>131</v>
      </c>
      <c r="N434" s="44">
        <v>20000000</v>
      </c>
      <c r="O434" s="44">
        <v>20000000</v>
      </c>
      <c r="P434" s="44">
        <v>19800000</v>
      </c>
      <c r="Q434" s="44">
        <v>0</v>
      </c>
      <c r="R434" s="44">
        <v>0</v>
      </c>
      <c r="S434" s="44">
        <v>0</v>
      </c>
      <c r="T434" s="44">
        <v>0</v>
      </c>
      <c r="U434" s="47">
        <f t="shared" si="6"/>
        <v>0</v>
      </c>
      <c r="V434" s="46">
        <v>0</v>
      </c>
      <c r="W434" s="46" t="s">
        <v>1001</v>
      </c>
      <c r="X434" s="48">
        <v>222290</v>
      </c>
      <c r="Y434" s="47">
        <v>100</v>
      </c>
      <c r="Z434" s="47">
        <v>0</v>
      </c>
      <c r="AA434" s="49" t="s">
        <v>36</v>
      </c>
      <c r="AB434" s="23"/>
    </row>
    <row r="435" spans="2:28" ht="62.25" customHeight="1" thickBot="1">
      <c r="B435" s="23"/>
      <c r="C435" s="41" t="s">
        <v>1055</v>
      </c>
      <c r="D435" s="42" t="s">
        <v>1056</v>
      </c>
      <c r="E435" s="43" t="s">
        <v>34</v>
      </c>
      <c r="F435" s="44" t="s">
        <v>35</v>
      </c>
      <c r="G435" s="44" t="s">
        <v>36</v>
      </c>
      <c r="H435" s="45" t="s">
        <v>1049</v>
      </c>
      <c r="I435" s="44" t="s">
        <v>1050</v>
      </c>
      <c r="J435" s="46" t="s">
        <v>36</v>
      </c>
      <c r="K435" s="44" t="s">
        <v>990</v>
      </c>
      <c r="L435" s="46" t="s">
        <v>40</v>
      </c>
      <c r="M435" s="46" t="s">
        <v>131</v>
      </c>
      <c r="N435" s="44">
        <v>14990000</v>
      </c>
      <c r="O435" s="44">
        <v>14990000</v>
      </c>
      <c r="P435" s="44">
        <v>14723033</v>
      </c>
      <c r="Q435" s="44">
        <v>0</v>
      </c>
      <c r="R435" s="44">
        <v>0</v>
      </c>
      <c r="S435" s="44">
        <v>0</v>
      </c>
      <c r="T435" s="44">
        <v>0</v>
      </c>
      <c r="U435" s="47">
        <f t="shared" si="6"/>
        <v>0</v>
      </c>
      <c r="V435" s="46">
        <v>0</v>
      </c>
      <c r="W435" s="46" t="s">
        <v>1001</v>
      </c>
      <c r="X435" s="48">
        <v>0</v>
      </c>
      <c r="Y435" s="47">
        <v>100</v>
      </c>
      <c r="Z435" s="47">
        <v>0</v>
      </c>
      <c r="AA435" s="49" t="s">
        <v>36</v>
      </c>
      <c r="AB435" s="23"/>
    </row>
    <row r="436" spans="2:28" ht="62.25" customHeight="1" thickBot="1">
      <c r="B436" s="23"/>
      <c r="C436" s="41" t="s">
        <v>1057</v>
      </c>
      <c r="D436" s="42" t="s">
        <v>1058</v>
      </c>
      <c r="E436" s="43" t="s">
        <v>34</v>
      </c>
      <c r="F436" s="44" t="s">
        <v>35</v>
      </c>
      <c r="G436" s="44" t="s">
        <v>36</v>
      </c>
      <c r="H436" s="45" t="s">
        <v>1049</v>
      </c>
      <c r="I436" s="44" t="s">
        <v>1050</v>
      </c>
      <c r="J436" s="46" t="s">
        <v>36</v>
      </c>
      <c r="K436" s="44" t="s">
        <v>990</v>
      </c>
      <c r="L436" s="46" t="s">
        <v>40</v>
      </c>
      <c r="M436" s="46" t="s">
        <v>131</v>
      </c>
      <c r="N436" s="44">
        <v>14510000</v>
      </c>
      <c r="O436" s="44">
        <v>14510000</v>
      </c>
      <c r="P436" s="44">
        <v>7443632</v>
      </c>
      <c r="Q436" s="44">
        <v>0</v>
      </c>
      <c r="R436" s="44">
        <v>0</v>
      </c>
      <c r="S436" s="44">
        <v>0</v>
      </c>
      <c r="T436" s="44">
        <v>0</v>
      </c>
      <c r="U436" s="47">
        <f t="shared" si="6"/>
        <v>0</v>
      </c>
      <c r="V436" s="46">
        <v>0</v>
      </c>
      <c r="W436" s="46" t="s">
        <v>1001</v>
      </c>
      <c r="X436" s="48">
        <v>0</v>
      </c>
      <c r="Y436" s="47">
        <v>100</v>
      </c>
      <c r="Z436" s="47">
        <v>0</v>
      </c>
      <c r="AA436" s="49" t="s">
        <v>36</v>
      </c>
      <c r="AB436" s="23"/>
    </row>
    <row r="437" spans="2:28" ht="62.25" customHeight="1" thickBot="1">
      <c r="B437" s="23"/>
      <c r="C437" s="41" t="s">
        <v>1059</v>
      </c>
      <c r="D437" s="42" t="s">
        <v>1060</v>
      </c>
      <c r="E437" s="43" t="s">
        <v>283</v>
      </c>
      <c r="F437" s="44" t="s">
        <v>35</v>
      </c>
      <c r="G437" s="44" t="s">
        <v>36</v>
      </c>
      <c r="H437" s="45" t="s">
        <v>1049</v>
      </c>
      <c r="I437" s="44" t="s">
        <v>1050</v>
      </c>
      <c r="J437" s="46" t="s">
        <v>36</v>
      </c>
      <c r="K437" s="44" t="s">
        <v>167</v>
      </c>
      <c r="L437" s="46" t="s">
        <v>40</v>
      </c>
      <c r="M437" s="46" t="s">
        <v>131</v>
      </c>
      <c r="N437" s="44">
        <v>71980000</v>
      </c>
      <c r="O437" s="44">
        <v>71980000</v>
      </c>
      <c r="P437" s="44">
        <v>66387308</v>
      </c>
      <c r="Q437" s="44">
        <v>0</v>
      </c>
      <c r="R437" s="44">
        <v>0</v>
      </c>
      <c r="S437" s="44">
        <v>0</v>
      </c>
      <c r="T437" s="44">
        <v>0</v>
      </c>
      <c r="U437" s="47">
        <f t="shared" si="6"/>
        <v>0</v>
      </c>
      <c r="V437" s="46">
        <v>0</v>
      </c>
      <c r="W437" s="46" t="s">
        <v>1061</v>
      </c>
      <c r="X437" s="48">
        <v>50000</v>
      </c>
      <c r="Y437" s="47">
        <v>100</v>
      </c>
      <c r="Z437" s="47">
        <v>0</v>
      </c>
      <c r="AA437" s="49" t="s">
        <v>36</v>
      </c>
      <c r="AB437" s="23"/>
    </row>
    <row r="438" spans="2:28" ht="62.25" customHeight="1" thickBot="1">
      <c r="B438" s="23"/>
      <c r="C438" s="41" t="s">
        <v>1062</v>
      </c>
      <c r="D438" s="42" t="s">
        <v>1063</v>
      </c>
      <c r="E438" s="43" t="s">
        <v>128</v>
      </c>
      <c r="F438" s="44" t="s">
        <v>35</v>
      </c>
      <c r="G438" s="44" t="s">
        <v>129</v>
      </c>
      <c r="H438" s="45" t="s">
        <v>1049</v>
      </c>
      <c r="I438" s="44" t="s">
        <v>1050</v>
      </c>
      <c r="J438" s="46" t="s">
        <v>36</v>
      </c>
      <c r="K438" s="44" t="s">
        <v>990</v>
      </c>
      <c r="L438" s="46" t="s">
        <v>40</v>
      </c>
      <c r="M438" s="46" t="s">
        <v>131</v>
      </c>
      <c r="N438" s="44">
        <v>4080000</v>
      </c>
      <c r="O438" s="44">
        <v>4080000</v>
      </c>
      <c r="P438" s="44">
        <v>4034250</v>
      </c>
      <c r="Q438" s="44">
        <v>0</v>
      </c>
      <c r="R438" s="44">
        <v>0</v>
      </c>
      <c r="S438" s="44">
        <v>0</v>
      </c>
      <c r="T438" s="44">
        <v>0</v>
      </c>
      <c r="U438" s="47">
        <f t="shared" si="6"/>
        <v>0</v>
      </c>
      <c r="V438" s="46">
        <v>0</v>
      </c>
      <c r="W438" s="46" t="s">
        <v>1001</v>
      </c>
      <c r="X438" s="48">
        <v>0</v>
      </c>
      <c r="Y438" s="47">
        <v>100</v>
      </c>
      <c r="Z438" s="47">
        <v>0</v>
      </c>
      <c r="AA438" s="49" t="s">
        <v>36</v>
      </c>
      <c r="AB438" s="23"/>
    </row>
    <row r="439" spans="2:28" ht="62.25" customHeight="1" thickBot="1">
      <c r="B439" s="23"/>
      <c r="C439" s="41" t="s">
        <v>1064</v>
      </c>
      <c r="D439" s="42" t="s">
        <v>1065</v>
      </c>
      <c r="E439" s="43" t="s">
        <v>34</v>
      </c>
      <c r="F439" s="44" t="s">
        <v>35</v>
      </c>
      <c r="G439" s="44" t="s">
        <v>36</v>
      </c>
      <c r="H439" s="45" t="s">
        <v>1049</v>
      </c>
      <c r="I439" s="44" t="s">
        <v>1050</v>
      </c>
      <c r="J439" s="46" t="s">
        <v>36</v>
      </c>
      <c r="K439" s="44" t="s">
        <v>990</v>
      </c>
      <c r="L439" s="46" t="s">
        <v>40</v>
      </c>
      <c r="M439" s="46" t="s">
        <v>131</v>
      </c>
      <c r="N439" s="44">
        <v>40000000</v>
      </c>
      <c r="O439" s="44">
        <v>40000000</v>
      </c>
      <c r="P439" s="44">
        <v>39600000</v>
      </c>
      <c r="Q439" s="44">
        <v>0</v>
      </c>
      <c r="R439" s="44">
        <v>0</v>
      </c>
      <c r="S439" s="44">
        <v>0</v>
      </c>
      <c r="T439" s="44">
        <v>0</v>
      </c>
      <c r="U439" s="47">
        <f t="shared" si="6"/>
        <v>0</v>
      </c>
      <c r="V439" s="46">
        <v>0</v>
      </c>
      <c r="W439" s="46" t="s">
        <v>1001</v>
      </c>
      <c r="X439" s="48">
        <v>0</v>
      </c>
      <c r="Y439" s="47">
        <v>100</v>
      </c>
      <c r="Z439" s="47">
        <v>0</v>
      </c>
      <c r="AA439" s="49" t="s">
        <v>36</v>
      </c>
      <c r="AB439" s="23"/>
    </row>
    <row r="440" spans="2:28" ht="62.25" customHeight="1" thickBot="1">
      <c r="B440" s="23"/>
      <c r="C440" s="41" t="s">
        <v>1066</v>
      </c>
      <c r="D440" s="42" t="s">
        <v>1067</v>
      </c>
      <c r="E440" s="43" t="s">
        <v>329</v>
      </c>
      <c r="F440" s="44" t="s">
        <v>35</v>
      </c>
      <c r="G440" s="44" t="s">
        <v>36</v>
      </c>
      <c r="H440" s="45" t="s">
        <v>1049</v>
      </c>
      <c r="I440" s="44" t="s">
        <v>1050</v>
      </c>
      <c r="J440" s="46" t="s">
        <v>36</v>
      </c>
      <c r="K440" s="44" t="s">
        <v>990</v>
      </c>
      <c r="L440" s="46" t="s">
        <v>40</v>
      </c>
      <c r="M440" s="46" t="s">
        <v>131</v>
      </c>
      <c r="N440" s="44">
        <v>30000000</v>
      </c>
      <c r="O440" s="44">
        <v>30000000</v>
      </c>
      <c r="P440" s="44">
        <v>25932140</v>
      </c>
      <c r="Q440" s="44">
        <v>0</v>
      </c>
      <c r="R440" s="44">
        <v>0</v>
      </c>
      <c r="S440" s="44">
        <v>0</v>
      </c>
      <c r="T440" s="44">
        <v>0</v>
      </c>
      <c r="U440" s="47">
        <f t="shared" si="6"/>
        <v>0</v>
      </c>
      <c r="V440" s="46">
        <v>0</v>
      </c>
      <c r="W440" s="46" t="s">
        <v>1001</v>
      </c>
      <c r="X440" s="48">
        <v>0</v>
      </c>
      <c r="Y440" s="47">
        <v>100</v>
      </c>
      <c r="Z440" s="47">
        <v>0</v>
      </c>
      <c r="AA440" s="49" t="s">
        <v>36</v>
      </c>
      <c r="AB440" s="23"/>
    </row>
    <row r="441" spans="2:28" ht="62.25" customHeight="1" thickBot="1">
      <c r="B441" s="23"/>
      <c r="C441" s="41" t="s">
        <v>1068</v>
      </c>
      <c r="D441" s="42" t="s">
        <v>1069</v>
      </c>
      <c r="E441" s="43" t="s">
        <v>718</v>
      </c>
      <c r="F441" s="44" t="s">
        <v>35</v>
      </c>
      <c r="G441" s="44" t="s">
        <v>129</v>
      </c>
      <c r="H441" s="45" t="s">
        <v>1049</v>
      </c>
      <c r="I441" s="44" t="s">
        <v>1050</v>
      </c>
      <c r="J441" s="46" t="s">
        <v>36</v>
      </c>
      <c r="K441" s="44" t="s">
        <v>990</v>
      </c>
      <c r="L441" s="46" t="s">
        <v>40</v>
      </c>
      <c r="M441" s="46" t="s">
        <v>131</v>
      </c>
      <c r="N441" s="44">
        <v>16580000</v>
      </c>
      <c r="O441" s="44">
        <v>16580000</v>
      </c>
      <c r="P441" s="44">
        <v>15099507</v>
      </c>
      <c r="Q441" s="44">
        <v>0</v>
      </c>
      <c r="R441" s="44">
        <v>0</v>
      </c>
      <c r="S441" s="44">
        <v>0</v>
      </c>
      <c r="T441" s="44">
        <v>0</v>
      </c>
      <c r="U441" s="47">
        <f t="shared" si="6"/>
        <v>0</v>
      </c>
      <c r="V441" s="46">
        <v>0</v>
      </c>
      <c r="W441" s="46" t="s">
        <v>1001</v>
      </c>
      <c r="X441" s="48">
        <v>0</v>
      </c>
      <c r="Y441" s="47">
        <v>100</v>
      </c>
      <c r="Z441" s="47">
        <v>0</v>
      </c>
      <c r="AA441" s="49" t="s">
        <v>36</v>
      </c>
      <c r="AB441" s="23"/>
    </row>
    <row r="442" spans="2:28" ht="62.25" customHeight="1" thickBot="1">
      <c r="B442" s="23"/>
      <c r="C442" s="41" t="s">
        <v>1070</v>
      </c>
      <c r="D442" s="42" t="s">
        <v>1071</v>
      </c>
      <c r="E442" s="43" t="s">
        <v>135</v>
      </c>
      <c r="F442" s="44" t="s">
        <v>136</v>
      </c>
      <c r="G442" s="44" t="s">
        <v>137</v>
      </c>
      <c r="H442" s="45" t="s">
        <v>527</v>
      </c>
      <c r="I442" s="44" t="s">
        <v>703</v>
      </c>
      <c r="J442" s="46" t="s">
        <v>36</v>
      </c>
      <c r="K442" s="44" t="s">
        <v>167</v>
      </c>
      <c r="L442" s="46" t="s">
        <v>40</v>
      </c>
      <c r="M442" s="46" t="s">
        <v>131</v>
      </c>
      <c r="N442" s="44">
        <v>2170862</v>
      </c>
      <c r="O442" s="44">
        <v>2170862</v>
      </c>
      <c r="P442" s="44">
        <v>2170862</v>
      </c>
      <c r="Q442" s="44">
        <v>2170862</v>
      </c>
      <c r="R442" s="44">
        <v>0</v>
      </c>
      <c r="S442" s="44">
        <v>0</v>
      </c>
      <c r="T442" s="44">
        <v>0</v>
      </c>
      <c r="U442" s="47">
        <f t="shared" si="6"/>
        <v>0</v>
      </c>
      <c r="V442" s="46">
        <v>0</v>
      </c>
      <c r="W442" s="46" t="s">
        <v>168</v>
      </c>
      <c r="X442" s="48">
        <v>5000</v>
      </c>
      <c r="Y442" s="47">
        <v>100</v>
      </c>
      <c r="Z442" s="47">
        <v>0</v>
      </c>
      <c r="AA442" s="49" t="s">
        <v>36</v>
      </c>
      <c r="AB442" s="23"/>
    </row>
    <row r="443" spans="2:28" ht="62.25" customHeight="1" thickBot="1">
      <c r="B443" s="23"/>
      <c r="C443" s="41" t="s">
        <v>1072</v>
      </c>
      <c r="D443" s="42" t="s">
        <v>1073</v>
      </c>
      <c r="E443" s="43" t="s">
        <v>283</v>
      </c>
      <c r="F443" s="44" t="s">
        <v>283</v>
      </c>
      <c r="G443" s="44" t="s">
        <v>245</v>
      </c>
      <c r="H443" s="45" t="s">
        <v>1049</v>
      </c>
      <c r="I443" s="44" t="s">
        <v>1050</v>
      </c>
      <c r="J443" s="46" t="s">
        <v>36</v>
      </c>
      <c r="K443" s="44" t="s">
        <v>990</v>
      </c>
      <c r="L443" s="46" t="s">
        <v>40</v>
      </c>
      <c r="M443" s="46" t="s">
        <v>131</v>
      </c>
      <c r="N443" s="44">
        <v>60000000</v>
      </c>
      <c r="O443" s="44">
        <v>60000000</v>
      </c>
      <c r="P443" s="44">
        <v>0</v>
      </c>
      <c r="Q443" s="44">
        <v>0</v>
      </c>
      <c r="R443" s="44">
        <v>0</v>
      </c>
      <c r="S443" s="44">
        <v>0</v>
      </c>
      <c r="T443" s="44">
        <v>0</v>
      </c>
      <c r="U443" s="47">
        <f t="shared" si="6"/>
        <v>0</v>
      </c>
      <c r="V443" s="46">
        <v>0</v>
      </c>
      <c r="W443" s="46" t="s">
        <v>1001</v>
      </c>
      <c r="X443" s="48">
        <v>0</v>
      </c>
      <c r="Y443" s="47">
        <v>100</v>
      </c>
      <c r="Z443" s="47">
        <v>0</v>
      </c>
      <c r="AA443" s="49" t="s">
        <v>36</v>
      </c>
      <c r="AB443" s="23"/>
    </row>
    <row r="444" spans="2:28" ht="62.25" customHeight="1" thickBot="1">
      <c r="B444" s="23"/>
      <c r="C444" s="41" t="s">
        <v>1074</v>
      </c>
      <c r="D444" s="42" t="s">
        <v>1075</v>
      </c>
      <c r="E444" s="43" t="s">
        <v>34</v>
      </c>
      <c r="F444" s="44" t="s">
        <v>35</v>
      </c>
      <c r="G444" s="44" t="s">
        <v>36</v>
      </c>
      <c r="H444" s="45" t="s">
        <v>1049</v>
      </c>
      <c r="I444" s="44" t="s">
        <v>1050</v>
      </c>
      <c r="J444" s="46" t="s">
        <v>36</v>
      </c>
      <c r="K444" s="44" t="s">
        <v>990</v>
      </c>
      <c r="L444" s="46" t="s">
        <v>40</v>
      </c>
      <c r="M444" s="46" t="s">
        <v>131</v>
      </c>
      <c r="N444" s="44">
        <v>10000000</v>
      </c>
      <c r="O444" s="44">
        <v>10000000</v>
      </c>
      <c r="P444" s="44">
        <v>9723794</v>
      </c>
      <c r="Q444" s="44">
        <v>0</v>
      </c>
      <c r="R444" s="44">
        <v>0</v>
      </c>
      <c r="S444" s="44">
        <v>0</v>
      </c>
      <c r="T444" s="44">
        <v>0</v>
      </c>
      <c r="U444" s="47">
        <f t="shared" si="6"/>
        <v>0</v>
      </c>
      <c r="V444" s="46">
        <v>0</v>
      </c>
      <c r="W444" s="46" t="s">
        <v>1001</v>
      </c>
      <c r="X444" s="48">
        <v>0</v>
      </c>
      <c r="Y444" s="47">
        <v>100</v>
      </c>
      <c r="Z444" s="47">
        <v>0</v>
      </c>
      <c r="AA444" s="49" t="s">
        <v>36</v>
      </c>
      <c r="AB444" s="23"/>
    </row>
    <row r="445" spans="2:28" ht="62.25" customHeight="1" thickBot="1">
      <c r="B445" s="23"/>
      <c r="C445" s="41" t="s">
        <v>1076</v>
      </c>
      <c r="D445" s="42" t="s">
        <v>1077</v>
      </c>
      <c r="E445" s="43" t="s">
        <v>210</v>
      </c>
      <c r="F445" s="44" t="s">
        <v>211</v>
      </c>
      <c r="G445" s="44" t="s">
        <v>137</v>
      </c>
      <c r="H445" s="45" t="s">
        <v>1049</v>
      </c>
      <c r="I445" s="44" t="s">
        <v>1050</v>
      </c>
      <c r="J445" s="46" t="s">
        <v>36</v>
      </c>
      <c r="K445" s="44" t="s">
        <v>167</v>
      </c>
      <c r="L445" s="46" t="s">
        <v>40</v>
      </c>
      <c r="M445" s="46" t="s">
        <v>131</v>
      </c>
      <c r="N445" s="44">
        <v>12600000</v>
      </c>
      <c r="O445" s="44">
        <v>12600000</v>
      </c>
      <c r="P445" s="44">
        <v>0</v>
      </c>
      <c r="Q445" s="44">
        <v>0</v>
      </c>
      <c r="R445" s="44">
        <v>0</v>
      </c>
      <c r="S445" s="44">
        <v>0</v>
      </c>
      <c r="T445" s="44">
        <v>0</v>
      </c>
      <c r="U445" s="47">
        <f t="shared" si="6"/>
        <v>0</v>
      </c>
      <c r="V445" s="46">
        <v>0</v>
      </c>
      <c r="W445" s="46" t="s">
        <v>155</v>
      </c>
      <c r="X445" s="48">
        <v>0</v>
      </c>
      <c r="Y445" s="47">
        <v>100</v>
      </c>
      <c r="Z445" s="47">
        <v>0</v>
      </c>
      <c r="AA445" s="49" t="s">
        <v>36</v>
      </c>
      <c r="AB445" s="23"/>
    </row>
    <row r="446" spans="2:28" ht="62.25" customHeight="1" thickBot="1">
      <c r="B446" s="23"/>
      <c r="C446" s="41" t="s">
        <v>1078</v>
      </c>
      <c r="D446" s="42" t="s">
        <v>1079</v>
      </c>
      <c r="E446" s="43" t="s">
        <v>210</v>
      </c>
      <c r="F446" s="44" t="s">
        <v>211</v>
      </c>
      <c r="G446" s="44" t="s">
        <v>137</v>
      </c>
      <c r="H446" s="45" t="s">
        <v>1049</v>
      </c>
      <c r="I446" s="44" t="s">
        <v>1050</v>
      </c>
      <c r="J446" s="46" t="s">
        <v>36</v>
      </c>
      <c r="K446" s="44" t="s">
        <v>167</v>
      </c>
      <c r="L446" s="46" t="s">
        <v>40</v>
      </c>
      <c r="M446" s="46" t="s">
        <v>131</v>
      </c>
      <c r="N446" s="44">
        <v>8400000</v>
      </c>
      <c r="O446" s="44">
        <v>8400000</v>
      </c>
      <c r="P446" s="44">
        <v>8316000</v>
      </c>
      <c r="Q446" s="44">
        <v>0</v>
      </c>
      <c r="R446" s="44">
        <v>0</v>
      </c>
      <c r="S446" s="44">
        <v>0</v>
      </c>
      <c r="T446" s="44">
        <v>0</v>
      </c>
      <c r="U446" s="47">
        <f t="shared" si="6"/>
        <v>0</v>
      </c>
      <c r="V446" s="46">
        <v>0</v>
      </c>
      <c r="W446" s="46" t="s">
        <v>1001</v>
      </c>
      <c r="X446" s="48">
        <v>0</v>
      </c>
      <c r="Y446" s="47">
        <v>100</v>
      </c>
      <c r="Z446" s="47">
        <v>0</v>
      </c>
      <c r="AA446" s="49" t="s">
        <v>36</v>
      </c>
      <c r="AB446" s="23"/>
    </row>
    <row r="447" spans="2:28" ht="62.25" customHeight="1" thickBot="1">
      <c r="B447" s="23"/>
      <c r="C447" s="41" t="s">
        <v>1080</v>
      </c>
      <c r="D447" s="42" t="s">
        <v>1081</v>
      </c>
      <c r="E447" s="43" t="s">
        <v>210</v>
      </c>
      <c r="F447" s="44" t="s">
        <v>211</v>
      </c>
      <c r="G447" s="44" t="s">
        <v>137</v>
      </c>
      <c r="H447" s="45" t="s">
        <v>1049</v>
      </c>
      <c r="I447" s="44" t="s">
        <v>1050</v>
      </c>
      <c r="J447" s="46" t="s">
        <v>36</v>
      </c>
      <c r="K447" s="44" t="s">
        <v>167</v>
      </c>
      <c r="L447" s="46" t="s">
        <v>40</v>
      </c>
      <c r="M447" s="46" t="s">
        <v>131</v>
      </c>
      <c r="N447" s="44">
        <v>6300000</v>
      </c>
      <c r="O447" s="44">
        <v>6300000</v>
      </c>
      <c r="P447" s="44">
        <v>6237000</v>
      </c>
      <c r="Q447" s="44">
        <v>0</v>
      </c>
      <c r="R447" s="44">
        <v>0</v>
      </c>
      <c r="S447" s="44">
        <v>0</v>
      </c>
      <c r="T447" s="44">
        <v>0</v>
      </c>
      <c r="U447" s="47">
        <f t="shared" si="6"/>
        <v>0</v>
      </c>
      <c r="V447" s="46">
        <v>0</v>
      </c>
      <c r="W447" s="46" t="s">
        <v>1001</v>
      </c>
      <c r="X447" s="48">
        <v>0</v>
      </c>
      <c r="Y447" s="47">
        <v>100</v>
      </c>
      <c r="Z447" s="47">
        <v>0</v>
      </c>
      <c r="AA447" s="49" t="s">
        <v>36</v>
      </c>
      <c r="AB447" s="23"/>
    </row>
    <row r="448" spans="2:28" ht="62.25" customHeight="1" thickBot="1">
      <c r="B448" s="23"/>
      <c r="C448" s="41" t="s">
        <v>1082</v>
      </c>
      <c r="D448" s="42" t="s">
        <v>1083</v>
      </c>
      <c r="E448" s="43" t="s">
        <v>210</v>
      </c>
      <c r="F448" s="44" t="s">
        <v>211</v>
      </c>
      <c r="G448" s="44" t="s">
        <v>137</v>
      </c>
      <c r="H448" s="45" t="s">
        <v>1049</v>
      </c>
      <c r="I448" s="44" t="s">
        <v>1050</v>
      </c>
      <c r="J448" s="46" t="s">
        <v>36</v>
      </c>
      <c r="K448" s="44" t="s">
        <v>167</v>
      </c>
      <c r="L448" s="46" t="s">
        <v>40</v>
      </c>
      <c r="M448" s="46" t="s">
        <v>131</v>
      </c>
      <c r="N448" s="44">
        <v>12690000</v>
      </c>
      <c r="O448" s="44">
        <v>12690000</v>
      </c>
      <c r="P448" s="44">
        <v>0</v>
      </c>
      <c r="Q448" s="44">
        <v>0</v>
      </c>
      <c r="R448" s="44">
        <v>0</v>
      </c>
      <c r="S448" s="44">
        <v>0</v>
      </c>
      <c r="T448" s="44">
        <v>0</v>
      </c>
      <c r="U448" s="47">
        <f t="shared" si="6"/>
        <v>0</v>
      </c>
      <c r="V448" s="46">
        <v>0</v>
      </c>
      <c r="W448" s="46" t="s">
        <v>1001</v>
      </c>
      <c r="X448" s="48">
        <v>0</v>
      </c>
      <c r="Y448" s="47">
        <v>100</v>
      </c>
      <c r="Z448" s="47">
        <v>0</v>
      </c>
      <c r="AA448" s="49" t="s">
        <v>36</v>
      </c>
      <c r="AB448" s="23"/>
    </row>
    <row r="449" spans="2:28" ht="62.25" customHeight="1" thickBot="1">
      <c r="B449" s="23"/>
      <c r="C449" s="41" t="s">
        <v>1084</v>
      </c>
      <c r="D449" s="42" t="s">
        <v>1085</v>
      </c>
      <c r="E449" s="43" t="s">
        <v>135</v>
      </c>
      <c r="F449" s="44" t="s">
        <v>35</v>
      </c>
      <c r="G449" s="44" t="s">
        <v>129</v>
      </c>
      <c r="H449" s="45" t="s">
        <v>1049</v>
      </c>
      <c r="I449" s="44" t="s">
        <v>1050</v>
      </c>
      <c r="J449" s="46" t="s">
        <v>36</v>
      </c>
      <c r="K449" s="44" t="s">
        <v>990</v>
      </c>
      <c r="L449" s="46" t="s">
        <v>40</v>
      </c>
      <c r="M449" s="46" t="s">
        <v>131</v>
      </c>
      <c r="N449" s="44">
        <v>10000000</v>
      </c>
      <c r="O449" s="44">
        <v>10000000</v>
      </c>
      <c r="P449" s="44">
        <v>0</v>
      </c>
      <c r="Q449" s="44">
        <v>0</v>
      </c>
      <c r="R449" s="44">
        <v>0</v>
      </c>
      <c r="S449" s="44">
        <v>0</v>
      </c>
      <c r="T449" s="44">
        <v>0</v>
      </c>
      <c r="U449" s="47">
        <f t="shared" si="6"/>
        <v>0</v>
      </c>
      <c r="V449" s="46">
        <v>0</v>
      </c>
      <c r="W449" s="46" t="s">
        <v>1001</v>
      </c>
      <c r="X449" s="48">
        <v>0</v>
      </c>
      <c r="Y449" s="47">
        <v>100</v>
      </c>
      <c r="Z449" s="47">
        <v>0</v>
      </c>
      <c r="AA449" s="49" t="s">
        <v>36</v>
      </c>
      <c r="AB449" s="23"/>
    </row>
    <row r="450" spans="2:28" ht="62.25" customHeight="1" thickBot="1">
      <c r="B450" s="23"/>
      <c r="C450" s="41" t="s">
        <v>1086</v>
      </c>
      <c r="D450" s="42" t="s">
        <v>1087</v>
      </c>
      <c r="E450" s="43" t="s">
        <v>657</v>
      </c>
      <c r="F450" s="44" t="s">
        <v>658</v>
      </c>
      <c r="G450" s="44" t="s">
        <v>137</v>
      </c>
      <c r="H450" s="45" t="s">
        <v>37</v>
      </c>
      <c r="I450" s="44" t="s">
        <v>278</v>
      </c>
      <c r="J450" s="46" t="s">
        <v>36</v>
      </c>
      <c r="K450" s="44" t="s">
        <v>167</v>
      </c>
      <c r="L450" s="46" t="s">
        <v>40</v>
      </c>
      <c r="M450" s="46" t="s">
        <v>131</v>
      </c>
      <c r="N450" s="44">
        <v>898490</v>
      </c>
      <c r="O450" s="44">
        <v>898490</v>
      </c>
      <c r="P450" s="44">
        <v>898490</v>
      </c>
      <c r="Q450" s="44">
        <v>559537</v>
      </c>
      <c r="R450" s="44">
        <v>559537</v>
      </c>
      <c r="S450" s="44">
        <v>559537</v>
      </c>
      <c r="T450" s="44">
        <v>559537</v>
      </c>
      <c r="U450" s="47">
        <f t="shared" si="6"/>
        <v>62.275261828178387</v>
      </c>
      <c r="V450" s="46">
        <v>0</v>
      </c>
      <c r="W450" s="46" t="s">
        <v>48</v>
      </c>
      <c r="X450" s="48">
        <v>7000</v>
      </c>
      <c r="Y450" s="47">
        <v>100</v>
      </c>
      <c r="Z450" s="47">
        <v>100</v>
      </c>
      <c r="AA450" s="49" t="s">
        <v>36</v>
      </c>
      <c r="AB450" s="23"/>
    </row>
    <row r="451" spans="2:28" ht="62.25" customHeight="1" thickBot="1">
      <c r="B451" s="23"/>
      <c r="C451" s="41" t="s">
        <v>1088</v>
      </c>
      <c r="D451" s="42" t="s">
        <v>1089</v>
      </c>
      <c r="E451" s="43" t="s">
        <v>922</v>
      </c>
      <c r="F451" s="44" t="s">
        <v>922</v>
      </c>
      <c r="G451" s="44" t="s">
        <v>137</v>
      </c>
      <c r="H451" s="45" t="s">
        <v>37</v>
      </c>
      <c r="I451" s="44" t="s">
        <v>278</v>
      </c>
      <c r="J451" s="46" t="s">
        <v>36</v>
      </c>
      <c r="K451" s="44" t="s">
        <v>279</v>
      </c>
      <c r="L451" s="46" t="s">
        <v>40</v>
      </c>
      <c r="M451" s="46" t="s">
        <v>131</v>
      </c>
      <c r="N451" s="44">
        <v>1080000</v>
      </c>
      <c r="O451" s="44">
        <v>1080000</v>
      </c>
      <c r="P451" s="44">
        <v>1080000</v>
      </c>
      <c r="Q451" s="44">
        <v>1080000</v>
      </c>
      <c r="R451" s="44">
        <v>989506</v>
      </c>
      <c r="S451" s="44">
        <v>989506</v>
      </c>
      <c r="T451" s="44">
        <v>898506</v>
      </c>
      <c r="U451" s="47">
        <f t="shared" si="6"/>
        <v>91.620925925925917</v>
      </c>
      <c r="V451" s="46">
        <v>0</v>
      </c>
      <c r="W451" s="46" t="s">
        <v>48</v>
      </c>
      <c r="X451" s="48">
        <v>5400</v>
      </c>
      <c r="Y451" s="47">
        <v>100</v>
      </c>
      <c r="Z451" s="47">
        <v>100</v>
      </c>
      <c r="AA451" s="49" t="s">
        <v>36</v>
      </c>
      <c r="AB451" s="23"/>
    </row>
    <row r="452" spans="2:28" ht="62.25" customHeight="1" thickBot="1">
      <c r="B452" s="23"/>
      <c r="C452" s="41" t="s">
        <v>1090</v>
      </c>
      <c r="D452" s="42" t="s">
        <v>1091</v>
      </c>
      <c r="E452" s="43" t="s">
        <v>718</v>
      </c>
      <c r="F452" s="44" t="s">
        <v>718</v>
      </c>
      <c r="G452" s="44" t="s">
        <v>137</v>
      </c>
      <c r="H452" s="45" t="s">
        <v>37</v>
      </c>
      <c r="I452" s="44" t="s">
        <v>278</v>
      </c>
      <c r="J452" s="46" t="s">
        <v>36</v>
      </c>
      <c r="K452" s="44" t="s">
        <v>279</v>
      </c>
      <c r="L452" s="46" t="s">
        <v>40</v>
      </c>
      <c r="M452" s="46" t="s">
        <v>131</v>
      </c>
      <c r="N452" s="44">
        <v>1639182</v>
      </c>
      <c r="O452" s="44">
        <v>1639182</v>
      </c>
      <c r="P452" s="44">
        <v>1639182</v>
      </c>
      <c r="Q452" s="44">
        <v>1321032</v>
      </c>
      <c r="R452" s="44">
        <v>1321032</v>
      </c>
      <c r="S452" s="44">
        <v>1321032</v>
      </c>
      <c r="T452" s="44">
        <v>1321032</v>
      </c>
      <c r="U452" s="47">
        <f t="shared" si="6"/>
        <v>80.590928890141541</v>
      </c>
      <c r="V452" s="46">
        <v>0</v>
      </c>
      <c r="W452" s="46" t="s">
        <v>48</v>
      </c>
      <c r="X452" s="48">
        <v>4516</v>
      </c>
      <c r="Y452" s="47">
        <v>100</v>
      </c>
      <c r="Z452" s="47">
        <v>100</v>
      </c>
      <c r="AA452" s="49" t="s">
        <v>36</v>
      </c>
      <c r="AB452" s="23"/>
    </row>
    <row r="453" spans="2:28" ht="62.25" customHeight="1" thickBot="1">
      <c r="B453" s="23"/>
      <c r="C453" s="41" t="s">
        <v>1092</v>
      </c>
      <c r="D453" s="42" t="s">
        <v>1093</v>
      </c>
      <c r="E453" s="43" t="s">
        <v>286</v>
      </c>
      <c r="F453" s="44" t="s">
        <v>287</v>
      </c>
      <c r="G453" s="44" t="s">
        <v>137</v>
      </c>
      <c r="H453" s="45" t="s">
        <v>37</v>
      </c>
      <c r="I453" s="44" t="s">
        <v>278</v>
      </c>
      <c r="J453" s="46" t="s">
        <v>36</v>
      </c>
      <c r="K453" s="44" t="s">
        <v>167</v>
      </c>
      <c r="L453" s="46" t="s">
        <v>40</v>
      </c>
      <c r="M453" s="46" t="s">
        <v>131</v>
      </c>
      <c r="N453" s="44">
        <v>190364</v>
      </c>
      <c r="O453" s="44">
        <v>190364</v>
      </c>
      <c r="P453" s="44">
        <v>190364</v>
      </c>
      <c r="Q453" s="44">
        <v>190363</v>
      </c>
      <c r="R453" s="44">
        <v>190363</v>
      </c>
      <c r="S453" s="44">
        <v>190363</v>
      </c>
      <c r="T453" s="44">
        <v>190363</v>
      </c>
      <c r="U453" s="47">
        <f t="shared" si="6"/>
        <v>99.999474690592763</v>
      </c>
      <c r="V453" s="46">
        <v>0</v>
      </c>
      <c r="W453" s="46" t="s">
        <v>48</v>
      </c>
      <c r="X453" s="48">
        <v>7000</v>
      </c>
      <c r="Y453" s="47">
        <v>100</v>
      </c>
      <c r="Z453" s="47">
        <v>99</v>
      </c>
      <c r="AA453" s="49" t="s">
        <v>36</v>
      </c>
      <c r="AB453" s="23"/>
    </row>
    <row r="454" spans="2:28" ht="62.25" customHeight="1" thickBot="1">
      <c r="B454" s="23"/>
      <c r="C454" s="41" t="s">
        <v>1094</v>
      </c>
      <c r="D454" s="42" t="s">
        <v>1095</v>
      </c>
      <c r="E454" s="43" t="s">
        <v>1096</v>
      </c>
      <c r="F454" s="44" t="s">
        <v>1097</v>
      </c>
      <c r="G454" s="44" t="s">
        <v>137</v>
      </c>
      <c r="H454" s="45" t="s">
        <v>37</v>
      </c>
      <c r="I454" s="44" t="s">
        <v>278</v>
      </c>
      <c r="J454" s="46" t="s">
        <v>36</v>
      </c>
      <c r="K454" s="44" t="s">
        <v>167</v>
      </c>
      <c r="L454" s="46" t="s">
        <v>40</v>
      </c>
      <c r="M454" s="46" t="s">
        <v>131</v>
      </c>
      <c r="N454" s="44">
        <v>498765</v>
      </c>
      <c r="O454" s="44">
        <v>498765</v>
      </c>
      <c r="P454" s="44">
        <v>498765</v>
      </c>
      <c r="Q454" s="44">
        <v>0</v>
      </c>
      <c r="R454" s="44">
        <v>0</v>
      </c>
      <c r="S454" s="44">
        <v>0</v>
      </c>
      <c r="T454" s="44">
        <v>0</v>
      </c>
      <c r="U454" s="47">
        <f t="shared" si="6"/>
        <v>0</v>
      </c>
      <c r="V454" s="46">
        <v>0</v>
      </c>
      <c r="W454" s="46" t="s">
        <v>48</v>
      </c>
      <c r="X454" s="48">
        <v>10000</v>
      </c>
      <c r="Y454" s="47">
        <v>100</v>
      </c>
      <c r="Z454" s="47">
        <v>100</v>
      </c>
      <c r="AA454" s="49" t="s">
        <v>36</v>
      </c>
      <c r="AB454" s="23"/>
    </row>
    <row r="455" spans="2:28" ht="62.25" customHeight="1" thickBot="1">
      <c r="B455" s="23"/>
      <c r="C455" s="41" t="s">
        <v>1098</v>
      </c>
      <c r="D455" s="42" t="s">
        <v>1099</v>
      </c>
      <c r="E455" s="43" t="s">
        <v>922</v>
      </c>
      <c r="F455" s="44" t="s">
        <v>922</v>
      </c>
      <c r="G455" s="44" t="s">
        <v>137</v>
      </c>
      <c r="H455" s="45" t="s">
        <v>37</v>
      </c>
      <c r="I455" s="44" t="s">
        <v>278</v>
      </c>
      <c r="J455" s="46" t="s">
        <v>36</v>
      </c>
      <c r="K455" s="44" t="s">
        <v>167</v>
      </c>
      <c r="L455" s="46" t="s">
        <v>40</v>
      </c>
      <c r="M455" s="46" t="s">
        <v>131</v>
      </c>
      <c r="N455" s="44">
        <v>82373</v>
      </c>
      <c r="O455" s="44">
        <v>82373</v>
      </c>
      <c r="P455" s="44">
        <v>82373</v>
      </c>
      <c r="Q455" s="44">
        <v>0</v>
      </c>
      <c r="R455" s="44">
        <v>0</v>
      </c>
      <c r="S455" s="44">
        <v>0</v>
      </c>
      <c r="T455" s="44">
        <v>0</v>
      </c>
      <c r="U455" s="47">
        <f t="shared" si="6"/>
        <v>0</v>
      </c>
      <c r="V455" s="46">
        <v>0</v>
      </c>
      <c r="W455" s="46" t="s">
        <v>48</v>
      </c>
      <c r="X455" s="48">
        <v>5000</v>
      </c>
      <c r="Y455" s="47">
        <v>100</v>
      </c>
      <c r="Z455" s="47">
        <v>100</v>
      </c>
      <c r="AA455" s="49" t="s">
        <v>36</v>
      </c>
      <c r="AB455" s="23"/>
    </row>
    <row r="456" spans="2:28" ht="62.25" customHeight="1" thickBot="1">
      <c r="B456" s="23"/>
      <c r="C456" s="41" t="s">
        <v>1100</v>
      </c>
      <c r="D456" s="42" t="s">
        <v>1101</v>
      </c>
      <c r="E456" s="43" t="s">
        <v>922</v>
      </c>
      <c r="F456" s="44" t="s">
        <v>922</v>
      </c>
      <c r="G456" s="44" t="s">
        <v>137</v>
      </c>
      <c r="H456" s="45" t="s">
        <v>37</v>
      </c>
      <c r="I456" s="44" t="s">
        <v>278</v>
      </c>
      <c r="J456" s="46" t="s">
        <v>36</v>
      </c>
      <c r="K456" s="44" t="s">
        <v>167</v>
      </c>
      <c r="L456" s="46" t="s">
        <v>40</v>
      </c>
      <c r="M456" s="46" t="s">
        <v>131</v>
      </c>
      <c r="N456" s="44">
        <v>156388</v>
      </c>
      <c r="O456" s="44">
        <v>156388</v>
      </c>
      <c r="P456" s="44">
        <v>156388</v>
      </c>
      <c r="Q456" s="44">
        <v>0</v>
      </c>
      <c r="R456" s="44">
        <v>0</v>
      </c>
      <c r="S456" s="44">
        <v>0</v>
      </c>
      <c r="T456" s="44">
        <v>0</v>
      </c>
      <c r="U456" s="47">
        <f t="shared" si="6"/>
        <v>0</v>
      </c>
      <c r="V456" s="46">
        <v>0</v>
      </c>
      <c r="W456" s="46" t="s">
        <v>48</v>
      </c>
      <c r="X456" s="48">
        <v>5000</v>
      </c>
      <c r="Y456" s="47">
        <v>100</v>
      </c>
      <c r="Z456" s="47">
        <v>100</v>
      </c>
      <c r="AA456" s="49" t="s">
        <v>36</v>
      </c>
      <c r="AB456" s="23"/>
    </row>
    <row r="457" spans="2:28" ht="62.25" customHeight="1" thickBot="1">
      <c r="B457" s="23"/>
      <c r="C457" s="41" t="s">
        <v>1102</v>
      </c>
      <c r="D457" s="42" t="s">
        <v>1103</v>
      </c>
      <c r="E457" s="43" t="s">
        <v>922</v>
      </c>
      <c r="F457" s="44" t="s">
        <v>922</v>
      </c>
      <c r="G457" s="44" t="s">
        <v>137</v>
      </c>
      <c r="H457" s="45" t="s">
        <v>37</v>
      </c>
      <c r="I457" s="44" t="s">
        <v>278</v>
      </c>
      <c r="J457" s="46" t="s">
        <v>36</v>
      </c>
      <c r="K457" s="44" t="s">
        <v>167</v>
      </c>
      <c r="L457" s="46" t="s">
        <v>40</v>
      </c>
      <c r="M457" s="46" t="s">
        <v>131</v>
      </c>
      <c r="N457" s="44">
        <v>26414</v>
      </c>
      <c r="O457" s="44">
        <v>26414</v>
      </c>
      <c r="P457" s="44">
        <v>26414</v>
      </c>
      <c r="Q457" s="44">
        <v>0</v>
      </c>
      <c r="R457" s="44">
        <v>0</v>
      </c>
      <c r="S457" s="44">
        <v>0</v>
      </c>
      <c r="T457" s="44">
        <v>0</v>
      </c>
      <c r="U457" s="47">
        <f t="shared" si="6"/>
        <v>0</v>
      </c>
      <c r="V457" s="46">
        <v>0</v>
      </c>
      <c r="W457" s="46" t="s">
        <v>48</v>
      </c>
      <c r="X457" s="48">
        <v>5000</v>
      </c>
      <c r="Y457" s="47">
        <v>100</v>
      </c>
      <c r="Z457" s="47">
        <v>100</v>
      </c>
      <c r="AA457" s="49" t="s">
        <v>36</v>
      </c>
      <c r="AB457" s="23"/>
    </row>
    <row r="458" spans="2:28" ht="62.25" customHeight="1" thickBot="1">
      <c r="B458" s="23"/>
      <c r="C458" s="41" t="s">
        <v>1104</v>
      </c>
      <c r="D458" s="42" t="s">
        <v>1105</v>
      </c>
      <c r="E458" s="43" t="s">
        <v>1106</v>
      </c>
      <c r="F458" s="44" t="s">
        <v>1106</v>
      </c>
      <c r="G458" s="44" t="s">
        <v>137</v>
      </c>
      <c r="H458" s="45" t="s">
        <v>37</v>
      </c>
      <c r="I458" s="44" t="s">
        <v>278</v>
      </c>
      <c r="J458" s="46" t="s">
        <v>36</v>
      </c>
      <c r="K458" s="44" t="s">
        <v>167</v>
      </c>
      <c r="L458" s="46" t="s">
        <v>40</v>
      </c>
      <c r="M458" s="46" t="s">
        <v>131</v>
      </c>
      <c r="N458" s="44">
        <v>277598</v>
      </c>
      <c r="O458" s="44">
        <v>277598</v>
      </c>
      <c r="P458" s="44">
        <v>277598</v>
      </c>
      <c r="Q458" s="44">
        <v>0</v>
      </c>
      <c r="R458" s="44">
        <v>0</v>
      </c>
      <c r="S458" s="44">
        <v>0</v>
      </c>
      <c r="T458" s="44">
        <v>0</v>
      </c>
      <c r="U458" s="47">
        <f t="shared" si="6"/>
        <v>0</v>
      </c>
      <c r="V458" s="46">
        <v>0</v>
      </c>
      <c r="W458" s="46" t="s">
        <v>48</v>
      </c>
      <c r="X458" s="48">
        <v>39000</v>
      </c>
      <c r="Y458" s="47">
        <v>100</v>
      </c>
      <c r="Z458" s="47">
        <v>100</v>
      </c>
      <c r="AA458" s="49" t="s">
        <v>36</v>
      </c>
      <c r="AB458" s="23"/>
    </row>
    <row r="459" spans="2:28" ht="62.25" customHeight="1" thickBot="1">
      <c r="B459" s="23"/>
      <c r="C459" s="41" t="s">
        <v>1107</v>
      </c>
      <c r="D459" s="42" t="s">
        <v>1108</v>
      </c>
      <c r="E459" s="43" t="s">
        <v>1109</v>
      </c>
      <c r="F459" s="44" t="s">
        <v>1110</v>
      </c>
      <c r="G459" s="44" t="s">
        <v>245</v>
      </c>
      <c r="H459" s="45" t="s">
        <v>37</v>
      </c>
      <c r="I459" s="44" t="s">
        <v>278</v>
      </c>
      <c r="J459" s="46" t="s">
        <v>36</v>
      </c>
      <c r="K459" s="44" t="s">
        <v>167</v>
      </c>
      <c r="L459" s="46" t="s">
        <v>40</v>
      </c>
      <c r="M459" s="46" t="s">
        <v>131</v>
      </c>
      <c r="N459" s="44">
        <v>384367</v>
      </c>
      <c r="O459" s="44">
        <v>384367</v>
      </c>
      <c r="P459" s="44">
        <v>384367</v>
      </c>
      <c r="Q459" s="44">
        <v>384367</v>
      </c>
      <c r="R459" s="44">
        <v>384367</v>
      </c>
      <c r="S459" s="44">
        <v>384367</v>
      </c>
      <c r="T459" s="44">
        <v>384367</v>
      </c>
      <c r="U459" s="47">
        <f t="shared" ref="U459:U522" si="7">((S459/O459)*100)</f>
        <v>100</v>
      </c>
      <c r="V459" s="46">
        <v>0</v>
      </c>
      <c r="W459" s="46" t="s">
        <v>48</v>
      </c>
      <c r="X459" s="48">
        <v>400</v>
      </c>
      <c r="Y459" s="47">
        <v>100</v>
      </c>
      <c r="Z459" s="47">
        <v>100</v>
      </c>
      <c r="AA459" s="49" t="s">
        <v>36</v>
      </c>
      <c r="AB459" s="23"/>
    </row>
    <row r="460" spans="2:28" ht="62.25" customHeight="1" thickBot="1">
      <c r="B460" s="23"/>
      <c r="C460" s="41" t="s">
        <v>1111</v>
      </c>
      <c r="D460" s="42" t="s">
        <v>1112</v>
      </c>
      <c r="E460" s="43" t="s">
        <v>702</v>
      </c>
      <c r="F460" s="44" t="s">
        <v>1113</v>
      </c>
      <c r="G460" s="44" t="s">
        <v>245</v>
      </c>
      <c r="H460" s="45" t="s">
        <v>37</v>
      </c>
      <c r="I460" s="44" t="s">
        <v>278</v>
      </c>
      <c r="J460" s="46" t="s">
        <v>36</v>
      </c>
      <c r="K460" s="44" t="s">
        <v>167</v>
      </c>
      <c r="L460" s="46" t="s">
        <v>40</v>
      </c>
      <c r="M460" s="46" t="s">
        <v>131</v>
      </c>
      <c r="N460" s="44">
        <v>306965</v>
      </c>
      <c r="O460" s="44">
        <v>306965</v>
      </c>
      <c r="P460" s="44">
        <v>306965</v>
      </c>
      <c r="Q460" s="44">
        <v>1027</v>
      </c>
      <c r="R460" s="44">
        <v>1027</v>
      </c>
      <c r="S460" s="44">
        <v>1027</v>
      </c>
      <c r="T460" s="44">
        <v>1027</v>
      </c>
      <c r="U460" s="47">
        <f t="shared" si="7"/>
        <v>0.33456582998061668</v>
      </c>
      <c r="V460" s="46">
        <v>0</v>
      </c>
      <c r="W460" s="46" t="s">
        <v>48</v>
      </c>
      <c r="X460" s="48">
        <v>500</v>
      </c>
      <c r="Y460" s="47">
        <v>100</v>
      </c>
      <c r="Z460" s="47">
        <v>100</v>
      </c>
      <c r="AA460" s="49" t="s">
        <v>36</v>
      </c>
      <c r="AB460" s="23"/>
    </row>
    <row r="461" spans="2:28" ht="62.25" customHeight="1" thickBot="1">
      <c r="B461" s="23"/>
      <c r="C461" s="41" t="s">
        <v>1114</v>
      </c>
      <c r="D461" s="42" t="s">
        <v>1115</v>
      </c>
      <c r="E461" s="43" t="s">
        <v>702</v>
      </c>
      <c r="F461" s="44" t="s">
        <v>702</v>
      </c>
      <c r="G461" s="44" t="s">
        <v>137</v>
      </c>
      <c r="H461" s="45" t="s">
        <v>37</v>
      </c>
      <c r="I461" s="44" t="s">
        <v>278</v>
      </c>
      <c r="J461" s="46" t="s">
        <v>36</v>
      </c>
      <c r="K461" s="44" t="s">
        <v>167</v>
      </c>
      <c r="L461" s="46" t="s">
        <v>40</v>
      </c>
      <c r="M461" s="46" t="s">
        <v>131</v>
      </c>
      <c r="N461" s="44">
        <v>477066</v>
      </c>
      <c r="O461" s="44">
        <v>477066</v>
      </c>
      <c r="P461" s="44">
        <v>477066</v>
      </c>
      <c r="Q461" s="44">
        <v>261602</v>
      </c>
      <c r="R461" s="44">
        <v>261602</v>
      </c>
      <c r="S461" s="44">
        <v>261602</v>
      </c>
      <c r="T461" s="44">
        <v>261602</v>
      </c>
      <c r="U461" s="47">
        <f t="shared" si="7"/>
        <v>54.835599267187348</v>
      </c>
      <c r="V461" s="46">
        <v>0</v>
      </c>
      <c r="W461" s="46" t="s">
        <v>48</v>
      </c>
      <c r="X461" s="48">
        <v>2000</v>
      </c>
      <c r="Y461" s="47">
        <v>100</v>
      </c>
      <c r="Z461" s="47">
        <v>100</v>
      </c>
      <c r="AA461" s="49" t="s">
        <v>36</v>
      </c>
      <c r="AB461" s="23"/>
    </row>
    <row r="462" spans="2:28" ht="62.25" customHeight="1" thickBot="1">
      <c r="B462" s="23"/>
      <c r="C462" s="41" t="s">
        <v>1116</v>
      </c>
      <c r="D462" s="42" t="s">
        <v>1117</v>
      </c>
      <c r="E462" s="43" t="s">
        <v>1118</v>
      </c>
      <c r="F462" s="44" t="s">
        <v>1119</v>
      </c>
      <c r="G462" s="44" t="s">
        <v>245</v>
      </c>
      <c r="H462" s="45" t="s">
        <v>37</v>
      </c>
      <c r="I462" s="44" t="s">
        <v>278</v>
      </c>
      <c r="J462" s="46" t="s">
        <v>36</v>
      </c>
      <c r="K462" s="44" t="s">
        <v>167</v>
      </c>
      <c r="L462" s="46" t="s">
        <v>40</v>
      </c>
      <c r="M462" s="46" t="s">
        <v>131</v>
      </c>
      <c r="N462" s="44">
        <v>48920</v>
      </c>
      <c r="O462" s="44">
        <v>48920</v>
      </c>
      <c r="P462" s="44">
        <v>48920</v>
      </c>
      <c r="Q462" s="44">
        <v>0</v>
      </c>
      <c r="R462" s="44">
        <v>0</v>
      </c>
      <c r="S462" s="44">
        <v>0</v>
      </c>
      <c r="T462" s="44">
        <v>0</v>
      </c>
      <c r="U462" s="47">
        <f t="shared" si="7"/>
        <v>0</v>
      </c>
      <c r="V462" s="46">
        <v>0</v>
      </c>
      <c r="W462" s="46" t="s">
        <v>48</v>
      </c>
      <c r="X462" s="48">
        <v>600</v>
      </c>
      <c r="Y462" s="47">
        <v>100</v>
      </c>
      <c r="Z462" s="47">
        <v>100</v>
      </c>
      <c r="AA462" s="49" t="s">
        <v>36</v>
      </c>
      <c r="AB462" s="23"/>
    </row>
    <row r="463" spans="2:28" ht="62.25" customHeight="1" thickBot="1">
      <c r="B463" s="23"/>
      <c r="C463" s="41" t="s">
        <v>1120</v>
      </c>
      <c r="D463" s="42" t="s">
        <v>1121</v>
      </c>
      <c r="E463" s="43" t="s">
        <v>1118</v>
      </c>
      <c r="F463" s="44" t="s">
        <v>1119</v>
      </c>
      <c r="G463" s="44" t="s">
        <v>245</v>
      </c>
      <c r="H463" s="45" t="s">
        <v>37</v>
      </c>
      <c r="I463" s="44" t="s">
        <v>278</v>
      </c>
      <c r="J463" s="46" t="s">
        <v>36</v>
      </c>
      <c r="K463" s="44" t="s">
        <v>167</v>
      </c>
      <c r="L463" s="46" t="s">
        <v>40</v>
      </c>
      <c r="M463" s="46" t="s">
        <v>131</v>
      </c>
      <c r="N463" s="44">
        <v>36156</v>
      </c>
      <c r="O463" s="44">
        <v>36156</v>
      </c>
      <c r="P463" s="44">
        <v>36156</v>
      </c>
      <c r="Q463" s="44">
        <v>0</v>
      </c>
      <c r="R463" s="44">
        <v>0</v>
      </c>
      <c r="S463" s="44">
        <v>0</v>
      </c>
      <c r="T463" s="44">
        <v>0</v>
      </c>
      <c r="U463" s="47">
        <f t="shared" si="7"/>
        <v>0</v>
      </c>
      <c r="V463" s="46">
        <v>0</v>
      </c>
      <c r="W463" s="46" t="s">
        <v>48</v>
      </c>
      <c r="X463" s="48">
        <v>600</v>
      </c>
      <c r="Y463" s="47">
        <v>100</v>
      </c>
      <c r="Z463" s="47">
        <v>100</v>
      </c>
      <c r="AA463" s="49" t="s">
        <v>36</v>
      </c>
      <c r="AB463" s="23"/>
    </row>
    <row r="464" spans="2:28" ht="62.25" customHeight="1" thickBot="1">
      <c r="B464" s="23"/>
      <c r="C464" s="41" t="s">
        <v>1122</v>
      </c>
      <c r="D464" s="42" t="s">
        <v>1123</v>
      </c>
      <c r="E464" s="43" t="s">
        <v>210</v>
      </c>
      <c r="F464" s="44" t="s">
        <v>917</v>
      </c>
      <c r="G464" s="44" t="s">
        <v>245</v>
      </c>
      <c r="H464" s="45" t="s">
        <v>37</v>
      </c>
      <c r="I464" s="44" t="s">
        <v>278</v>
      </c>
      <c r="J464" s="46" t="s">
        <v>36</v>
      </c>
      <c r="K464" s="44" t="s">
        <v>167</v>
      </c>
      <c r="L464" s="46" t="s">
        <v>40</v>
      </c>
      <c r="M464" s="46" t="s">
        <v>131</v>
      </c>
      <c r="N464" s="44">
        <v>576041</v>
      </c>
      <c r="O464" s="44">
        <v>576041</v>
      </c>
      <c r="P464" s="44">
        <v>576041</v>
      </c>
      <c r="Q464" s="44">
        <v>576041</v>
      </c>
      <c r="R464" s="44">
        <v>576041</v>
      </c>
      <c r="S464" s="44">
        <v>576041</v>
      </c>
      <c r="T464" s="44">
        <v>576041</v>
      </c>
      <c r="U464" s="47">
        <f t="shared" si="7"/>
        <v>100</v>
      </c>
      <c r="V464" s="46">
        <v>0</v>
      </c>
      <c r="W464" s="46" t="s">
        <v>48</v>
      </c>
      <c r="X464" s="48">
        <v>2200</v>
      </c>
      <c r="Y464" s="47">
        <v>100</v>
      </c>
      <c r="Z464" s="47">
        <v>100</v>
      </c>
      <c r="AA464" s="49" t="s">
        <v>36</v>
      </c>
      <c r="AB464" s="23"/>
    </row>
    <row r="465" spans="2:28" ht="62.25" customHeight="1" thickBot="1">
      <c r="B465" s="23"/>
      <c r="C465" s="41" t="s">
        <v>1124</v>
      </c>
      <c r="D465" s="42" t="s">
        <v>1125</v>
      </c>
      <c r="E465" s="43" t="s">
        <v>248</v>
      </c>
      <c r="F465" s="44" t="s">
        <v>248</v>
      </c>
      <c r="G465" s="44" t="s">
        <v>137</v>
      </c>
      <c r="H465" s="45" t="s">
        <v>37</v>
      </c>
      <c r="I465" s="44" t="s">
        <v>278</v>
      </c>
      <c r="J465" s="46" t="s">
        <v>36</v>
      </c>
      <c r="K465" s="44" t="s">
        <v>167</v>
      </c>
      <c r="L465" s="46" t="s">
        <v>40</v>
      </c>
      <c r="M465" s="46" t="s">
        <v>131</v>
      </c>
      <c r="N465" s="44">
        <v>1193656</v>
      </c>
      <c r="O465" s="44">
        <v>1193656</v>
      </c>
      <c r="P465" s="44">
        <v>1193656</v>
      </c>
      <c r="Q465" s="44">
        <v>0</v>
      </c>
      <c r="R465" s="44">
        <v>0</v>
      </c>
      <c r="S465" s="44">
        <v>0</v>
      </c>
      <c r="T465" s="44">
        <v>0</v>
      </c>
      <c r="U465" s="47">
        <f t="shared" si="7"/>
        <v>0</v>
      </c>
      <c r="V465" s="46">
        <v>0</v>
      </c>
      <c r="W465" s="46" t="s">
        <v>48</v>
      </c>
      <c r="X465" s="48">
        <v>157056</v>
      </c>
      <c r="Y465" s="47">
        <v>100</v>
      </c>
      <c r="Z465" s="47">
        <v>100</v>
      </c>
      <c r="AA465" s="49" t="s">
        <v>36</v>
      </c>
      <c r="AB465" s="23"/>
    </row>
    <row r="466" spans="2:28" ht="62.25" customHeight="1" thickBot="1">
      <c r="B466" s="23"/>
      <c r="C466" s="41" t="s">
        <v>1126</v>
      </c>
      <c r="D466" s="42" t="s">
        <v>1127</v>
      </c>
      <c r="E466" s="43" t="s">
        <v>1128</v>
      </c>
      <c r="F466" s="44" t="s">
        <v>1128</v>
      </c>
      <c r="G466" s="44" t="s">
        <v>137</v>
      </c>
      <c r="H466" s="45" t="s">
        <v>37</v>
      </c>
      <c r="I466" s="44" t="s">
        <v>278</v>
      </c>
      <c r="J466" s="46" t="s">
        <v>36</v>
      </c>
      <c r="K466" s="44" t="s">
        <v>167</v>
      </c>
      <c r="L466" s="46" t="s">
        <v>40</v>
      </c>
      <c r="M466" s="46" t="s">
        <v>131</v>
      </c>
      <c r="N466" s="44">
        <v>429995</v>
      </c>
      <c r="O466" s="44">
        <v>429995</v>
      </c>
      <c r="P466" s="44">
        <v>429995</v>
      </c>
      <c r="Q466" s="44">
        <v>0</v>
      </c>
      <c r="R466" s="44">
        <v>0</v>
      </c>
      <c r="S466" s="44">
        <v>0</v>
      </c>
      <c r="T466" s="44">
        <v>0</v>
      </c>
      <c r="U466" s="47">
        <f t="shared" si="7"/>
        <v>0</v>
      </c>
      <c r="V466" s="46">
        <v>0</v>
      </c>
      <c r="W466" s="46" t="s">
        <v>579</v>
      </c>
      <c r="X466" s="48">
        <v>3000</v>
      </c>
      <c r="Y466" s="47">
        <v>100</v>
      </c>
      <c r="Z466" s="47">
        <v>0.9</v>
      </c>
      <c r="AA466" s="49" t="s">
        <v>36</v>
      </c>
      <c r="AB466" s="23"/>
    </row>
    <row r="467" spans="2:28" ht="62.25" customHeight="1" thickBot="1">
      <c r="B467" s="23"/>
      <c r="C467" s="41" t="s">
        <v>1129</v>
      </c>
      <c r="D467" s="42" t="s">
        <v>1130</v>
      </c>
      <c r="E467" s="43" t="s">
        <v>1128</v>
      </c>
      <c r="F467" s="44" t="s">
        <v>1128</v>
      </c>
      <c r="G467" s="44" t="s">
        <v>137</v>
      </c>
      <c r="H467" s="45" t="s">
        <v>37</v>
      </c>
      <c r="I467" s="44" t="s">
        <v>278</v>
      </c>
      <c r="J467" s="46" t="s">
        <v>36</v>
      </c>
      <c r="K467" s="44" t="s">
        <v>167</v>
      </c>
      <c r="L467" s="46" t="s">
        <v>40</v>
      </c>
      <c r="M467" s="46" t="s">
        <v>131</v>
      </c>
      <c r="N467" s="44">
        <v>159932</v>
      </c>
      <c r="O467" s="44">
        <v>159932</v>
      </c>
      <c r="P467" s="44">
        <v>159932</v>
      </c>
      <c r="Q467" s="44">
        <v>0</v>
      </c>
      <c r="R467" s="44">
        <v>0</v>
      </c>
      <c r="S467" s="44">
        <v>0</v>
      </c>
      <c r="T467" s="44">
        <v>0</v>
      </c>
      <c r="U467" s="47">
        <f t="shared" si="7"/>
        <v>0</v>
      </c>
      <c r="V467" s="46">
        <v>0</v>
      </c>
      <c r="W467" s="46" t="s">
        <v>579</v>
      </c>
      <c r="X467" s="48">
        <v>3000</v>
      </c>
      <c r="Y467" s="47">
        <v>100</v>
      </c>
      <c r="Z467" s="47">
        <v>100</v>
      </c>
      <c r="AA467" s="49" t="s">
        <v>36</v>
      </c>
      <c r="AB467" s="23"/>
    </row>
    <row r="468" spans="2:28" ht="62.25" customHeight="1" thickBot="1">
      <c r="B468" s="23"/>
      <c r="C468" s="41" t="s">
        <v>1131</v>
      </c>
      <c r="D468" s="42" t="s">
        <v>1132</v>
      </c>
      <c r="E468" s="43" t="s">
        <v>135</v>
      </c>
      <c r="F468" s="44" t="s">
        <v>136</v>
      </c>
      <c r="G468" s="44" t="s">
        <v>137</v>
      </c>
      <c r="H468" s="45" t="s">
        <v>37</v>
      </c>
      <c r="I468" s="44" t="s">
        <v>278</v>
      </c>
      <c r="J468" s="46" t="s">
        <v>36</v>
      </c>
      <c r="K468" s="44" t="s">
        <v>167</v>
      </c>
      <c r="L468" s="46" t="s">
        <v>40</v>
      </c>
      <c r="M468" s="46" t="s">
        <v>131</v>
      </c>
      <c r="N468" s="44">
        <v>668362</v>
      </c>
      <c r="O468" s="44">
        <v>668362</v>
      </c>
      <c r="P468" s="44">
        <v>668362</v>
      </c>
      <c r="Q468" s="44">
        <v>668362</v>
      </c>
      <c r="R468" s="44">
        <v>668362</v>
      </c>
      <c r="S468" s="44">
        <v>668362</v>
      </c>
      <c r="T468" s="44">
        <v>668362</v>
      </c>
      <c r="U468" s="47">
        <f t="shared" si="7"/>
        <v>100</v>
      </c>
      <c r="V468" s="46">
        <v>0</v>
      </c>
      <c r="W468" s="46" t="s">
        <v>579</v>
      </c>
      <c r="X468" s="48">
        <v>30000</v>
      </c>
      <c r="Y468" s="47">
        <v>100</v>
      </c>
      <c r="Z468" s="47">
        <v>100</v>
      </c>
      <c r="AA468" s="49" t="s">
        <v>36</v>
      </c>
      <c r="AB468" s="23"/>
    </row>
    <row r="469" spans="2:28" ht="62.25" customHeight="1" thickBot="1">
      <c r="B469" s="23"/>
      <c r="C469" s="41" t="s">
        <v>1133</v>
      </c>
      <c r="D469" s="42" t="s">
        <v>1134</v>
      </c>
      <c r="E469" s="43" t="s">
        <v>248</v>
      </c>
      <c r="F469" s="44" t="s">
        <v>248</v>
      </c>
      <c r="G469" s="44" t="s">
        <v>137</v>
      </c>
      <c r="H469" s="45" t="s">
        <v>37</v>
      </c>
      <c r="I469" s="44" t="s">
        <v>278</v>
      </c>
      <c r="J469" s="46" t="s">
        <v>36</v>
      </c>
      <c r="K469" s="44" t="s">
        <v>167</v>
      </c>
      <c r="L469" s="46" t="s">
        <v>40</v>
      </c>
      <c r="M469" s="46" t="s">
        <v>131</v>
      </c>
      <c r="N469" s="44">
        <v>615673</v>
      </c>
      <c r="O469" s="44">
        <v>615673</v>
      </c>
      <c r="P469" s="44">
        <v>615673</v>
      </c>
      <c r="Q469" s="44">
        <v>290153</v>
      </c>
      <c r="R469" s="44">
        <v>290153</v>
      </c>
      <c r="S469" s="44">
        <v>290153</v>
      </c>
      <c r="T469" s="44">
        <v>290153</v>
      </c>
      <c r="U469" s="47">
        <f t="shared" si="7"/>
        <v>47.12777724538838</v>
      </c>
      <c r="V469" s="46">
        <v>0</v>
      </c>
      <c r="W469" s="46" t="s">
        <v>171</v>
      </c>
      <c r="X469" s="48">
        <v>157056</v>
      </c>
      <c r="Y469" s="47">
        <v>100</v>
      </c>
      <c r="Z469" s="47">
        <v>100</v>
      </c>
      <c r="AA469" s="49" t="s">
        <v>36</v>
      </c>
      <c r="AB469" s="23"/>
    </row>
    <row r="470" spans="2:28" ht="62.25" customHeight="1" thickBot="1">
      <c r="B470" s="23"/>
      <c r="C470" s="41" t="s">
        <v>1135</v>
      </c>
      <c r="D470" s="42" t="s">
        <v>1136</v>
      </c>
      <c r="E470" s="43" t="s">
        <v>1106</v>
      </c>
      <c r="F470" s="44" t="s">
        <v>1106</v>
      </c>
      <c r="G470" s="44" t="s">
        <v>137</v>
      </c>
      <c r="H470" s="45" t="s">
        <v>37</v>
      </c>
      <c r="I470" s="44" t="s">
        <v>278</v>
      </c>
      <c r="J470" s="46" t="s">
        <v>36</v>
      </c>
      <c r="K470" s="44" t="s">
        <v>167</v>
      </c>
      <c r="L470" s="46" t="s">
        <v>40</v>
      </c>
      <c r="M470" s="46" t="s">
        <v>131</v>
      </c>
      <c r="N470" s="44">
        <v>458032</v>
      </c>
      <c r="O470" s="44">
        <v>458032</v>
      </c>
      <c r="P470" s="44">
        <v>458032</v>
      </c>
      <c r="Q470" s="44">
        <v>420536</v>
      </c>
      <c r="R470" s="44">
        <v>420536</v>
      </c>
      <c r="S470" s="44">
        <v>0</v>
      </c>
      <c r="T470" s="44">
        <v>0</v>
      </c>
      <c r="U470" s="47">
        <f t="shared" si="7"/>
        <v>0</v>
      </c>
      <c r="V470" s="46">
        <v>0</v>
      </c>
      <c r="W470" s="46" t="s">
        <v>48</v>
      </c>
      <c r="X470" s="48">
        <v>7927</v>
      </c>
      <c r="Y470" s="47">
        <v>100</v>
      </c>
      <c r="Z470" s="47">
        <v>100</v>
      </c>
      <c r="AA470" s="49" t="s">
        <v>36</v>
      </c>
      <c r="AB470" s="23"/>
    </row>
    <row r="471" spans="2:28" ht="62.25" customHeight="1" thickBot="1">
      <c r="B471" s="23"/>
      <c r="C471" s="41" t="s">
        <v>1137</v>
      </c>
      <c r="D471" s="42" t="s">
        <v>1138</v>
      </c>
      <c r="E471" s="43" t="s">
        <v>1118</v>
      </c>
      <c r="F471" s="44" t="s">
        <v>1118</v>
      </c>
      <c r="G471" s="44" t="s">
        <v>137</v>
      </c>
      <c r="H471" s="45" t="s">
        <v>37</v>
      </c>
      <c r="I471" s="44" t="s">
        <v>278</v>
      </c>
      <c r="J471" s="46" t="s">
        <v>36</v>
      </c>
      <c r="K471" s="44" t="s">
        <v>167</v>
      </c>
      <c r="L471" s="46" t="s">
        <v>40</v>
      </c>
      <c r="M471" s="46" t="s">
        <v>131</v>
      </c>
      <c r="N471" s="44">
        <v>860515</v>
      </c>
      <c r="O471" s="44">
        <v>860515</v>
      </c>
      <c r="P471" s="44">
        <v>860515</v>
      </c>
      <c r="Q471" s="44">
        <v>0</v>
      </c>
      <c r="R471" s="44">
        <v>0</v>
      </c>
      <c r="S471" s="44">
        <v>0</v>
      </c>
      <c r="T471" s="44">
        <v>0</v>
      </c>
      <c r="U471" s="47">
        <f t="shared" si="7"/>
        <v>0</v>
      </c>
      <c r="V471" s="46">
        <v>0</v>
      </c>
      <c r="W471" s="46" t="s">
        <v>48</v>
      </c>
      <c r="X471" s="48">
        <v>1741</v>
      </c>
      <c r="Y471" s="47">
        <v>100</v>
      </c>
      <c r="Z471" s="47">
        <v>100</v>
      </c>
      <c r="AA471" s="49" t="s">
        <v>36</v>
      </c>
      <c r="AB471" s="23"/>
    </row>
    <row r="472" spans="2:28" ht="62.25" customHeight="1" thickBot="1">
      <c r="B472" s="23"/>
      <c r="C472" s="41" t="s">
        <v>1139</v>
      </c>
      <c r="D472" s="42" t="s">
        <v>1140</v>
      </c>
      <c r="E472" s="43" t="s">
        <v>248</v>
      </c>
      <c r="F472" s="44" t="s">
        <v>248</v>
      </c>
      <c r="G472" s="44" t="s">
        <v>137</v>
      </c>
      <c r="H472" s="45" t="s">
        <v>37</v>
      </c>
      <c r="I472" s="44" t="s">
        <v>278</v>
      </c>
      <c r="J472" s="46" t="s">
        <v>36</v>
      </c>
      <c r="K472" s="44" t="s">
        <v>167</v>
      </c>
      <c r="L472" s="46" t="s">
        <v>40</v>
      </c>
      <c r="M472" s="46" t="s">
        <v>131</v>
      </c>
      <c r="N472" s="44">
        <v>631691</v>
      </c>
      <c r="O472" s="44">
        <v>631691</v>
      </c>
      <c r="P472" s="44">
        <v>631691</v>
      </c>
      <c r="Q472" s="44">
        <v>0</v>
      </c>
      <c r="R472" s="44">
        <v>0</v>
      </c>
      <c r="S472" s="44">
        <v>0</v>
      </c>
      <c r="T472" s="44">
        <v>0</v>
      </c>
      <c r="U472" s="47">
        <f t="shared" si="7"/>
        <v>0</v>
      </c>
      <c r="V472" s="46">
        <v>0</v>
      </c>
      <c r="W472" s="46" t="s">
        <v>48</v>
      </c>
      <c r="X472" s="48">
        <v>126000</v>
      </c>
      <c r="Y472" s="47">
        <v>100</v>
      </c>
      <c r="Z472" s="47">
        <v>100</v>
      </c>
      <c r="AA472" s="49" t="s">
        <v>36</v>
      </c>
      <c r="AB472" s="23"/>
    </row>
    <row r="473" spans="2:28" ht="62.25" customHeight="1" thickBot="1">
      <c r="B473" s="23"/>
      <c r="C473" s="41" t="s">
        <v>1141</v>
      </c>
      <c r="D473" s="42" t="s">
        <v>1142</v>
      </c>
      <c r="E473" s="43" t="s">
        <v>558</v>
      </c>
      <c r="F473" s="44" t="s">
        <v>1143</v>
      </c>
      <c r="G473" s="44" t="s">
        <v>137</v>
      </c>
      <c r="H473" s="45" t="s">
        <v>37</v>
      </c>
      <c r="I473" s="44" t="s">
        <v>278</v>
      </c>
      <c r="J473" s="46" t="s">
        <v>36</v>
      </c>
      <c r="K473" s="44" t="s">
        <v>167</v>
      </c>
      <c r="L473" s="46" t="s">
        <v>40</v>
      </c>
      <c r="M473" s="46" t="s">
        <v>131</v>
      </c>
      <c r="N473" s="44">
        <v>1979153</v>
      </c>
      <c r="O473" s="44">
        <v>1979153</v>
      </c>
      <c r="P473" s="44">
        <v>1979153</v>
      </c>
      <c r="Q473" s="44">
        <v>0</v>
      </c>
      <c r="R473" s="44">
        <v>0</v>
      </c>
      <c r="S473" s="44">
        <v>0</v>
      </c>
      <c r="T473" s="44">
        <v>0</v>
      </c>
      <c r="U473" s="47">
        <f t="shared" si="7"/>
        <v>0</v>
      </c>
      <c r="V473" s="46">
        <v>0</v>
      </c>
      <c r="W473" s="46" t="s">
        <v>48</v>
      </c>
      <c r="X473" s="48">
        <v>22000</v>
      </c>
      <c r="Y473" s="47">
        <v>100</v>
      </c>
      <c r="Z473" s="47">
        <v>100</v>
      </c>
      <c r="AA473" s="49" t="s">
        <v>36</v>
      </c>
      <c r="AB473" s="23"/>
    </row>
    <row r="474" spans="2:28" ht="62.25" customHeight="1" thickBot="1">
      <c r="B474" s="23"/>
      <c r="C474" s="41" t="s">
        <v>1144</v>
      </c>
      <c r="D474" s="42" t="s">
        <v>1145</v>
      </c>
      <c r="E474" s="43" t="s">
        <v>1146</v>
      </c>
      <c r="F474" s="44" t="s">
        <v>1146</v>
      </c>
      <c r="G474" s="44" t="s">
        <v>137</v>
      </c>
      <c r="H474" s="45" t="s">
        <v>37</v>
      </c>
      <c r="I474" s="44" t="s">
        <v>278</v>
      </c>
      <c r="J474" s="46" t="s">
        <v>36</v>
      </c>
      <c r="K474" s="44" t="s">
        <v>167</v>
      </c>
      <c r="L474" s="46" t="s">
        <v>40</v>
      </c>
      <c r="M474" s="46" t="s">
        <v>131</v>
      </c>
      <c r="N474" s="44">
        <v>553672</v>
      </c>
      <c r="O474" s="44">
        <v>553672</v>
      </c>
      <c r="P474" s="44">
        <v>553672</v>
      </c>
      <c r="Q474" s="44">
        <v>389893</v>
      </c>
      <c r="R474" s="44">
        <v>389893</v>
      </c>
      <c r="S474" s="44">
        <v>389893</v>
      </c>
      <c r="T474" s="44">
        <v>389893</v>
      </c>
      <c r="U474" s="47">
        <f t="shared" si="7"/>
        <v>70.419490239708708</v>
      </c>
      <c r="V474" s="46">
        <v>0</v>
      </c>
      <c r="W474" s="46" t="s">
        <v>48</v>
      </c>
      <c r="X474" s="48">
        <v>1750</v>
      </c>
      <c r="Y474" s="47">
        <v>100</v>
      </c>
      <c r="Z474" s="47">
        <v>100</v>
      </c>
      <c r="AA474" s="49" t="s">
        <v>36</v>
      </c>
      <c r="AB474" s="23"/>
    </row>
    <row r="475" spans="2:28" ht="62.25" customHeight="1" thickBot="1">
      <c r="B475" s="23"/>
      <c r="C475" s="41" t="s">
        <v>1147</v>
      </c>
      <c r="D475" s="42" t="s">
        <v>1148</v>
      </c>
      <c r="E475" s="43" t="s">
        <v>558</v>
      </c>
      <c r="F475" s="44" t="s">
        <v>1143</v>
      </c>
      <c r="G475" s="44" t="s">
        <v>137</v>
      </c>
      <c r="H475" s="45" t="s">
        <v>37</v>
      </c>
      <c r="I475" s="44" t="s">
        <v>278</v>
      </c>
      <c r="J475" s="46" t="s">
        <v>36</v>
      </c>
      <c r="K475" s="44" t="s">
        <v>279</v>
      </c>
      <c r="L475" s="46" t="s">
        <v>40</v>
      </c>
      <c r="M475" s="46" t="s">
        <v>131</v>
      </c>
      <c r="N475" s="44">
        <v>6878281</v>
      </c>
      <c r="O475" s="44">
        <v>6878281</v>
      </c>
      <c r="P475" s="44">
        <v>6878281</v>
      </c>
      <c r="Q475" s="44">
        <v>0</v>
      </c>
      <c r="R475" s="44">
        <v>0</v>
      </c>
      <c r="S475" s="44">
        <v>0</v>
      </c>
      <c r="T475" s="44">
        <v>0</v>
      </c>
      <c r="U475" s="47">
        <f t="shared" si="7"/>
        <v>0</v>
      </c>
      <c r="V475" s="46">
        <v>0</v>
      </c>
      <c r="W475" s="46" t="s">
        <v>1149</v>
      </c>
      <c r="X475" s="48">
        <v>8000</v>
      </c>
      <c r="Y475" s="47">
        <v>100</v>
      </c>
      <c r="Z475" s="47">
        <v>0</v>
      </c>
      <c r="AA475" s="49" t="s">
        <v>36</v>
      </c>
      <c r="AB475" s="23"/>
    </row>
    <row r="476" spans="2:28" ht="62.25" customHeight="1" thickBot="1">
      <c r="B476" s="23"/>
      <c r="C476" s="41" t="s">
        <v>1150</v>
      </c>
      <c r="D476" s="42" t="s">
        <v>1151</v>
      </c>
      <c r="E476" s="43" t="s">
        <v>543</v>
      </c>
      <c r="F476" s="44" t="s">
        <v>543</v>
      </c>
      <c r="G476" s="44" t="s">
        <v>137</v>
      </c>
      <c r="H476" s="45" t="s">
        <v>37</v>
      </c>
      <c r="I476" s="44" t="s">
        <v>278</v>
      </c>
      <c r="J476" s="46" t="s">
        <v>36</v>
      </c>
      <c r="K476" s="44" t="s">
        <v>167</v>
      </c>
      <c r="L476" s="46" t="s">
        <v>40</v>
      </c>
      <c r="M476" s="46" t="s">
        <v>131</v>
      </c>
      <c r="N476" s="44">
        <v>6536599</v>
      </c>
      <c r="O476" s="44">
        <v>6536539</v>
      </c>
      <c r="P476" s="44">
        <v>6536539</v>
      </c>
      <c r="Q476" s="44">
        <v>0</v>
      </c>
      <c r="R476" s="44">
        <v>0</v>
      </c>
      <c r="S476" s="44">
        <v>0</v>
      </c>
      <c r="T476" s="44">
        <v>0</v>
      </c>
      <c r="U476" s="47">
        <f t="shared" si="7"/>
        <v>0</v>
      </c>
      <c r="V476" s="46">
        <v>0</v>
      </c>
      <c r="W476" s="46" t="s">
        <v>579</v>
      </c>
      <c r="X476" s="48">
        <v>10000</v>
      </c>
      <c r="Y476" s="47">
        <v>100</v>
      </c>
      <c r="Z476" s="47">
        <v>0</v>
      </c>
      <c r="AA476" s="49" t="s">
        <v>36</v>
      </c>
      <c r="AB476" s="23"/>
    </row>
    <row r="477" spans="2:28" ht="62.25" customHeight="1" thickBot="1">
      <c r="B477" s="23"/>
      <c r="C477" s="41" t="s">
        <v>1152</v>
      </c>
      <c r="D477" s="42" t="s">
        <v>1153</v>
      </c>
      <c r="E477" s="43" t="s">
        <v>283</v>
      </c>
      <c r="F477" s="44" t="s">
        <v>283</v>
      </c>
      <c r="G477" s="44" t="s">
        <v>245</v>
      </c>
      <c r="H477" s="45" t="s">
        <v>37</v>
      </c>
      <c r="I477" s="44" t="s">
        <v>278</v>
      </c>
      <c r="J477" s="46" t="s">
        <v>36</v>
      </c>
      <c r="K477" s="44" t="s">
        <v>138</v>
      </c>
      <c r="L477" s="46" t="s">
        <v>40</v>
      </c>
      <c r="M477" s="46" t="s">
        <v>131</v>
      </c>
      <c r="N477" s="44">
        <v>6616234</v>
      </c>
      <c r="O477" s="44">
        <v>6616234</v>
      </c>
      <c r="P477" s="44">
        <v>6616236</v>
      </c>
      <c r="Q477" s="44">
        <v>0</v>
      </c>
      <c r="R477" s="44">
        <v>0</v>
      </c>
      <c r="S477" s="44">
        <v>0</v>
      </c>
      <c r="T477" s="44">
        <v>0</v>
      </c>
      <c r="U477" s="47">
        <f t="shared" si="7"/>
        <v>0</v>
      </c>
      <c r="V477" s="46">
        <v>0</v>
      </c>
      <c r="W477" s="46" t="s">
        <v>1024</v>
      </c>
      <c r="X477" s="48">
        <v>707890</v>
      </c>
      <c r="Y477" s="47">
        <v>100</v>
      </c>
      <c r="Z477" s="47">
        <v>0</v>
      </c>
      <c r="AA477" s="49" t="s">
        <v>36</v>
      </c>
      <c r="AB477" s="23"/>
    </row>
    <row r="478" spans="2:28" ht="62.25" customHeight="1" thickBot="1">
      <c r="B478" s="23"/>
      <c r="C478" s="41" t="s">
        <v>1154</v>
      </c>
      <c r="D478" s="42" t="s">
        <v>1155</v>
      </c>
      <c r="E478" s="43" t="s">
        <v>210</v>
      </c>
      <c r="F478" s="44" t="s">
        <v>1156</v>
      </c>
      <c r="G478" s="44" t="s">
        <v>245</v>
      </c>
      <c r="H478" s="45" t="s">
        <v>37</v>
      </c>
      <c r="I478" s="44" t="s">
        <v>278</v>
      </c>
      <c r="J478" s="46" t="s">
        <v>36</v>
      </c>
      <c r="K478" s="44" t="s">
        <v>279</v>
      </c>
      <c r="L478" s="46" t="s">
        <v>40</v>
      </c>
      <c r="M478" s="46" t="s">
        <v>131</v>
      </c>
      <c r="N478" s="44">
        <v>3092739</v>
      </c>
      <c r="O478" s="44">
        <v>3092739</v>
      </c>
      <c r="P478" s="44">
        <v>3092739</v>
      </c>
      <c r="Q478" s="44">
        <v>0</v>
      </c>
      <c r="R478" s="44">
        <v>0</v>
      </c>
      <c r="S478" s="44">
        <v>0</v>
      </c>
      <c r="T478" s="44">
        <v>0</v>
      </c>
      <c r="U478" s="47">
        <f t="shared" si="7"/>
        <v>0</v>
      </c>
      <c r="V478" s="46">
        <v>0</v>
      </c>
      <c r="W478" s="46" t="s">
        <v>659</v>
      </c>
      <c r="X478" s="48">
        <v>30</v>
      </c>
      <c r="Y478" s="47">
        <v>100</v>
      </c>
      <c r="Z478" s="47">
        <v>0</v>
      </c>
      <c r="AA478" s="49" t="s">
        <v>36</v>
      </c>
      <c r="AB478" s="23"/>
    </row>
    <row r="479" spans="2:28" ht="62.25" customHeight="1" thickBot="1">
      <c r="B479" s="23"/>
      <c r="C479" s="41" t="s">
        <v>1157</v>
      </c>
      <c r="D479" s="42" t="s">
        <v>1158</v>
      </c>
      <c r="E479" s="43" t="s">
        <v>210</v>
      </c>
      <c r="F479" s="44" t="s">
        <v>1156</v>
      </c>
      <c r="G479" s="44" t="s">
        <v>245</v>
      </c>
      <c r="H479" s="45" t="s">
        <v>37</v>
      </c>
      <c r="I479" s="44" t="s">
        <v>278</v>
      </c>
      <c r="J479" s="46" t="s">
        <v>36</v>
      </c>
      <c r="K479" s="44" t="s">
        <v>279</v>
      </c>
      <c r="L479" s="46" t="s">
        <v>40</v>
      </c>
      <c r="M479" s="46" t="s">
        <v>131</v>
      </c>
      <c r="N479" s="44">
        <v>2993227</v>
      </c>
      <c r="O479" s="44">
        <v>2993227</v>
      </c>
      <c r="P479" s="44">
        <v>2993227</v>
      </c>
      <c r="Q479" s="44">
        <v>0</v>
      </c>
      <c r="R479" s="44">
        <v>0</v>
      </c>
      <c r="S479" s="44">
        <v>0</v>
      </c>
      <c r="T479" s="44">
        <v>0</v>
      </c>
      <c r="U479" s="47">
        <f t="shared" si="7"/>
        <v>0</v>
      </c>
      <c r="V479" s="46">
        <v>0</v>
      </c>
      <c r="W479" s="46" t="s">
        <v>659</v>
      </c>
      <c r="X479" s="48">
        <v>30</v>
      </c>
      <c r="Y479" s="47">
        <v>100</v>
      </c>
      <c r="Z479" s="47">
        <v>0</v>
      </c>
      <c r="AA479" s="49" t="s">
        <v>36</v>
      </c>
      <c r="AB479" s="23"/>
    </row>
    <row r="480" spans="2:28" ht="62.25" customHeight="1" thickBot="1">
      <c r="B480" s="23"/>
      <c r="C480" s="41" t="s">
        <v>1159</v>
      </c>
      <c r="D480" s="42" t="s">
        <v>1160</v>
      </c>
      <c r="E480" s="43" t="s">
        <v>283</v>
      </c>
      <c r="F480" s="44" t="s">
        <v>283</v>
      </c>
      <c r="G480" s="44" t="s">
        <v>245</v>
      </c>
      <c r="H480" s="45" t="s">
        <v>37</v>
      </c>
      <c r="I480" s="44" t="s">
        <v>278</v>
      </c>
      <c r="J480" s="46" t="s">
        <v>36</v>
      </c>
      <c r="K480" s="44" t="s">
        <v>167</v>
      </c>
      <c r="L480" s="46" t="s">
        <v>40</v>
      </c>
      <c r="M480" s="46" t="s">
        <v>131</v>
      </c>
      <c r="N480" s="44">
        <v>1797971</v>
      </c>
      <c r="O480" s="44">
        <v>1797971</v>
      </c>
      <c r="P480" s="44">
        <v>1797971</v>
      </c>
      <c r="Q480" s="44">
        <v>0</v>
      </c>
      <c r="R480" s="44">
        <v>0</v>
      </c>
      <c r="S480" s="44">
        <v>0</v>
      </c>
      <c r="T480" s="44">
        <v>0</v>
      </c>
      <c r="U480" s="47">
        <f t="shared" si="7"/>
        <v>0</v>
      </c>
      <c r="V480" s="46">
        <v>0</v>
      </c>
      <c r="W480" s="46" t="s">
        <v>1024</v>
      </c>
      <c r="X480" s="48">
        <v>200000</v>
      </c>
      <c r="Y480" s="47">
        <v>100</v>
      </c>
      <c r="Z480" s="47">
        <v>0</v>
      </c>
      <c r="AA480" s="49" t="s">
        <v>36</v>
      </c>
      <c r="AB480" s="23"/>
    </row>
    <row r="481" spans="2:28" ht="62.25" customHeight="1" thickBot="1">
      <c r="B481" s="23"/>
      <c r="C481" s="41" t="s">
        <v>1161</v>
      </c>
      <c r="D481" s="42" t="s">
        <v>1162</v>
      </c>
      <c r="E481" s="43" t="s">
        <v>286</v>
      </c>
      <c r="F481" s="44" t="s">
        <v>287</v>
      </c>
      <c r="G481" s="44" t="s">
        <v>137</v>
      </c>
      <c r="H481" s="45" t="s">
        <v>37</v>
      </c>
      <c r="I481" s="44" t="s">
        <v>278</v>
      </c>
      <c r="J481" s="46" t="s">
        <v>36</v>
      </c>
      <c r="K481" s="44" t="s">
        <v>167</v>
      </c>
      <c r="L481" s="46" t="s">
        <v>40</v>
      </c>
      <c r="M481" s="46" t="s">
        <v>131</v>
      </c>
      <c r="N481" s="44">
        <v>14948151</v>
      </c>
      <c r="O481" s="44">
        <v>14948151</v>
      </c>
      <c r="P481" s="44">
        <v>14948151</v>
      </c>
      <c r="Q481" s="44">
        <v>0</v>
      </c>
      <c r="R481" s="44">
        <v>0</v>
      </c>
      <c r="S481" s="44">
        <v>0</v>
      </c>
      <c r="T481" s="44">
        <v>0</v>
      </c>
      <c r="U481" s="47">
        <f t="shared" si="7"/>
        <v>0</v>
      </c>
      <c r="V481" s="46">
        <v>0</v>
      </c>
      <c r="W481" s="46" t="s">
        <v>579</v>
      </c>
      <c r="X481" s="48">
        <v>10000</v>
      </c>
      <c r="Y481" s="47">
        <v>100</v>
      </c>
      <c r="Z481" s="47">
        <v>0</v>
      </c>
      <c r="AA481" s="49" t="s">
        <v>36</v>
      </c>
      <c r="AB481" s="23"/>
    </row>
    <row r="482" spans="2:28" ht="62.25" customHeight="1" thickBot="1">
      <c r="B482" s="23"/>
      <c r="C482" s="41" t="s">
        <v>1163</v>
      </c>
      <c r="D482" s="42" t="s">
        <v>1164</v>
      </c>
      <c r="E482" s="43" t="s">
        <v>283</v>
      </c>
      <c r="F482" s="44" t="s">
        <v>283</v>
      </c>
      <c r="G482" s="44" t="s">
        <v>245</v>
      </c>
      <c r="H482" s="45" t="s">
        <v>37</v>
      </c>
      <c r="I482" s="44" t="s">
        <v>278</v>
      </c>
      <c r="J482" s="46" t="s">
        <v>36</v>
      </c>
      <c r="K482" s="44" t="s">
        <v>138</v>
      </c>
      <c r="L482" s="46" t="s">
        <v>40</v>
      </c>
      <c r="M482" s="46" t="s">
        <v>131</v>
      </c>
      <c r="N482" s="44">
        <v>8109221</v>
      </c>
      <c r="O482" s="44">
        <v>8109221</v>
      </c>
      <c r="P482" s="44">
        <v>8109221</v>
      </c>
      <c r="Q482" s="44">
        <v>0</v>
      </c>
      <c r="R482" s="44">
        <v>0</v>
      </c>
      <c r="S482" s="44">
        <v>0</v>
      </c>
      <c r="T482" s="44">
        <v>0</v>
      </c>
      <c r="U482" s="47">
        <f t="shared" si="7"/>
        <v>0</v>
      </c>
      <c r="V482" s="46">
        <v>0</v>
      </c>
      <c r="W482" s="46" t="s">
        <v>692</v>
      </c>
      <c r="X482" s="48">
        <v>500000</v>
      </c>
      <c r="Y482" s="47">
        <v>100</v>
      </c>
      <c r="Z482" s="47">
        <v>0</v>
      </c>
      <c r="AA482" s="49" t="s">
        <v>36</v>
      </c>
      <c r="AB482" s="23"/>
    </row>
    <row r="483" spans="2:28" ht="62.25" customHeight="1" thickBot="1">
      <c r="B483" s="23"/>
      <c r="C483" s="41" t="s">
        <v>1165</v>
      </c>
      <c r="D483" s="42" t="s">
        <v>1166</v>
      </c>
      <c r="E483" s="43" t="s">
        <v>283</v>
      </c>
      <c r="F483" s="44" t="s">
        <v>283</v>
      </c>
      <c r="G483" s="44" t="s">
        <v>245</v>
      </c>
      <c r="H483" s="45" t="s">
        <v>37</v>
      </c>
      <c r="I483" s="44" t="s">
        <v>278</v>
      </c>
      <c r="J483" s="46" t="s">
        <v>36</v>
      </c>
      <c r="K483" s="44" t="s">
        <v>279</v>
      </c>
      <c r="L483" s="46" t="s">
        <v>40</v>
      </c>
      <c r="M483" s="46" t="s">
        <v>131</v>
      </c>
      <c r="N483" s="44">
        <v>14581767</v>
      </c>
      <c r="O483" s="44">
        <v>14581767</v>
      </c>
      <c r="P483" s="44">
        <v>14581767</v>
      </c>
      <c r="Q483" s="44">
        <v>0</v>
      </c>
      <c r="R483" s="44">
        <v>0</v>
      </c>
      <c r="S483" s="44">
        <v>0</v>
      </c>
      <c r="T483" s="44">
        <v>0</v>
      </c>
      <c r="U483" s="47">
        <f t="shared" si="7"/>
        <v>0</v>
      </c>
      <c r="V483" s="46">
        <v>0</v>
      </c>
      <c r="W483" s="46" t="s">
        <v>579</v>
      </c>
      <c r="X483" s="48">
        <v>500000</v>
      </c>
      <c r="Y483" s="47">
        <v>100</v>
      </c>
      <c r="Z483" s="47">
        <v>0</v>
      </c>
      <c r="AA483" s="49" t="s">
        <v>36</v>
      </c>
      <c r="AB483" s="23"/>
    </row>
    <row r="484" spans="2:28" ht="62.25" customHeight="1" thickBot="1">
      <c r="B484" s="23"/>
      <c r="C484" s="41" t="s">
        <v>1167</v>
      </c>
      <c r="D484" s="42" t="s">
        <v>1168</v>
      </c>
      <c r="E484" s="43" t="s">
        <v>283</v>
      </c>
      <c r="F484" s="44" t="s">
        <v>283</v>
      </c>
      <c r="G484" s="44" t="s">
        <v>245</v>
      </c>
      <c r="H484" s="45" t="s">
        <v>37</v>
      </c>
      <c r="I484" s="44" t="s">
        <v>1169</v>
      </c>
      <c r="J484" s="46" t="s">
        <v>36</v>
      </c>
      <c r="K484" s="44" t="s">
        <v>279</v>
      </c>
      <c r="L484" s="46" t="s">
        <v>40</v>
      </c>
      <c r="M484" s="46" t="s">
        <v>131</v>
      </c>
      <c r="N484" s="44">
        <v>2138305</v>
      </c>
      <c r="O484" s="44">
        <v>2138305</v>
      </c>
      <c r="P484" s="44">
        <v>2138305</v>
      </c>
      <c r="Q484" s="44">
        <v>0</v>
      </c>
      <c r="R484" s="44">
        <v>0</v>
      </c>
      <c r="S484" s="44">
        <v>0</v>
      </c>
      <c r="T484" s="44">
        <v>0</v>
      </c>
      <c r="U484" s="47">
        <f t="shared" si="7"/>
        <v>0</v>
      </c>
      <c r="V484" s="46">
        <v>0</v>
      </c>
      <c r="W484" s="46" t="s">
        <v>280</v>
      </c>
      <c r="X484" s="48">
        <v>135</v>
      </c>
      <c r="Y484" s="47">
        <v>100</v>
      </c>
      <c r="Z484" s="47">
        <v>0</v>
      </c>
      <c r="AA484" s="49" t="s">
        <v>36</v>
      </c>
      <c r="AB484" s="23"/>
    </row>
    <row r="485" spans="2:28" ht="62.25" customHeight="1" thickBot="1">
      <c r="B485" s="23"/>
      <c r="C485" s="41" t="s">
        <v>1170</v>
      </c>
      <c r="D485" s="42" t="s">
        <v>1171</v>
      </c>
      <c r="E485" s="43" t="s">
        <v>394</v>
      </c>
      <c r="F485" s="44" t="s">
        <v>394</v>
      </c>
      <c r="G485" s="44" t="s">
        <v>137</v>
      </c>
      <c r="H485" s="45" t="s">
        <v>37</v>
      </c>
      <c r="I485" s="44" t="s">
        <v>1169</v>
      </c>
      <c r="J485" s="46" t="s">
        <v>36</v>
      </c>
      <c r="K485" s="44" t="s">
        <v>279</v>
      </c>
      <c r="L485" s="46" t="s">
        <v>40</v>
      </c>
      <c r="M485" s="46" t="s">
        <v>131</v>
      </c>
      <c r="N485" s="44">
        <v>606523</v>
      </c>
      <c r="O485" s="44">
        <v>606523</v>
      </c>
      <c r="P485" s="44">
        <v>606523</v>
      </c>
      <c r="Q485" s="44">
        <v>176657</v>
      </c>
      <c r="R485" s="44">
        <v>0</v>
      </c>
      <c r="S485" s="44">
        <v>0</v>
      </c>
      <c r="T485" s="44">
        <v>0</v>
      </c>
      <c r="U485" s="47">
        <f t="shared" si="7"/>
        <v>0</v>
      </c>
      <c r="V485" s="46">
        <v>0</v>
      </c>
      <c r="W485" s="46" t="s">
        <v>659</v>
      </c>
      <c r="X485" s="48">
        <v>40</v>
      </c>
      <c r="Y485" s="47">
        <v>100</v>
      </c>
      <c r="Z485" s="47">
        <v>0</v>
      </c>
      <c r="AA485" s="49" t="s">
        <v>36</v>
      </c>
      <c r="AB485" s="23"/>
    </row>
    <row r="486" spans="2:28" ht="62.25" customHeight="1" thickBot="1">
      <c r="B486" s="23"/>
      <c r="C486" s="41" t="s">
        <v>1172</v>
      </c>
      <c r="D486" s="42" t="s">
        <v>1173</v>
      </c>
      <c r="E486" s="43" t="s">
        <v>543</v>
      </c>
      <c r="F486" s="44" t="s">
        <v>1174</v>
      </c>
      <c r="G486" s="44" t="s">
        <v>245</v>
      </c>
      <c r="H486" s="45" t="s">
        <v>37</v>
      </c>
      <c r="I486" s="44" t="s">
        <v>1169</v>
      </c>
      <c r="J486" s="46" t="s">
        <v>36</v>
      </c>
      <c r="K486" s="44" t="s">
        <v>279</v>
      </c>
      <c r="L486" s="46" t="s">
        <v>40</v>
      </c>
      <c r="M486" s="46" t="s">
        <v>131</v>
      </c>
      <c r="N486" s="44">
        <v>519682</v>
      </c>
      <c r="O486" s="44">
        <v>519682</v>
      </c>
      <c r="P486" s="44">
        <v>519682</v>
      </c>
      <c r="Q486" s="44">
        <v>151364</v>
      </c>
      <c r="R486" s="44">
        <v>151364</v>
      </c>
      <c r="S486" s="44">
        <v>0</v>
      </c>
      <c r="T486" s="44">
        <v>0</v>
      </c>
      <c r="U486" s="47">
        <f t="shared" si="7"/>
        <v>0</v>
      </c>
      <c r="V486" s="46">
        <v>0</v>
      </c>
      <c r="W486" s="46" t="s">
        <v>659</v>
      </c>
      <c r="X486" s="48">
        <v>45</v>
      </c>
      <c r="Y486" s="47">
        <v>100</v>
      </c>
      <c r="Z486" s="47">
        <v>0</v>
      </c>
      <c r="AA486" s="49" t="s">
        <v>36</v>
      </c>
      <c r="AB486" s="23"/>
    </row>
    <row r="487" spans="2:28" ht="62.25" customHeight="1" thickBot="1">
      <c r="B487" s="23"/>
      <c r="C487" s="41" t="s">
        <v>1175</v>
      </c>
      <c r="D487" s="42" t="s">
        <v>1176</v>
      </c>
      <c r="E487" s="43" t="s">
        <v>210</v>
      </c>
      <c r="F487" s="44" t="s">
        <v>211</v>
      </c>
      <c r="G487" s="44" t="s">
        <v>137</v>
      </c>
      <c r="H487" s="45" t="s">
        <v>37</v>
      </c>
      <c r="I487" s="44" t="s">
        <v>1169</v>
      </c>
      <c r="J487" s="46" t="s">
        <v>36</v>
      </c>
      <c r="K487" s="44" t="s">
        <v>279</v>
      </c>
      <c r="L487" s="46" t="s">
        <v>40</v>
      </c>
      <c r="M487" s="46" t="s">
        <v>131</v>
      </c>
      <c r="N487" s="44">
        <v>1414136</v>
      </c>
      <c r="O487" s="44">
        <v>1414136</v>
      </c>
      <c r="P487" s="44">
        <v>1414136</v>
      </c>
      <c r="Q487" s="44">
        <v>0</v>
      </c>
      <c r="R487" s="44">
        <v>0</v>
      </c>
      <c r="S487" s="44">
        <v>0</v>
      </c>
      <c r="T487" s="44">
        <v>0</v>
      </c>
      <c r="U487" s="47">
        <f t="shared" si="7"/>
        <v>0</v>
      </c>
      <c r="V487" s="46">
        <v>0</v>
      </c>
      <c r="W487" s="46" t="s">
        <v>659</v>
      </c>
      <c r="X487" s="48">
        <v>135</v>
      </c>
      <c r="Y487" s="47">
        <v>100</v>
      </c>
      <c r="Z487" s="47">
        <v>0</v>
      </c>
      <c r="AA487" s="49" t="s">
        <v>36</v>
      </c>
      <c r="AB487" s="23"/>
    </row>
    <row r="488" spans="2:28" ht="62.25" customHeight="1" thickBot="1">
      <c r="B488" s="23"/>
      <c r="C488" s="41" t="s">
        <v>1177</v>
      </c>
      <c r="D488" s="42" t="s">
        <v>1178</v>
      </c>
      <c r="E488" s="43" t="s">
        <v>283</v>
      </c>
      <c r="F488" s="44" t="s">
        <v>283</v>
      </c>
      <c r="G488" s="44" t="s">
        <v>245</v>
      </c>
      <c r="H488" s="45" t="s">
        <v>37</v>
      </c>
      <c r="I488" s="44" t="s">
        <v>1169</v>
      </c>
      <c r="J488" s="46" t="s">
        <v>36</v>
      </c>
      <c r="K488" s="44" t="s">
        <v>279</v>
      </c>
      <c r="L488" s="46" t="s">
        <v>40</v>
      </c>
      <c r="M488" s="46" t="s">
        <v>131</v>
      </c>
      <c r="N488" s="44">
        <v>545412</v>
      </c>
      <c r="O488" s="44">
        <v>545412</v>
      </c>
      <c r="P488" s="44">
        <v>545412</v>
      </c>
      <c r="Q488" s="44">
        <v>0</v>
      </c>
      <c r="R488" s="44">
        <v>0</v>
      </c>
      <c r="S488" s="44">
        <v>0</v>
      </c>
      <c r="T488" s="44">
        <v>0</v>
      </c>
      <c r="U488" s="47">
        <f t="shared" si="7"/>
        <v>0</v>
      </c>
      <c r="V488" s="46">
        <v>0</v>
      </c>
      <c r="W488" s="46" t="s">
        <v>659</v>
      </c>
      <c r="X488" s="48">
        <v>45</v>
      </c>
      <c r="Y488" s="47">
        <v>100</v>
      </c>
      <c r="Z488" s="47">
        <v>0</v>
      </c>
      <c r="AA488" s="49" t="s">
        <v>36</v>
      </c>
      <c r="AB488" s="23"/>
    </row>
    <row r="489" spans="2:28" ht="62.25" customHeight="1" thickBot="1">
      <c r="B489" s="23"/>
      <c r="C489" s="41" t="s">
        <v>1179</v>
      </c>
      <c r="D489" s="42" t="s">
        <v>1180</v>
      </c>
      <c r="E489" s="43" t="s">
        <v>283</v>
      </c>
      <c r="F489" s="44" t="s">
        <v>1023</v>
      </c>
      <c r="G489" s="44" t="s">
        <v>245</v>
      </c>
      <c r="H489" s="45" t="s">
        <v>37</v>
      </c>
      <c r="I489" s="44" t="s">
        <v>1169</v>
      </c>
      <c r="J489" s="46" t="s">
        <v>36</v>
      </c>
      <c r="K489" s="44" t="s">
        <v>279</v>
      </c>
      <c r="L489" s="46" t="s">
        <v>40</v>
      </c>
      <c r="M489" s="46" t="s">
        <v>131</v>
      </c>
      <c r="N489" s="44">
        <v>469578</v>
      </c>
      <c r="O489" s="44">
        <v>468578</v>
      </c>
      <c r="P489" s="44">
        <v>468578</v>
      </c>
      <c r="Q489" s="44">
        <v>0</v>
      </c>
      <c r="R489" s="44">
        <v>0</v>
      </c>
      <c r="S489" s="44">
        <v>0</v>
      </c>
      <c r="T489" s="44">
        <v>0</v>
      </c>
      <c r="U489" s="47">
        <f t="shared" si="7"/>
        <v>0</v>
      </c>
      <c r="V489" s="46">
        <v>0</v>
      </c>
      <c r="W489" s="46" t="s">
        <v>659</v>
      </c>
      <c r="X489" s="48">
        <v>35</v>
      </c>
      <c r="Y489" s="47">
        <v>100</v>
      </c>
      <c r="Z489" s="47">
        <v>0</v>
      </c>
      <c r="AA489" s="49" t="s">
        <v>36</v>
      </c>
      <c r="AB489" s="23"/>
    </row>
    <row r="490" spans="2:28" ht="62.25" customHeight="1" thickBot="1">
      <c r="B490" s="23"/>
      <c r="C490" s="41" t="s">
        <v>1181</v>
      </c>
      <c r="D490" s="42" t="s">
        <v>1182</v>
      </c>
      <c r="E490" s="43" t="s">
        <v>283</v>
      </c>
      <c r="F490" s="44" t="s">
        <v>283</v>
      </c>
      <c r="G490" s="44" t="s">
        <v>245</v>
      </c>
      <c r="H490" s="45" t="s">
        <v>37</v>
      </c>
      <c r="I490" s="44" t="s">
        <v>1169</v>
      </c>
      <c r="J490" s="46" t="s">
        <v>36</v>
      </c>
      <c r="K490" s="44" t="s">
        <v>279</v>
      </c>
      <c r="L490" s="46" t="s">
        <v>40</v>
      </c>
      <c r="M490" s="46" t="s">
        <v>131</v>
      </c>
      <c r="N490" s="44">
        <v>920109</v>
      </c>
      <c r="O490" s="44">
        <v>920109</v>
      </c>
      <c r="P490" s="44">
        <v>920109</v>
      </c>
      <c r="Q490" s="44">
        <v>0</v>
      </c>
      <c r="R490" s="44">
        <v>0</v>
      </c>
      <c r="S490" s="44">
        <v>0</v>
      </c>
      <c r="T490" s="44">
        <v>0</v>
      </c>
      <c r="U490" s="47">
        <f t="shared" si="7"/>
        <v>0</v>
      </c>
      <c r="V490" s="46">
        <v>0</v>
      </c>
      <c r="W490" s="46" t="s">
        <v>659</v>
      </c>
      <c r="X490" s="48">
        <v>90</v>
      </c>
      <c r="Y490" s="47">
        <v>100</v>
      </c>
      <c r="Z490" s="47">
        <v>0</v>
      </c>
      <c r="AA490" s="49" t="s">
        <v>36</v>
      </c>
      <c r="AB490" s="23"/>
    </row>
    <row r="491" spans="2:28" ht="62.25" customHeight="1" thickBot="1">
      <c r="B491" s="23"/>
      <c r="C491" s="41" t="s">
        <v>1183</v>
      </c>
      <c r="D491" s="42" t="s">
        <v>1184</v>
      </c>
      <c r="E491" s="43" t="s">
        <v>283</v>
      </c>
      <c r="F491" s="44" t="s">
        <v>283</v>
      </c>
      <c r="G491" s="44" t="s">
        <v>245</v>
      </c>
      <c r="H491" s="45" t="s">
        <v>37</v>
      </c>
      <c r="I491" s="44" t="s">
        <v>1169</v>
      </c>
      <c r="J491" s="46" t="s">
        <v>36</v>
      </c>
      <c r="K491" s="44" t="s">
        <v>279</v>
      </c>
      <c r="L491" s="46" t="s">
        <v>40</v>
      </c>
      <c r="M491" s="46" t="s">
        <v>131</v>
      </c>
      <c r="N491" s="44">
        <v>1582219</v>
      </c>
      <c r="O491" s="44">
        <v>1582219</v>
      </c>
      <c r="P491" s="44">
        <v>1582219</v>
      </c>
      <c r="Q491" s="44">
        <v>0</v>
      </c>
      <c r="R491" s="44">
        <v>0</v>
      </c>
      <c r="S491" s="44">
        <v>0</v>
      </c>
      <c r="T491" s="44">
        <v>0</v>
      </c>
      <c r="U491" s="47">
        <f t="shared" si="7"/>
        <v>0</v>
      </c>
      <c r="V491" s="46">
        <v>0</v>
      </c>
      <c r="W491" s="46" t="s">
        <v>659</v>
      </c>
      <c r="X491" s="48">
        <v>135</v>
      </c>
      <c r="Y491" s="47">
        <v>100</v>
      </c>
      <c r="Z491" s="47">
        <v>0</v>
      </c>
      <c r="AA491" s="49" t="s">
        <v>36</v>
      </c>
      <c r="AB491" s="23"/>
    </row>
    <row r="492" spans="2:28" ht="62.25" customHeight="1" thickBot="1">
      <c r="B492" s="23"/>
      <c r="C492" s="41" t="s">
        <v>1185</v>
      </c>
      <c r="D492" s="42" t="s">
        <v>1186</v>
      </c>
      <c r="E492" s="43" t="s">
        <v>283</v>
      </c>
      <c r="F492" s="44" t="s">
        <v>1187</v>
      </c>
      <c r="G492" s="44" t="s">
        <v>245</v>
      </c>
      <c r="H492" s="45" t="s">
        <v>37</v>
      </c>
      <c r="I492" s="44" t="s">
        <v>1169</v>
      </c>
      <c r="J492" s="46" t="s">
        <v>36</v>
      </c>
      <c r="K492" s="44" t="s">
        <v>279</v>
      </c>
      <c r="L492" s="46" t="s">
        <v>40</v>
      </c>
      <c r="M492" s="46" t="s">
        <v>131</v>
      </c>
      <c r="N492" s="44">
        <v>482549</v>
      </c>
      <c r="O492" s="44">
        <v>482549</v>
      </c>
      <c r="P492" s="44">
        <v>482549</v>
      </c>
      <c r="Q492" s="44">
        <v>0</v>
      </c>
      <c r="R492" s="44">
        <v>0</v>
      </c>
      <c r="S492" s="44">
        <v>0</v>
      </c>
      <c r="T492" s="44">
        <v>0</v>
      </c>
      <c r="U492" s="47">
        <f t="shared" si="7"/>
        <v>0</v>
      </c>
      <c r="V492" s="46">
        <v>0</v>
      </c>
      <c r="W492" s="46" t="s">
        <v>659</v>
      </c>
      <c r="X492" s="48">
        <v>30</v>
      </c>
      <c r="Y492" s="47">
        <v>100</v>
      </c>
      <c r="Z492" s="47">
        <v>0</v>
      </c>
      <c r="AA492" s="49" t="s">
        <v>36</v>
      </c>
      <c r="AB492" s="23"/>
    </row>
    <row r="493" spans="2:28" ht="62.25" customHeight="1" thickBot="1">
      <c r="B493" s="23"/>
      <c r="C493" s="41" t="s">
        <v>1188</v>
      </c>
      <c r="D493" s="42" t="s">
        <v>1189</v>
      </c>
      <c r="E493" s="43" t="s">
        <v>329</v>
      </c>
      <c r="F493" s="44" t="s">
        <v>1190</v>
      </c>
      <c r="G493" s="44" t="s">
        <v>245</v>
      </c>
      <c r="H493" s="45" t="s">
        <v>37</v>
      </c>
      <c r="I493" s="44" t="s">
        <v>1169</v>
      </c>
      <c r="J493" s="46" t="s">
        <v>36</v>
      </c>
      <c r="K493" s="44" t="s">
        <v>279</v>
      </c>
      <c r="L493" s="46" t="s">
        <v>40</v>
      </c>
      <c r="M493" s="46" t="s">
        <v>131</v>
      </c>
      <c r="N493" s="44">
        <v>497396</v>
      </c>
      <c r="O493" s="44">
        <v>497396</v>
      </c>
      <c r="P493" s="44">
        <v>497396</v>
      </c>
      <c r="Q493" s="44">
        <v>144873</v>
      </c>
      <c r="R493" s="44">
        <v>0</v>
      </c>
      <c r="S493" s="44">
        <v>0</v>
      </c>
      <c r="T493" s="44">
        <v>0</v>
      </c>
      <c r="U493" s="47">
        <f t="shared" si="7"/>
        <v>0</v>
      </c>
      <c r="V493" s="46">
        <v>0</v>
      </c>
      <c r="W493" s="46" t="s">
        <v>659</v>
      </c>
      <c r="X493" s="48">
        <v>30</v>
      </c>
      <c r="Y493" s="47">
        <v>100</v>
      </c>
      <c r="Z493" s="47">
        <v>0</v>
      </c>
      <c r="AA493" s="49" t="s">
        <v>36</v>
      </c>
      <c r="AB493" s="23"/>
    </row>
    <row r="494" spans="2:28" ht="62.25" customHeight="1" thickBot="1">
      <c r="B494" s="23"/>
      <c r="C494" s="41" t="s">
        <v>1191</v>
      </c>
      <c r="D494" s="42" t="s">
        <v>1192</v>
      </c>
      <c r="E494" s="43" t="s">
        <v>657</v>
      </c>
      <c r="F494" s="44" t="s">
        <v>658</v>
      </c>
      <c r="G494" s="44" t="s">
        <v>137</v>
      </c>
      <c r="H494" s="45" t="s">
        <v>37</v>
      </c>
      <c r="I494" s="44" t="s">
        <v>1169</v>
      </c>
      <c r="J494" s="46" t="s">
        <v>36</v>
      </c>
      <c r="K494" s="44" t="s">
        <v>279</v>
      </c>
      <c r="L494" s="46" t="s">
        <v>40</v>
      </c>
      <c r="M494" s="46" t="s">
        <v>131</v>
      </c>
      <c r="N494" s="44">
        <v>464130</v>
      </c>
      <c r="O494" s="44">
        <v>464130</v>
      </c>
      <c r="P494" s="44">
        <v>464130</v>
      </c>
      <c r="Q494" s="44">
        <v>0</v>
      </c>
      <c r="R494" s="44">
        <v>0</v>
      </c>
      <c r="S494" s="44">
        <v>0</v>
      </c>
      <c r="T494" s="44">
        <v>0</v>
      </c>
      <c r="U494" s="47">
        <f t="shared" si="7"/>
        <v>0</v>
      </c>
      <c r="V494" s="46">
        <v>0</v>
      </c>
      <c r="W494" s="46" t="s">
        <v>659</v>
      </c>
      <c r="X494" s="48">
        <v>30</v>
      </c>
      <c r="Y494" s="47">
        <v>100</v>
      </c>
      <c r="Z494" s="47">
        <v>0</v>
      </c>
      <c r="AA494" s="49" t="s">
        <v>36</v>
      </c>
      <c r="AB494" s="23"/>
    </row>
    <row r="495" spans="2:28" ht="62.25" customHeight="1" thickBot="1">
      <c r="B495" s="23"/>
      <c r="C495" s="41" t="s">
        <v>1193</v>
      </c>
      <c r="D495" s="42" t="s">
        <v>1194</v>
      </c>
      <c r="E495" s="43" t="s">
        <v>657</v>
      </c>
      <c r="F495" s="44" t="s">
        <v>1195</v>
      </c>
      <c r="G495" s="44" t="s">
        <v>245</v>
      </c>
      <c r="H495" s="45" t="s">
        <v>37</v>
      </c>
      <c r="I495" s="44" t="s">
        <v>1169</v>
      </c>
      <c r="J495" s="46" t="s">
        <v>36</v>
      </c>
      <c r="K495" s="44" t="s">
        <v>279</v>
      </c>
      <c r="L495" s="46" t="s">
        <v>40</v>
      </c>
      <c r="M495" s="46" t="s">
        <v>131</v>
      </c>
      <c r="N495" s="44">
        <v>966156</v>
      </c>
      <c r="O495" s="44">
        <v>966156</v>
      </c>
      <c r="P495" s="44">
        <v>966156</v>
      </c>
      <c r="Q495" s="44">
        <v>0</v>
      </c>
      <c r="R495" s="44">
        <v>0</v>
      </c>
      <c r="S495" s="44">
        <v>0</v>
      </c>
      <c r="T495" s="44">
        <v>0</v>
      </c>
      <c r="U495" s="47">
        <f t="shared" si="7"/>
        <v>0</v>
      </c>
      <c r="V495" s="46">
        <v>0</v>
      </c>
      <c r="W495" s="46" t="s">
        <v>659</v>
      </c>
      <c r="X495" s="48">
        <v>60</v>
      </c>
      <c r="Y495" s="47">
        <v>100</v>
      </c>
      <c r="Z495" s="47">
        <v>0</v>
      </c>
      <c r="AA495" s="49" t="s">
        <v>36</v>
      </c>
      <c r="AB495" s="23"/>
    </row>
    <row r="496" spans="2:28" ht="62.25" customHeight="1" thickBot="1">
      <c r="B496" s="23"/>
      <c r="C496" s="41" t="s">
        <v>1196</v>
      </c>
      <c r="D496" s="42" t="s">
        <v>1197</v>
      </c>
      <c r="E496" s="43" t="s">
        <v>657</v>
      </c>
      <c r="F496" s="44" t="s">
        <v>1195</v>
      </c>
      <c r="G496" s="44" t="s">
        <v>245</v>
      </c>
      <c r="H496" s="45" t="s">
        <v>37</v>
      </c>
      <c r="I496" s="44" t="s">
        <v>1169</v>
      </c>
      <c r="J496" s="46" t="s">
        <v>36</v>
      </c>
      <c r="K496" s="44" t="s">
        <v>279</v>
      </c>
      <c r="L496" s="46" t="s">
        <v>40</v>
      </c>
      <c r="M496" s="46" t="s">
        <v>131</v>
      </c>
      <c r="N496" s="44">
        <v>1857788</v>
      </c>
      <c r="O496" s="44">
        <v>1857788</v>
      </c>
      <c r="P496" s="44">
        <v>1857788</v>
      </c>
      <c r="Q496" s="44">
        <v>0</v>
      </c>
      <c r="R496" s="44">
        <v>0</v>
      </c>
      <c r="S496" s="44">
        <v>0</v>
      </c>
      <c r="T496" s="44">
        <v>0</v>
      </c>
      <c r="U496" s="47">
        <f t="shared" si="7"/>
        <v>0</v>
      </c>
      <c r="V496" s="46">
        <v>0</v>
      </c>
      <c r="W496" s="46" t="s">
        <v>659</v>
      </c>
      <c r="X496" s="48">
        <v>120</v>
      </c>
      <c r="Y496" s="47">
        <v>100</v>
      </c>
      <c r="Z496" s="47">
        <v>0</v>
      </c>
      <c r="AA496" s="49" t="s">
        <v>36</v>
      </c>
      <c r="AB496" s="23"/>
    </row>
    <row r="497" spans="2:28" ht="62.25" customHeight="1" thickBot="1">
      <c r="B497" s="23"/>
      <c r="C497" s="41" t="s">
        <v>1198</v>
      </c>
      <c r="D497" s="42" t="s">
        <v>1199</v>
      </c>
      <c r="E497" s="43" t="s">
        <v>565</v>
      </c>
      <c r="F497" s="44" t="s">
        <v>565</v>
      </c>
      <c r="G497" s="44" t="s">
        <v>137</v>
      </c>
      <c r="H497" s="45" t="s">
        <v>37</v>
      </c>
      <c r="I497" s="44" t="s">
        <v>1169</v>
      </c>
      <c r="J497" s="46" t="s">
        <v>36</v>
      </c>
      <c r="K497" s="44" t="s">
        <v>279</v>
      </c>
      <c r="L497" s="46" t="s">
        <v>40</v>
      </c>
      <c r="M497" s="46" t="s">
        <v>131</v>
      </c>
      <c r="N497" s="44">
        <v>500776</v>
      </c>
      <c r="O497" s="44">
        <v>500776</v>
      </c>
      <c r="P497" s="44">
        <v>500776</v>
      </c>
      <c r="Q497" s="44">
        <v>145857</v>
      </c>
      <c r="R497" s="44">
        <v>0</v>
      </c>
      <c r="S497" s="44">
        <v>0</v>
      </c>
      <c r="T497" s="44">
        <v>0</v>
      </c>
      <c r="U497" s="47">
        <f t="shared" si="7"/>
        <v>0</v>
      </c>
      <c r="V497" s="46">
        <v>0</v>
      </c>
      <c r="W497" s="46" t="s">
        <v>659</v>
      </c>
      <c r="X497" s="48">
        <v>30</v>
      </c>
      <c r="Y497" s="47">
        <v>100</v>
      </c>
      <c r="Z497" s="47">
        <v>0</v>
      </c>
      <c r="AA497" s="49" t="s">
        <v>36</v>
      </c>
      <c r="AB497" s="23"/>
    </row>
    <row r="498" spans="2:28" ht="62.25" customHeight="1" thickBot="1">
      <c r="B498" s="23"/>
      <c r="C498" s="41" t="s">
        <v>1200</v>
      </c>
      <c r="D498" s="42" t="s">
        <v>1201</v>
      </c>
      <c r="E498" s="43" t="s">
        <v>210</v>
      </c>
      <c r="F498" s="44" t="s">
        <v>917</v>
      </c>
      <c r="G498" s="44" t="s">
        <v>245</v>
      </c>
      <c r="H498" s="45" t="s">
        <v>37</v>
      </c>
      <c r="I498" s="44" t="s">
        <v>1169</v>
      </c>
      <c r="J498" s="46" t="s">
        <v>36</v>
      </c>
      <c r="K498" s="44" t="s">
        <v>279</v>
      </c>
      <c r="L498" s="46" t="s">
        <v>40</v>
      </c>
      <c r="M498" s="46" t="s">
        <v>131</v>
      </c>
      <c r="N498" s="44">
        <v>2261262</v>
      </c>
      <c r="O498" s="44">
        <v>2261262</v>
      </c>
      <c r="P498" s="44">
        <v>2261262</v>
      </c>
      <c r="Q498" s="44">
        <v>0</v>
      </c>
      <c r="R498" s="44">
        <v>0</v>
      </c>
      <c r="S498" s="44">
        <v>0</v>
      </c>
      <c r="T498" s="44">
        <v>0</v>
      </c>
      <c r="U498" s="47">
        <f t="shared" si="7"/>
        <v>0</v>
      </c>
      <c r="V498" s="46">
        <v>0</v>
      </c>
      <c r="W498" s="46" t="s">
        <v>659</v>
      </c>
      <c r="X498" s="48">
        <v>40</v>
      </c>
      <c r="Y498" s="47">
        <v>100</v>
      </c>
      <c r="Z498" s="47">
        <v>0</v>
      </c>
      <c r="AA498" s="49" t="s">
        <v>36</v>
      </c>
      <c r="AB498" s="23"/>
    </row>
    <row r="499" spans="2:28" ht="62.25" customHeight="1" thickBot="1">
      <c r="B499" s="23"/>
      <c r="C499" s="41" t="s">
        <v>1202</v>
      </c>
      <c r="D499" s="42" t="s">
        <v>1203</v>
      </c>
      <c r="E499" s="43" t="s">
        <v>210</v>
      </c>
      <c r="F499" s="44" t="s">
        <v>1156</v>
      </c>
      <c r="G499" s="44" t="s">
        <v>245</v>
      </c>
      <c r="H499" s="45" t="s">
        <v>37</v>
      </c>
      <c r="I499" s="44" t="s">
        <v>1169</v>
      </c>
      <c r="J499" s="46" t="s">
        <v>36</v>
      </c>
      <c r="K499" s="44" t="s">
        <v>279</v>
      </c>
      <c r="L499" s="46" t="s">
        <v>40</v>
      </c>
      <c r="M499" s="46" t="s">
        <v>131</v>
      </c>
      <c r="N499" s="44">
        <v>1251354</v>
      </c>
      <c r="O499" s="44">
        <v>1251354</v>
      </c>
      <c r="P499" s="44">
        <v>1251354</v>
      </c>
      <c r="Q499" s="44">
        <v>0</v>
      </c>
      <c r="R499" s="44">
        <v>0</v>
      </c>
      <c r="S499" s="44">
        <v>0</v>
      </c>
      <c r="T499" s="44">
        <v>0</v>
      </c>
      <c r="U499" s="47">
        <f t="shared" si="7"/>
        <v>0</v>
      </c>
      <c r="V499" s="46">
        <v>0</v>
      </c>
      <c r="W499" s="46" t="s">
        <v>659</v>
      </c>
      <c r="X499" s="48">
        <v>35</v>
      </c>
      <c r="Y499" s="47">
        <v>100</v>
      </c>
      <c r="Z499" s="47">
        <v>0</v>
      </c>
      <c r="AA499" s="49" t="s">
        <v>36</v>
      </c>
      <c r="AB499" s="23"/>
    </row>
    <row r="500" spans="2:28" ht="62.25" customHeight="1" thickBot="1">
      <c r="B500" s="23"/>
      <c r="C500" s="41" t="s">
        <v>1204</v>
      </c>
      <c r="D500" s="42" t="s">
        <v>1205</v>
      </c>
      <c r="E500" s="43" t="s">
        <v>1206</v>
      </c>
      <c r="F500" s="44" t="s">
        <v>1206</v>
      </c>
      <c r="G500" s="44" t="s">
        <v>137</v>
      </c>
      <c r="H500" s="45" t="s">
        <v>37</v>
      </c>
      <c r="I500" s="44" t="s">
        <v>1169</v>
      </c>
      <c r="J500" s="46" t="s">
        <v>36</v>
      </c>
      <c r="K500" s="44" t="s">
        <v>279</v>
      </c>
      <c r="L500" s="46" t="s">
        <v>40</v>
      </c>
      <c r="M500" s="46" t="s">
        <v>131</v>
      </c>
      <c r="N500" s="44">
        <v>534973</v>
      </c>
      <c r="O500" s="44">
        <v>534973</v>
      </c>
      <c r="P500" s="44">
        <v>534973</v>
      </c>
      <c r="Q500" s="44">
        <v>155817</v>
      </c>
      <c r="R500" s="44">
        <v>0</v>
      </c>
      <c r="S500" s="44">
        <v>0</v>
      </c>
      <c r="T500" s="44">
        <v>0</v>
      </c>
      <c r="U500" s="47">
        <f t="shared" si="7"/>
        <v>0</v>
      </c>
      <c r="V500" s="46">
        <v>0</v>
      </c>
      <c r="W500" s="46" t="s">
        <v>659</v>
      </c>
      <c r="X500" s="48">
        <v>45</v>
      </c>
      <c r="Y500" s="47">
        <v>100</v>
      </c>
      <c r="Z500" s="47">
        <v>0</v>
      </c>
      <c r="AA500" s="49" t="s">
        <v>36</v>
      </c>
      <c r="AB500" s="23"/>
    </row>
    <row r="501" spans="2:28" ht="62.25" customHeight="1" thickBot="1">
      <c r="B501" s="23"/>
      <c r="C501" s="41" t="s">
        <v>1207</v>
      </c>
      <c r="D501" s="42" t="s">
        <v>1208</v>
      </c>
      <c r="E501" s="43" t="s">
        <v>135</v>
      </c>
      <c r="F501" s="44" t="s">
        <v>136</v>
      </c>
      <c r="G501" s="44" t="s">
        <v>137</v>
      </c>
      <c r="H501" s="45" t="s">
        <v>37</v>
      </c>
      <c r="I501" s="44" t="s">
        <v>1169</v>
      </c>
      <c r="J501" s="46" t="s">
        <v>36</v>
      </c>
      <c r="K501" s="44" t="s">
        <v>279</v>
      </c>
      <c r="L501" s="46" t="s">
        <v>40</v>
      </c>
      <c r="M501" s="46" t="s">
        <v>131</v>
      </c>
      <c r="N501" s="44">
        <v>555784</v>
      </c>
      <c r="O501" s="44">
        <v>555784</v>
      </c>
      <c r="P501" s="44">
        <v>555784</v>
      </c>
      <c r="Q501" s="44">
        <v>0</v>
      </c>
      <c r="R501" s="44">
        <v>0</v>
      </c>
      <c r="S501" s="44">
        <v>0</v>
      </c>
      <c r="T501" s="44">
        <v>0</v>
      </c>
      <c r="U501" s="47">
        <f t="shared" si="7"/>
        <v>0</v>
      </c>
      <c r="V501" s="46">
        <v>0</v>
      </c>
      <c r="W501" s="46" t="s">
        <v>659</v>
      </c>
      <c r="X501" s="48">
        <v>45</v>
      </c>
      <c r="Y501" s="47">
        <v>100</v>
      </c>
      <c r="Z501" s="47">
        <v>0</v>
      </c>
      <c r="AA501" s="49" t="s">
        <v>36</v>
      </c>
      <c r="AB501" s="23"/>
    </row>
    <row r="502" spans="2:28" ht="62.25" customHeight="1" thickBot="1">
      <c r="B502" s="23"/>
      <c r="C502" s="41" t="s">
        <v>1209</v>
      </c>
      <c r="D502" s="42" t="s">
        <v>1210</v>
      </c>
      <c r="E502" s="43" t="s">
        <v>543</v>
      </c>
      <c r="F502" s="44" t="s">
        <v>1211</v>
      </c>
      <c r="G502" s="44" t="s">
        <v>245</v>
      </c>
      <c r="H502" s="45" t="s">
        <v>37</v>
      </c>
      <c r="I502" s="44" t="s">
        <v>1169</v>
      </c>
      <c r="J502" s="46" t="s">
        <v>36</v>
      </c>
      <c r="K502" s="44" t="s">
        <v>279</v>
      </c>
      <c r="L502" s="46" t="s">
        <v>40</v>
      </c>
      <c r="M502" s="46" t="s">
        <v>131</v>
      </c>
      <c r="N502" s="44">
        <v>547839</v>
      </c>
      <c r="O502" s="44">
        <v>547839</v>
      </c>
      <c r="P502" s="44">
        <v>547839</v>
      </c>
      <c r="Q502" s="44">
        <v>159565</v>
      </c>
      <c r="R502" s="44">
        <v>0</v>
      </c>
      <c r="S502" s="44">
        <v>0</v>
      </c>
      <c r="T502" s="44">
        <v>0</v>
      </c>
      <c r="U502" s="47">
        <f t="shared" si="7"/>
        <v>0</v>
      </c>
      <c r="V502" s="46">
        <v>0</v>
      </c>
      <c r="W502" s="46" t="s">
        <v>659</v>
      </c>
      <c r="X502" s="48">
        <v>35</v>
      </c>
      <c r="Y502" s="47">
        <v>100</v>
      </c>
      <c r="Z502" s="47">
        <v>0</v>
      </c>
      <c r="AA502" s="49" t="s">
        <v>36</v>
      </c>
      <c r="AB502" s="23"/>
    </row>
    <row r="503" spans="2:28" ht="62.25" customHeight="1" thickBot="1">
      <c r="B503" s="23"/>
      <c r="C503" s="41" t="s">
        <v>1212</v>
      </c>
      <c r="D503" s="42" t="s">
        <v>1213</v>
      </c>
      <c r="E503" s="43" t="s">
        <v>543</v>
      </c>
      <c r="F503" s="44" t="s">
        <v>1214</v>
      </c>
      <c r="G503" s="44" t="s">
        <v>245</v>
      </c>
      <c r="H503" s="45" t="s">
        <v>37</v>
      </c>
      <c r="I503" s="44" t="s">
        <v>1169</v>
      </c>
      <c r="J503" s="46" t="s">
        <v>36</v>
      </c>
      <c r="K503" s="44" t="s">
        <v>279</v>
      </c>
      <c r="L503" s="46" t="s">
        <v>40</v>
      </c>
      <c r="M503" s="46" t="s">
        <v>131</v>
      </c>
      <c r="N503" s="44">
        <v>1240302</v>
      </c>
      <c r="O503" s="44">
        <v>1240302</v>
      </c>
      <c r="P503" s="44">
        <v>1240302</v>
      </c>
      <c r="Q503" s="44">
        <v>0</v>
      </c>
      <c r="R503" s="44">
        <v>0</v>
      </c>
      <c r="S503" s="44">
        <v>0</v>
      </c>
      <c r="T503" s="44">
        <v>0</v>
      </c>
      <c r="U503" s="47">
        <f t="shared" si="7"/>
        <v>0</v>
      </c>
      <c r="V503" s="46">
        <v>0</v>
      </c>
      <c r="W503" s="46" t="s">
        <v>659</v>
      </c>
      <c r="X503" s="48">
        <v>135</v>
      </c>
      <c r="Y503" s="47">
        <v>100</v>
      </c>
      <c r="Z503" s="47">
        <v>0</v>
      </c>
      <c r="AA503" s="49" t="s">
        <v>36</v>
      </c>
      <c r="AB503" s="23"/>
    </row>
    <row r="504" spans="2:28" ht="62.25" customHeight="1" thickBot="1">
      <c r="B504" s="23"/>
      <c r="C504" s="41" t="s">
        <v>1215</v>
      </c>
      <c r="D504" s="42" t="s">
        <v>1216</v>
      </c>
      <c r="E504" s="43" t="s">
        <v>210</v>
      </c>
      <c r="F504" s="44" t="s">
        <v>211</v>
      </c>
      <c r="G504" s="44" t="s">
        <v>137</v>
      </c>
      <c r="H504" s="45" t="s">
        <v>37</v>
      </c>
      <c r="I504" s="44" t="s">
        <v>1169</v>
      </c>
      <c r="J504" s="46" t="s">
        <v>36</v>
      </c>
      <c r="K504" s="44" t="s">
        <v>279</v>
      </c>
      <c r="L504" s="46" t="s">
        <v>40</v>
      </c>
      <c r="M504" s="46" t="s">
        <v>131</v>
      </c>
      <c r="N504" s="44">
        <v>413211</v>
      </c>
      <c r="O504" s="44">
        <v>413211</v>
      </c>
      <c r="P504" s="44">
        <v>413211</v>
      </c>
      <c r="Q504" s="44">
        <v>120353</v>
      </c>
      <c r="R504" s="44">
        <v>0</v>
      </c>
      <c r="S504" s="44">
        <v>0</v>
      </c>
      <c r="T504" s="44">
        <v>0</v>
      </c>
      <c r="U504" s="47">
        <f t="shared" si="7"/>
        <v>0</v>
      </c>
      <c r="V504" s="46">
        <v>0</v>
      </c>
      <c r="W504" s="46" t="s">
        <v>659</v>
      </c>
      <c r="X504" s="48">
        <v>45</v>
      </c>
      <c r="Y504" s="47">
        <v>100</v>
      </c>
      <c r="Z504" s="47">
        <v>0</v>
      </c>
      <c r="AA504" s="49" t="s">
        <v>36</v>
      </c>
      <c r="AB504" s="23"/>
    </row>
    <row r="505" spans="2:28" ht="62.25" customHeight="1" thickBot="1">
      <c r="B505" s="23"/>
      <c r="C505" s="41" t="s">
        <v>1217</v>
      </c>
      <c r="D505" s="42" t="s">
        <v>1218</v>
      </c>
      <c r="E505" s="43" t="s">
        <v>283</v>
      </c>
      <c r="F505" s="44" t="s">
        <v>283</v>
      </c>
      <c r="G505" s="44" t="s">
        <v>245</v>
      </c>
      <c r="H505" s="45" t="s">
        <v>37</v>
      </c>
      <c r="I505" s="44" t="s">
        <v>1169</v>
      </c>
      <c r="J505" s="46" t="s">
        <v>36</v>
      </c>
      <c r="K505" s="44" t="s">
        <v>279</v>
      </c>
      <c r="L505" s="46" t="s">
        <v>40</v>
      </c>
      <c r="M505" s="46" t="s">
        <v>131</v>
      </c>
      <c r="N505" s="44">
        <v>661681</v>
      </c>
      <c r="O505" s="44">
        <v>668681</v>
      </c>
      <c r="P505" s="44">
        <v>668681</v>
      </c>
      <c r="Q505" s="44">
        <v>0</v>
      </c>
      <c r="R505" s="44">
        <v>0</v>
      </c>
      <c r="S505" s="44">
        <v>0</v>
      </c>
      <c r="T505" s="44">
        <v>0</v>
      </c>
      <c r="U505" s="47">
        <f t="shared" si="7"/>
        <v>0</v>
      </c>
      <c r="V505" s="46">
        <v>0</v>
      </c>
      <c r="W505" s="46" t="s">
        <v>659</v>
      </c>
      <c r="X505" s="48">
        <v>70</v>
      </c>
      <c r="Y505" s="47">
        <v>100</v>
      </c>
      <c r="Z505" s="47">
        <v>0</v>
      </c>
      <c r="AA505" s="49" t="s">
        <v>36</v>
      </c>
      <c r="AB505" s="23"/>
    </row>
    <row r="506" spans="2:28" ht="62.25" customHeight="1" thickBot="1">
      <c r="B506" s="23"/>
      <c r="C506" s="41" t="s">
        <v>1219</v>
      </c>
      <c r="D506" s="42" t="s">
        <v>1220</v>
      </c>
      <c r="E506" s="43" t="s">
        <v>283</v>
      </c>
      <c r="F506" s="44" t="s">
        <v>1221</v>
      </c>
      <c r="G506" s="44" t="s">
        <v>245</v>
      </c>
      <c r="H506" s="45" t="s">
        <v>37</v>
      </c>
      <c r="I506" s="44" t="s">
        <v>1169</v>
      </c>
      <c r="J506" s="46" t="s">
        <v>36</v>
      </c>
      <c r="K506" s="44" t="s">
        <v>279</v>
      </c>
      <c r="L506" s="46" t="s">
        <v>40</v>
      </c>
      <c r="M506" s="46" t="s">
        <v>131</v>
      </c>
      <c r="N506" s="44">
        <v>525242</v>
      </c>
      <c r="O506" s="44">
        <v>525242</v>
      </c>
      <c r="P506" s="44">
        <v>525242</v>
      </c>
      <c r="Q506" s="44">
        <v>0</v>
      </c>
      <c r="R506" s="44">
        <v>0</v>
      </c>
      <c r="S506" s="44">
        <v>0</v>
      </c>
      <c r="T506" s="44">
        <v>0</v>
      </c>
      <c r="U506" s="47">
        <f t="shared" si="7"/>
        <v>0</v>
      </c>
      <c r="V506" s="46">
        <v>0</v>
      </c>
      <c r="W506" s="46" t="s">
        <v>659</v>
      </c>
      <c r="X506" s="48">
        <v>45</v>
      </c>
      <c r="Y506" s="47">
        <v>100</v>
      </c>
      <c r="Z506" s="47">
        <v>0</v>
      </c>
      <c r="AA506" s="49" t="s">
        <v>36</v>
      </c>
      <c r="AB506" s="23"/>
    </row>
    <row r="507" spans="2:28" ht="62.25" customHeight="1" thickBot="1">
      <c r="B507" s="23"/>
      <c r="C507" s="41" t="s">
        <v>1222</v>
      </c>
      <c r="D507" s="42" t="s">
        <v>1223</v>
      </c>
      <c r="E507" s="43" t="s">
        <v>283</v>
      </c>
      <c r="F507" s="44" t="s">
        <v>283</v>
      </c>
      <c r="G507" s="44" t="s">
        <v>245</v>
      </c>
      <c r="H507" s="45" t="s">
        <v>37</v>
      </c>
      <c r="I507" s="44" t="s">
        <v>1169</v>
      </c>
      <c r="J507" s="46" t="s">
        <v>36</v>
      </c>
      <c r="K507" s="44" t="s">
        <v>279</v>
      </c>
      <c r="L507" s="46" t="s">
        <v>40</v>
      </c>
      <c r="M507" s="46" t="s">
        <v>131</v>
      </c>
      <c r="N507" s="44">
        <v>676149</v>
      </c>
      <c r="O507" s="44">
        <v>676149</v>
      </c>
      <c r="P507" s="44">
        <v>676149</v>
      </c>
      <c r="Q507" s="44">
        <v>0</v>
      </c>
      <c r="R507" s="44">
        <v>0</v>
      </c>
      <c r="S507" s="44">
        <v>0</v>
      </c>
      <c r="T507" s="44">
        <v>0</v>
      </c>
      <c r="U507" s="47">
        <f t="shared" si="7"/>
        <v>0</v>
      </c>
      <c r="V507" s="46">
        <v>0</v>
      </c>
      <c r="W507" s="46" t="s">
        <v>659</v>
      </c>
      <c r="X507" s="48">
        <v>35</v>
      </c>
      <c r="Y507" s="47">
        <v>100</v>
      </c>
      <c r="Z507" s="47">
        <v>0</v>
      </c>
      <c r="AA507" s="49" t="s">
        <v>36</v>
      </c>
      <c r="AB507" s="23"/>
    </row>
    <row r="508" spans="2:28" ht="62.25" customHeight="1" thickBot="1">
      <c r="B508" s="23"/>
      <c r="C508" s="41" t="s">
        <v>1224</v>
      </c>
      <c r="D508" s="42" t="s">
        <v>1225</v>
      </c>
      <c r="E508" s="43" t="s">
        <v>283</v>
      </c>
      <c r="F508" s="44" t="s">
        <v>283</v>
      </c>
      <c r="G508" s="44" t="s">
        <v>245</v>
      </c>
      <c r="H508" s="45" t="s">
        <v>37</v>
      </c>
      <c r="I508" s="44" t="s">
        <v>1169</v>
      </c>
      <c r="J508" s="46" t="s">
        <v>36</v>
      </c>
      <c r="K508" s="44" t="s">
        <v>279</v>
      </c>
      <c r="L508" s="46" t="s">
        <v>40</v>
      </c>
      <c r="M508" s="46" t="s">
        <v>131</v>
      </c>
      <c r="N508" s="44">
        <v>497097</v>
      </c>
      <c r="O508" s="44">
        <v>497097</v>
      </c>
      <c r="P508" s="44">
        <v>497097</v>
      </c>
      <c r="Q508" s="44">
        <v>0</v>
      </c>
      <c r="R508" s="44">
        <v>0</v>
      </c>
      <c r="S508" s="44">
        <v>0</v>
      </c>
      <c r="T508" s="44">
        <v>0</v>
      </c>
      <c r="U508" s="47">
        <f t="shared" si="7"/>
        <v>0</v>
      </c>
      <c r="V508" s="46">
        <v>0</v>
      </c>
      <c r="W508" s="46" t="s">
        <v>659</v>
      </c>
      <c r="X508" s="48">
        <v>35</v>
      </c>
      <c r="Y508" s="47">
        <v>100</v>
      </c>
      <c r="Z508" s="47">
        <v>0</v>
      </c>
      <c r="AA508" s="49" t="s">
        <v>36</v>
      </c>
      <c r="AB508" s="23"/>
    </row>
    <row r="509" spans="2:28" ht="62.25" customHeight="1" thickBot="1">
      <c r="B509" s="23"/>
      <c r="C509" s="41" t="s">
        <v>1226</v>
      </c>
      <c r="D509" s="42" t="s">
        <v>1227</v>
      </c>
      <c r="E509" s="43" t="s">
        <v>283</v>
      </c>
      <c r="F509" s="44" t="s">
        <v>283</v>
      </c>
      <c r="G509" s="44" t="s">
        <v>245</v>
      </c>
      <c r="H509" s="45" t="s">
        <v>37</v>
      </c>
      <c r="I509" s="44" t="s">
        <v>1169</v>
      </c>
      <c r="J509" s="46" t="s">
        <v>36</v>
      </c>
      <c r="K509" s="44" t="s">
        <v>279</v>
      </c>
      <c r="L509" s="46" t="s">
        <v>40</v>
      </c>
      <c r="M509" s="46" t="s">
        <v>131</v>
      </c>
      <c r="N509" s="44">
        <v>1999435</v>
      </c>
      <c r="O509" s="44">
        <v>1999435</v>
      </c>
      <c r="P509" s="44">
        <v>1999435</v>
      </c>
      <c r="Q509" s="44">
        <v>0</v>
      </c>
      <c r="R509" s="44">
        <v>0</v>
      </c>
      <c r="S509" s="44">
        <v>0</v>
      </c>
      <c r="T509" s="44">
        <v>0</v>
      </c>
      <c r="U509" s="47">
        <f t="shared" si="7"/>
        <v>0</v>
      </c>
      <c r="V509" s="46">
        <v>0</v>
      </c>
      <c r="W509" s="46" t="s">
        <v>659</v>
      </c>
      <c r="X509" s="48">
        <v>180</v>
      </c>
      <c r="Y509" s="47">
        <v>100</v>
      </c>
      <c r="Z509" s="47">
        <v>0</v>
      </c>
      <c r="AA509" s="49" t="s">
        <v>36</v>
      </c>
      <c r="AB509" s="23"/>
    </row>
    <row r="510" spans="2:28" ht="62.25" customHeight="1" thickBot="1">
      <c r="B510" s="23"/>
      <c r="C510" s="41" t="s">
        <v>1228</v>
      </c>
      <c r="D510" s="42" t="s">
        <v>1229</v>
      </c>
      <c r="E510" s="43" t="s">
        <v>283</v>
      </c>
      <c r="F510" s="44" t="s">
        <v>283</v>
      </c>
      <c r="G510" s="44" t="s">
        <v>245</v>
      </c>
      <c r="H510" s="45" t="s">
        <v>37</v>
      </c>
      <c r="I510" s="44" t="s">
        <v>1169</v>
      </c>
      <c r="J510" s="46" t="s">
        <v>36</v>
      </c>
      <c r="K510" s="44" t="s">
        <v>279</v>
      </c>
      <c r="L510" s="46" t="s">
        <v>40</v>
      </c>
      <c r="M510" s="46" t="s">
        <v>131</v>
      </c>
      <c r="N510" s="44">
        <v>1226008</v>
      </c>
      <c r="O510" s="44">
        <v>122608</v>
      </c>
      <c r="P510" s="44">
        <v>1226008</v>
      </c>
      <c r="Q510" s="44">
        <v>0</v>
      </c>
      <c r="R510" s="44">
        <v>0</v>
      </c>
      <c r="S510" s="44">
        <v>0</v>
      </c>
      <c r="T510" s="44">
        <v>0</v>
      </c>
      <c r="U510" s="47">
        <f t="shared" si="7"/>
        <v>0</v>
      </c>
      <c r="V510" s="46">
        <v>0</v>
      </c>
      <c r="W510" s="46" t="s">
        <v>659</v>
      </c>
      <c r="X510" s="48">
        <v>90</v>
      </c>
      <c r="Y510" s="47">
        <v>100</v>
      </c>
      <c r="Z510" s="47">
        <v>0</v>
      </c>
      <c r="AA510" s="49" t="s">
        <v>36</v>
      </c>
      <c r="AB510" s="23"/>
    </row>
    <row r="511" spans="2:28" ht="62.25" customHeight="1" thickBot="1">
      <c r="B511" s="23"/>
      <c r="C511" s="41" t="s">
        <v>1230</v>
      </c>
      <c r="D511" s="42" t="s">
        <v>1231</v>
      </c>
      <c r="E511" s="43" t="s">
        <v>283</v>
      </c>
      <c r="F511" s="44" t="s">
        <v>1232</v>
      </c>
      <c r="G511" s="44" t="s">
        <v>137</v>
      </c>
      <c r="H511" s="45" t="s">
        <v>37</v>
      </c>
      <c r="I511" s="44" t="s">
        <v>1169</v>
      </c>
      <c r="J511" s="46" t="s">
        <v>36</v>
      </c>
      <c r="K511" s="44" t="s">
        <v>279</v>
      </c>
      <c r="L511" s="46" t="s">
        <v>40</v>
      </c>
      <c r="M511" s="46" t="s">
        <v>131</v>
      </c>
      <c r="N511" s="44">
        <v>763396</v>
      </c>
      <c r="O511" s="44">
        <v>763396</v>
      </c>
      <c r="P511" s="44">
        <v>763396</v>
      </c>
      <c r="Q511" s="44">
        <v>0</v>
      </c>
      <c r="R511" s="44">
        <v>0</v>
      </c>
      <c r="S511" s="44">
        <v>0</v>
      </c>
      <c r="T511" s="44">
        <v>0</v>
      </c>
      <c r="U511" s="47">
        <f t="shared" si="7"/>
        <v>0</v>
      </c>
      <c r="V511" s="46">
        <v>0</v>
      </c>
      <c r="W511" s="46" t="s">
        <v>659</v>
      </c>
      <c r="X511" s="48">
        <v>45</v>
      </c>
      <c r="Y511" s="47">
        <v>100</v>
      </c>
      <c r="Z511" s="47">
        <v>0</v>
      </c>
      <c r="AA511" s="49" t="s">
        <v>36</v>
      </c>
      <c r="AB511" s="23"/>
    </row>
    <row r="512" spans="2:28" ht="62.25" customHeight="1" thickBot="1">
      <c r="B512" s="23"/>
      <c r="C512" s="41" t="s">
        <v>1233</v>
      </c>
      <c r="D512" s="42" t="s">
        <v>1234</v>
      </c>
      <c r="E512" s="43" t="s">
        <v>283</v>
      </c>
      <c r="F512" s="44" t="s">
        <v>35</v>
      </c>
      <c r="G512" s="44" t="s">
        <v>129</v>
      </c>
      <c r="H512" s="45" t="s">
        <v>37</v>
      </c>
      <c r="I512" s="44" t="s">
        <v>1169</v>
      </c>
      <c r="J512" s="46" t="s">
        <v>36</v>
      </c>
      <c r="K512" s="44" t="s">
        <v>279</v>
      </c>
      <c r="L512" s="46" t="s">
        <v>40</v>
      </c>
      <c r="M512" s="46" t="s">
        <v>131</v>
      </c>
      <c r="N512" s="44">
        <v>508730</v>
      </c>
      <c r="O512" s="44">
        <v>508730</v>
      </c>
      <c r="P512" s="44">
        <v>508730</v>
      </c>
      <c r="Q512" s="44">
        <v>0</v>
      </c>
      <c r="R512" s="44">
        <v>0</v>
      </c>
      <c r="S512" s="44">
        <v>0</v>
      </c>
      <c r="T512" s="44">
        <v>0</v>
      </c>
      <c r="U512" s="47">
        <f t="shared" si="7"/>
        <v>0</v>
      </c>
      <c r="V512" s="46">
        <v>0</v>
      </c>
      <c r="W512" s="46" t="s">
        <v>659</v>
      </c>
      <c r="X512" s="48">
        <v>30</v>
      </c>
      <c r="Y512" s="47">
        <v>100</v>
      </c>
      <c r="Z512" s="47">
        <v>0</v>
      </c>
      <c r="AA512" s="49" t="s">
        <v>36</v>
      </c>
      <c r="AB512" s="23"/>
    </row>
    <row r="513" spans="2:28" ht="62.25" customHeight="1" thickBot="1">
      <c r="B513" s="23"/>
      <c r="C513" s="41" t="s">
        <v>1235</v>
      </c>
      <c r="D513" s="42" t="s">
        <v>1236</v>
      </c>
      <c r="E513" s="43" t="s">
        <v>210</v>
      </c>
      <c r="F513" s="44" t="s">
        <v>211</v>
      </c>
      <c r="G513" s="44" t="s">
        <v>137</v>
      </c>
      <c r="H513" s="45" t="s">
        <v>37</v>
      </c>
      <c r="I513" s="44" t="s">
        <v>1169</v>
      </c>
      <c r="J513" s="46" t="s">
        <v>36</v>
      </c>
      <c r="K513" s="44" t="s">
        <v>279</v>
      </c>
      <c r="L513" s="46" t="s">
        <v>40</v>
      </c>
      <c r="M513" s="46" t="s">
        <v>131</v>
      </c>
      <c r="N513" s="44">
        <v>433032</v>
      </c>
      <c r="O513" s="44">
        <v>433032</v>
      </c>
      <c r="P513" s="44">
        <v>433032</v>
      </c>
      <c r="Q513" s="44">
        <v>126126</v>
      </c>
      <c r="R513" s="44">
        <v>0</v>
      </c>
      <c r="S513" s="44">
        <v>0</v>
      </c>
      <c r="T513" s="44">
        <v>0</v>
      </c>
      <c r="U513" s="47">
        <f t="shared" si="7"/>
        <v>0</v>
      </c>
      <c r="V513" s="46">
        <v>0</v>
      </c>
      <c r="W513" s="46" t="s">
        <v>659</v>
      </c>
      <c r="X513" s="48">
        <v>30</v>
      </c>
      <c r="Y513" s="47">
        <v>100</v>
      </c>
      <c r="Z513" s="47">
        <v>0</v>
      </c>
      <c r="AA513" s="49" t="s">
        <v>36</v>
      </c>
      <c r="AB513" s="23"/>
    </row>
    <row r="514" spans="2:28" ht="62.25" customHeight="1" thickBot="1">
      <c r="B514" s="23"/>
      <c r="C514" s="41" t="s">
        <v>1237</v>
      </c>
      <c r="D514" s="42" t="s">
        <v>1238</v>
      </c>
      <c r="E514" s="43" t="s">
        <v>553</v>
      </c>
      <c r="F514" s="44" t="s">
        <v>553</v>
      </c>
      <c r="G514" s="44" t="s">
        <v>137</v>
      </c>
      <c r="H514" s="45" t="s">
        <v>37</v>
      </c>
      <c r="I514" s="44" t="s">
        <v>1169</v>
      </c>
      <c r="J514" s="46" t="s">
        <v>36</v>
      </c>
      <c r="K514" s="44" t="s">
        <v>279</v>
      </c>
      <c r="L514" s="46" t="s">
        <v>40</v>
      </c>
      <c r="M514" s="46" t="s">
        <v>131</v>
      </c>
      <c r="N514" s="44">
        <v>738490</v>
      </c>
      <c r="O514" s="44">
        <v>738490</v>
      </c>
      <c r="P514" s="44">
        <v>738490</v>
      </c>
      <c r="Q514" s="44">
        <v>0</v>
      </c>
      <c r="R514" s="44">
        <v>0</v>
      </c>
      <c r="S514" s="44">
        <v>0</v>
      </c>
      <c r="T514" s="44">
        <v>0</v>
      </c>
      <c r="U514" s="47">
        <f t="shared" si="7"/>
        <v>0</v>
      </c>
      <c r="V514" s="46">
        <v>0</v>
      </c>
      <c r="W514" s="46" t="s">
        <v>659</v>
      </c>
      <c r="X514" s="48">
        <v>30</v>
      </c>
      <c r="Y514" s="47">
        <v>100</v>
      </c>
      <c r="Z514" s="47">
        <v>0</v>
      </c>
      <c r="AA514" s="49" t="s">
        <v>36</v>
      </c>
      <c r="AB514" s="23"/>
    </row>
    <row r="515" spans="2:28" ht="62.25" customHeight="1" thickBot="1">
      <c r="B515" s="23"/>
      <c r="C515" s="41" t="s">
        <v>1239</v>
      </c>
      <c r="D515" s="42" t="s">
        <v>1240</v>
      </c>
      <c r="E515" s="43" t="s">
        <v>248</v>
      </c>
      <c r="F515" s="44" t="s">
        <v>1241</v>
      </c>
      <c r="G515" s="44" t="s">
        <v>245</v>
      </c>
      <c r="H515" s="45" t="s">
        <v>37</v>
      </c>
      <c r="I515" s="44" t="s">
        <v>1169</v>
      </c>
      <c r="J515" s="46" t="s">
        <v>36</v>
      </c>
      <c r="K515" s="44" t="s">
        <v>279</v>
      </c>
      <c r="L515" s="46" t="s">
        <v>40</v>
      </c>
      <c r="M515" s="46" t="s">
        <v>131</v>
      </c>
      <c r="N515" s="44">
        <v>478618</v>
      </c>
      <c r="O515" s="44">
        <v>478618</v>
      </c>
      <c r="P515" s="44">
        <v>478618</v>
      </c>
      <c r="Q515" s="44">
        <v>0</v>
      </c>
      <c r="R515" s="44">
        <v>0</v>
      </c>
      <c r="S515" s="44">
        <v>0</v>
      </c>
      <c r="T515" s="44">
        <v>0</v>
      </c>
      <c r="U515" s="47">
        <f t="shared" si="7"/>
        <v>0</v>
      </c>
      <c r="V515" s="46">
        <v>0</v>
      </c>
      <c r="W515" s="46" t="s">
        <v>659</v>
      </c>
      <c r="X515" s="48">
        <v>30</v>
      </c>
      <c r="Y515" s="47">
        <v>100</v>
      </c>
      <c r="Z515" s="47">
        <v>0</v>
      </c>
      <c r="AA515" s="49" t="s">
        <v>36</v>
      </c>
      <c r="AB515" s="23"/>
    </row>
    <row r="516" spans="2:28" ht="62.25" customHeight="1" thickBot="1">
      <c r="B516" s="23"/>
      <c r="C516" s="41" t="s">
        <v>1242</v>
      </c>
      <c r="D516" s="42" t="s">
        <v>1243</v>
      </c>
      <c r="E516" s="43" t="s">
        <v>733</v>
      </c>
      <c r="F516" s="44" t="s">
        <v>734</v>
      </c>
      <c r="G516" s="44" t="s">
        <v>137</v>
      </c>
      <c r="H516" s="45" t="s">
        <v>37</v>
      </c>
      <c r="I516" s="44" t="s">
        <v>1169</v>
      </c>
      <c r="J516" s="46" t="s">
        <v>36</v>
      </c>
      <c r="K516" s="44" t="s">
        <v>279</v>
      </c>
      <c r="L516" s="46" t="s">
        <v>40</v>
      </c>
      <c r="M516" s="46" t="s">
        <v>131</v>
      </c>
      <c r="N516" s="44">
        <v>371664</v>
      </c>
      <c r="O516" s="44">
        <v>371664</v>
      </c>
      <c r="P516" s="44">
        <v>371664</v>
      </c>
      <c r="Q516" s="44">
        <v>108252</v>
      </c>
      <c r="R516" s="44">
        <v>0</v>
      </c>
      <c r="S516" s="44">
        <v>0</v>
      </c>
      <c r="T516" s="44">
        <v>0</v>
      </c>
      <c r="U516" s="47">
        <f t="shared" si="7"/>
        <v>0</v>
      </c>
      <c r="V516" s="46">
        <v>0</v>
      </c>
      <c r="W516" s="46" t="s">
        <v>659</v>
      </c>
      <c r="X516" s="48">
        <v>30</v>
      </c>
      <c r="Y516" s="47">
        <v>100</v>
      </c>
      <c r="Z516" s="47">
        <v>0</v>
      </c>
      <c r="AA516" s="49" t="s">
        <v>36</v>
      </c>
      <c r="AB516" s="23"/>
    </row>
    <row r="517" spans="2:28" ht="62.25" customHeight="1" thickBot="1">
      <c r="B517" s="23"/>
      <c r="C517" s="41" t="s">
        <v>1244</v>
      </c>
      <c r="D517" s="42" t="s">
        <v>1245</v>
      </c>
      <c r="E517" s="43" t="s">
        <v>1246</v>
      </c>
      <c r="F517" s="44" t="s">
        <v>1247</v>
      </c>
      <c r="G517" s="44" t="s">
        <v>137</v>
      </c>
      <c r="H517" s="45" t="s">
        <v>37</v>
      </c>
      <c r="I517" s="44" t="s">
        <v>1169</v>
      </c>
      <c r="J517" s="46" t="s">
        <v>36</v>
      </c>
      <c r="K517" s="44" t="s">
        <v>279</v>
      </c>
      <c r="L517" s="46" t="s">
        <v>40</v>
      </c>
      <c r="M517" s="46" t="s">
        <v>131</v>
      </c>
      <c r="N517" s="44">
        <v>506343</v>
      </c>
      <c r="O517" s="44">
        <v>506343</v>
      </c>
      <c r="P517" s="44">
        <v>506343</v>
      </c>
      <c r="Q517" s="44">
        <v>0</v>
      </c>
      <c r="R517" s="44">
        <v>0</v>
      </c>
      <c r="S517" s="44">
        <v>0</v>
      </c>
      <c r="T517" s="44">
        <v>0</v>
      </c>
      <c r="U517" s="47">
        <f t="shared" si="7"/>
        <v>0</v>
      </c>
      <c r="V517" s="46">
        <v>0</v>
      </c>
      <c r="W517" s="46" t="s">
        <v>659</v>
      </c>
      <c r="X517" s="48">
        <v>30</v>
      </c>
      <c r="Y517" s="47">
        <v>100</v>
      </c>
      <c r="Z517" s="47">
        <v>0</v>
      </c>
      <c r="AA517" s="49" t="s">
        <v>36</v>
      </c>
      <c r="AB517" s="23"/>
    </row>
    <row r="518" spans="2:28" ht="62.25" customHeight="1" thickBot="1">
      <c r="B518" s="23"/>
      <c r="C518" s="41" t="s">
        <v>1248</v>
      </c>
      <c r="D518" s="42" t="s">
        <v>1249</v>
      </c>
      <c r="E518" s="43" t="s">
        <v>1250</v>
      </c>
      <c r="F518" s="44" t="s">
        <v>1250</v>
      </c>
      <c r="G518" s="44" t="s">
        <v>137</v>
      </c>
      <c r="H518" s="45" t="s">
        <v>37</v>
      </c>
      <c r="I518" s="44" t="s">
        <v>1169</v>
      </c>
      <c r="J518" s="46" t="s">
        <v>36</v>
      </c>
      <c r="K518" s="44" t="s">
        <v>279</v>
      </c>
      <c r="L518" s="46" t="s">
        <v>40</v>
      </c>
      <c r="M518" s="46" t="s">
        <v>131</v>
      </c>
      <c r="N518" s="44">
        <v>640389</v>
      </c>
      <c r="O518" s="44">
        <v>640389</v>
      </c>
      <c r="P518" s="44">
        <v>640389</v>
      </c>
      <c r="Q518" s="44">
        <v>0</v>
      </c>
      <c r="R518" s="44">
        <v>0</v>
      </c>
      <c r="S518" s="44">
        <v>0</v>
      </c>
      <c r="T518" s="44">
        <v>0</v>
      </c>
      <c r="U518" s="47">
        <f t="shared" si="7"/>
        <v>0</v>
      </c>
      <c r="V518" s="46">
        <v>0</v>
      </c>
      <c r="W518" s="46" t="s">
        <v>659</v>
      </c>
      <c r="X518" s="48">
        <v>30</v>
      </c>
      <c r="Y518" s="47">
        <v>100</v>
      </c>
      <c r="Z518" s="47">
        <v>0</v>
      </c>
      <c r="AA518" s="49" t="s">
        <v>36</v>
      </c>
      <c r="AB518" s="23"/>
    </row>
    <row r="519" spans="2:28" ht="62.25" customHeight="1" thickBot="1">
      <c r="B519" s="23"/>
      <c r="C519" s="41" t="s">
        <v>1251</v>
      </c>
      <c r="D519" s="42" t="s">
        <v>1252</v>
      </c>
      <c r="E519" s="43" t="s">
        <v>329</v>
      </c>
      <c r="F519" s="44" t="s">
        <v>329</v>
      </c>
      <c r="G519" s="44" t="s">
        <v>137</v>
      </c>
      <c r="H519" s="45" t="s">
        <v>37</v>
      </c>
      <c r="I519" s="44" t="s">
        <v>1169</v>
      </c>
      <c r="J519" s="46" t="s">
        <v>36</v>
      </c>
      <c r="K519" s="44" t="s">
        <v>279</v>
      </c>
      <c r="L519" s="46" t="s">
        <v>40</v>
      </c>
      <c r="M519" s="46" t="s">
        <v>131</v>
      </c>
      <c r="N519" s="44">
        <v>581287</v>
      </c>
      <c r="O519" s="44">
        <v>561287</v>
      </c>
      <c r="P519" s="44">
        <v>561287</v>
      </c>
      <c r="Q519" s="44">
        <v>163482</v>
      </c>
      <c r="R519" s="44">
        <v>0</v>
      </c>
      <c r="S519" s="44">
        <v>0</v>
      </c>
      <c r="T519" s="44">
        <v>0</v>
      </c>
      <c r="U519" s="47">
        <f t="shared" si="7"/>
        <v>0</v>
      </c>
      <c r="V519" s="46">
        <v>0</v>
      </c>
      <c r="W519" s="46" t="s">
        <v>659</v>
      </c>
      <c r="X519" s="48">
        <v>30</v>
      </c>
      <c r="Y519" s="47">
        <v>100</v>
      </c>
      <c r="Z519" s="47">
        <v>0</v>
      </c>
      <c r="AA519" s="49" t="s">
        <v>36</v>
      </c>
      <c r="AB519" s="23"/>
    </row>
    <row r="520" spans="2:28" ht="62.25" customHeight="1" thickBot="1">
      <c r="B520" s="23"/>
      <c r="C520" s="41" t="s">
        <v>1253</v>
      </c>
      <c r="D520" s="42" t="s">
        <v>1254</v>
      </c>
      <c r="E520" s="43" t="s">
        <v>329</v>
      </c>
      <c r="F520" s="44" t="s">
        <v>329</v>
      </c>
      <c r="G520" s="44" t="s">
        <v>137</v>
      </c>
      <c r="H520" s="45" t="s">
        <v>37</v>
      </c>
      <c r="I520" s="44" t="s">
        <v>1169</v>
      </c>
      <c r="J520" s="46" t="s">
        <v>36</v>
      </c>
      <c r="K520" s="44" t="s">
        <v>279</v>
      </c>
      <c r="L520" s="46" t="s">
        <v>40</v>
      </c>
      <c r="M520" s="46" t="s">
        <v>131</v>
      </c>
      <c r="N520" s="44">
        <v>795256</v>
      </c>
      <c r="O520" s="44">
        <v>795256</v>
      </c>
      <c r="P520" s="44">
        <v>795256</v>
      </c>
      <c r="Q520" s="44">
        <v>0</v>
      </c>
      <c r="R520" s="44">
        <v>0</v>
      </c>
      <c r="S520" s="44">
        <v>0</v>
      </c>
      <c r="T520" s="44">
        <v>0</v>
      </c>
      <c r="U520" s="47">
        <f t="shared" si="7"/>
        <v>0</v>
      </c>
      <c r="V520" s="46">
        <v>0</v>
      </c>
      <c r="W520" s="46" t="s">
        <v>659</v>
      </c>
      <c r="X520" s="48">
        <v>60</v>
      </c>
      <c r="Y520" s="47">
        <v>100</v>
      </c>
      <c r="Z520" s="47">
        <v>0</v>
      </c>
      <c r="AA520" s="49" t="s">
        <v>36</v>
      </c>
      <c r="AB520" s="23"/>
    </row>
    <row r="521" spans="2:28" ht="62.25" customHeight="1" thickBot="1">
      <c r="B521" s="23"/>
      <c r="C521" s="41" t="s">
        <v>1255</v>
      </c>
      <c r="D521" s="42" t="s">
        <v>1256</v>
      </c>
      <c r="E521" s="43" t="s">
        <v>657</v>
      </c>
      <c r="F521" s="44" t="s">
        <v>658</v>
      </c>
      <c r="G521" s="44" t="s">
        <v>137</v>
      </c>
      <c r="H521" s="45" t="s">
        <v>37</v>
      </c>
      <c r="I521" s="44" t="s">
        <v>1169</v>
      </c>
      <c r="J521" s="46" t="s">
        <v>36</v>
      </c>
      <c r="K521" s="44" t="s">
        <v>279</v>
      </c>
      <c r="L521" s="46" t="s">
        <v>40</v>
      </c>
      <c r="M521" s="46" t="s">
        <v>131</v>
      </c>
      <c r="N521" s="44">
        <v>760468</v>
      </c>
      <c r="O521" s="44">
        <v>760468</v>
      </c>
      <c r="P521" s="44">
        <v>760468</v>
      </c>
      <c r="Q521" s="44">
        <v>0</v>
      </c>
      <c r="R521" s="44">
        <v>0</v>
      </c>
      <c r="S521" s="44">
        <v>0</v>
      </c>
      <c r="T521" s="44">
        <v>0</v>
      </c>
      <c r="U521" s="47">
        <f t="shared" si="7"/>
        <v>0</v>
      </c>
      <c r="V521" s="46">
        <v>0</v>
      </c>
      <c r="W521" s="46" t="s">
        <v>659</v>
      </c>
      <c r="X521" s="48">
        <v>60</v>
      </c>
      <c r="Y521" s="47">
        <v>100</v>
      </c>
      <c r="Z521" s="47">
        <v>0</v>
      </c>
      <c r="AA521" s="49" t="s">
        <v>36</v>
      </c>
      <c r="AB521" s="23"/>
    </row>
    <row r="522" spans="2:28" ht="62.25" customHeight="1" thickBot="1">
      <c r="B522" s="23"/>
      <c r="C522" s="41" t="s">
        <v>1257</v>
      </c>
      <c r="D522" s="42" t="s">
        <v>1258</v>
      </c>
      <c r="E522" s="43" t="s">
        <v>922</v>
      </c>
      <c r="F522" s="44" t="s">
        <v>922</v>
      </c>
      <c r="G522" s="44" t="s">
        <v>137</v>
      </c>
      <c r="H522" s="45" t="s">
        <v>37</v>
      </c>
      <c r="I522" s="44" t="s">
        <v>1169</v>
      </c>
      <c r="J522" s="46" t="s">
        <v>36</v>
      </c>
      <c r="K522" s="44" t="s">
        <v>279</v>
      </c>
      <c r="L522" s="46" t="s">
        <v>40</v>
      </c>
      <c r="M522" s="46" t="s">
        <v>131</v>
      </c>
      <c r="N522" s="44">
        <v>511881</v>
      </c>
      <c r="O522" s="44">
        <v>811881</v>
      </c>
      <c r="P522" s="44">
        <v>511881</v>
      </c>
      <c r="Q522" s="44">
        <v>149091</v>
      </c>
      <c r="R522" s="44">
        <v>0</v>
      </c>
      <c r="S522" s="44">
        <v>0</v>
      </c>
      <c r="T522" s="44">
        <v>0</v>
      </c>
      <c r="U522" s="47">
        <f t="shared" si="7"/>
        <v>0</v>
      </c>
      <c r="V522" s="46">
        <v>0</v>
      </c>
      <c r="W522" s="46" t="s">
        <v>659</v>
      </c>
      <c r="X522" s="48">
        <v>30</v>
      </c>
      <c r="Y522" s="47">
        <v>100</v>
      </c>
      <c r="Z522" s="47">
        <v>0</v>
      </c>
      <c r="AA522" s="49" t="s">
        <v>36</v>
      </c>
      <c r="AB522" s="23"/>
    </row>
    <row r="523" spans="2:28" ht="62.25" customHeight="1" thickBot="1">
      <c r="B523" s="23"/>
      <c r="C523" s="41" t="s">
        <v>1259</v>
      </c>
      <c r="D523" s="42" t="s">
        <v>1260</v>
      </c>
      <c r="E523" s="43" t="s">
        <v>248</v>
      </c>
      <c r="F523" s="44" t="s">
        <v>248</v>
      </c>
      <c r="G523" s="44" t="s">
        <v>137</v>
      </c>
      <c r="H523" s="45" t="s">
        <v>37</v>
      </c>
      <c r="I523" s="44" t="s">
        <v>1169</v>
      </c>
      <c r="J523" s="46" t="s">
        <v>36</v>
      </c>
      <c r="K523" s="44" t="s">
        <v>279</v>
      </c>
      <c r="L523" s="46" t="s">
        <v>40</v>
      </c>
      <c r="M523" s="46" t="s">
        <v>131</v>
      </c>
      <c r="N523" s="44">
        <v>1743810</v>
      </c>
      <c r="O523" s="44">
        <v>1743810</v>
      </c>
      <c r="P523" s="44">
        <v>1743810</v>
      </c>
      <c r="Q523" s="44">
        <v>0</v>
      </c>
      <c r="R523" s="44">
        <v>0</v>
      </c>
      <c r="S523" s="44">
        <v>0</v>
      </c>
      <c r="T523" s="44">
        <v>0</v>
      </c>
      <c r="U523" s="47">
        <f t="shared" ref="U523:U586" si="8">((S523/O523)*100)</f>
        <v>0</v>
      </c>
      <c r="V523" s="46">
        <v>0</v>
      </c>
      <c r="W523" s="46" t="s">
        <v>659</v>
      </c>
      <c r="X523" s="48">
        <v>180</v>
      </c>
      <c r="Y523" s="47">
        <v>100</v>
      </c>
      <c r="Z523" s="47">
        <v>0</v>
      </c>
      <c r="AA523" s="49" t="s">
        <v>36</v>
      </c>
      <c r="AB523" s="23"/>
    </row>
    <row r="524" spans="2:28" ht="62.25" customHeight="1" thickBot="1">
      <c r="B524" s="23"/>
      <c r="C524" s="41" t="s">
        <v>1261</v>
      </c>
      <c r="D524" s="42" t="s">
        <v>1262</v>
      </c>
      <c r="E524" s="43" t="s">
        <v>248</v>
      </c>
      <c r="F524" s="44" t="s">
        <v>248</v>
      </c>
      <c r="G524" s="44" t="s">
        <v>137</v>
      </c>
      <c r="H524" s="45" t="s">
        <v>37</v>
      </c>
      <c r="I524" s="44" t="s">
        <v>1169</v>
      </c>
      <c r="J524" s="46" t="s">
        <v>36</v>
      </c>
      <c r="K524" s="44" t="s">
        <v>279</v>
      </c>
      <c r="L524" s="46" t="s">
        <v>40</v>
      </c>
      <c r="M524" s="46" t="s">
        <v>131</v>
      </c>
      <c r="N524" s="44">
        <v>506693</v>
      </c>
      <c r="O524" s="44">
        <v>506693</v>
      </c>
      <c r="P524" s="44">
        <v>506693</v>
      </c>
      <c r="Q524" s="44">
        <v>0</v>
      </c>
      <c r="R524" s="44">
        <v>0</v>
      </c>
      <c r="S524" s="44">
        <v>0</v>
      </c>
      <c r="T524" s="44">
        <v>0</v>
      </c>
      <c r="U524" s="47">
        <f t="shared" si="8"/>
        <v>0</v>
      </c>
      <c r="V524" s="46">
        <v>0</v>
      </c>
      <c r="W524" s="46" t="s">
        <v>659</v>
      </c>
      <c r="X524" s="48">
        <v>30</v>
      </c>
      <c r="Y524" s="47">
        <v>100</v>
      </c>
      <c r="Z524" s="47">
        <v>0</v>
      </c>
      <c r="AA524" s="49" t="s">
        <v>36</v>
      </c>
      <c r="AB524" s="23"/>
    </row>
    <row r="525" spans="2:28" ht="62.25" customHeight="1" thickBot="1">
      <c r="B525" s="23"/>
      <c r="C525" s="41" t="s">
        <v>1263</v>
      </c>
      <c r="D525" s="42" t="s">
        <v>1264</v>
      </c>
      <c r="E525" s="43" t="s">
        <v>248</v>
      </c>
      <c r="F525" s="44" t="s">
        <v>248</v>
      </c>
      <c r="G525" s="44" t="s">
        <v>137</v>
      </c>
      <c r="H525" s="45" t="s">
        <v>37</v>
      </c>
      <c r="I525" s="44" t="s">
        <v>1169</v>
      </c>
      <c r="J525" s="46" t="s">
        <v>36</v>
      </c>
      <c r="K525" s="44" t="s">
        <v>279</v>
      </c>
      <c r="L525" s="46" t="s">
        <v>40</v>
      </c>
      <c r="M525" s="46" t="s">
        <v>131</v>
      </c>
      <c r="N525" s="44">
        <v>559610</v>
      </c>
      <c r="O525" s="44">
        <v>599610</v>
      </c>
      <c r="P525" s="44">
        <v>599610</v>
      </c>
      <c r="Q525" s="44">
        <v>0</v>
      </c>
      <c r="R525" s="44">
        <v>0</v>
      </c>
      <c r="S525" s="44">
        <v>0</v>
      </c>
      <c r="T525" s="44">
        <v>0</v>
      </c>
      <c r="U525" s="47">
        <f t="shared" si="8"/>
        <v>0</v>
      </c>
      <c r="V525" s="46">
        <v>0</v>
      </c>
      <c r="W525" s="46" t="s">
        <v>659</v>
      </c>
      <c r="X525" s="48">
        <v>30</v>
      </c>
      <c r="Y525" s="47">
        <v>100</v>
      </c>
      <c r="Z525" s="47">
        <v>0</v>
      </c>
      <c r="AA525" s="49" t="s">
        <v>36</v>
      </c>
      <c r="AB525" s="23"/>
    </row>
    <row r="526" spans="2:28" ht="62.25" customHeight="1" thickBot="1">
      <c r="B526" s="23"/>
      <c r="C526" s="41" t="s">
        <v>1265</v>
      </c>
      <c r="D526" s="42" t="s">
        <v>1266</v>
      </c>
      <c r="E526" s="43" t="s">
        <v>665</v>
      </c>
      <c r="F526" s="44" t="s">
        <v>665</v>
      </c>
      <c r="G526" s="44" t="s">
        <v>137</v>
      </c>
      <c r="H526" s="45" t="s">
        <v>37</v>
      </c>
      <c r="I526" s="44" t="s">
        <v>1169</v>
      </c>
      <c r="J526" s="46" t="s">
        <v>36</v>
      </c>
      <c r="K526" s="44" t="s">
        <v>279</v>
      </c>
      <c r="L526" s="46" t="s">
        <v>40</v>
      </c>
      <c r="M526" s="46" t="s">
        <v>131</v>
      </c>
      <c r="N526" s="44">
        <v>543683</v>
      </c>
      <c r="O526" s="44">
        <v>543683</v>
      </c>
      <c r="P526" s="44">
        <v>543683</v>
      </c>
      <c r="Q526" s="44">
        <v>158354</v>
      </c>
      <c r="R526" s="44">
        <v>0</v>
      </c>
      <c r="S526" s="44">
        <v>0</v>
      </c>
      <c r="T526" s="44">
        <v>0</v>
      </c>
      <c r="U526" s="47">
        <f t="shared" si="8"/>
        <v>0</v>
      </c>
      <c r="V526" s="46">
        <v>0</v>
      </c>
      <c r="W526" s="46" t="s">
        <v>659</v>
      </c>
      <c r="X526" s="48">
        <v>30</v>
      </c>
      <c r="Y526" s="47">
        <v>100</v>
      </c>
      <c r="Z526" s="47">
        <v>0</v>
      </c>
      <c r="AA526" s="49" t="s">
        <v>36</v>
      </c>
      <c r="AB526" s="23"/>
    </row>
    <row r="527" spans="2:28" ht="62.25" customHeight="1" thickBot="1">
      <c r="B527" s="23"/>
      <c r="C527" s="41" t="s">
        <v>1267</v>
      </c>
      <c r="D527" s="42" t="s">
        <v>1268</v>
      </c>
      <c r="E527" s="43" t="s">
        <v>298</v>
      </c>
      <c r="F527" s="44" t="s">
        <v>894</v>
      </c>
      <c r="G527" s="44" t="s">
        <v>245</v>
      </c>
      <c r="H527" s="45" t="s">
        <v>37</v>
      </c>
      <c r="I527" s="44" t="s">
        <v>1169</v>
      </c>
      <c r="J527" s="46" t="s">
        <v>36</v>
      </c>
      <c r="K527" s="44" t="s">
        <v>279</v>
      </c>
      <c r="L527" s="46" t="s">
        <v>40</v>
      </c>
      <c r="M527" s="46" t="s">
        <v>131</v>
      </c>
      <c r="N527" s="44">
        <v>442958</v>
      </c>
      <c r="O527" s="44">
        <v>442958</v>
      </c>
      <c r="P527" s="44">
        <v>442958</v>
      </c>
      <c r="Q527" s="44">
        <v>120017</v>
      </c>
      <c r="R527" s="44">
        <v>0</v>
      </c>
      <c r="S527" s="44">
        <v>0</v>
      </c>
      <c r="T527" s="44">
        <v>0</v>
      </c>
      <c r="U527" s="47">
        <f t="shared" si="8"/>
        <v>0</v>
      </c>
      <c r="V527" s="46">
        <v>0</v>
      </c>
      <c r="W527" s="46" t="s">
        <v>659</v>
      </c>
      <c r="X527" s="48">
        <v>30</v>
      </c>
      <c r="Y527" s="47">
        <v>100</v>
      </c>
      <c r="Z527" s="47">
        <v>0</v>
      </c>
      <c r="AA527" s="49" t="s">
        <v>36</v>
      </c>
      <c r="AB527" s="23"/>
    </row>
    <row r="528" spans="2:28" ht="62.25" customHeight="1" thickBot="1">
      <c r="B528" s="23"/>
      <c r="C528" s="41" t="s">
        <v>1269</v>
      </c>
      <c r="D528" s="42" t="s">
        <v>1270</v>
      </c>
      <c r="E528" s="43" t="s">
        <v>283</v>
      </c>
      <c r="F528" s="44" t="s">
        <v>283</v>
      </c>
      <c r="G528" s="44" t="s">
        <v>245</v>
      </c>
      <c r="H528" s="45" t="s">
        <v>37</v>
      </c>
      <c r="I528" s="44" t="s">
        <v>1169</v>
      </c>
      <c r="J528" s="46" t="s">
        <v>36</v>
      </c>
      <c r="K528" s="44" t="s">
        <v>279</v>
      </c>
      <c r="L528" s="46" t="s">
        <v>40</v>
      </c>
      <c r="M528" s="46" t="s">
        <v>131</v>
      </c>
      <c r="N528" s="44">
        <v>731012</v>
      </c>
      <c r="O528" s="44">
        <v>731012</v>
      </c>
      <c r="P528" s="44">
        <v>731012</v>
      </c>
      <c r="Q528" s="44">
        <v>0</v>
      </c>
      <c r="R528" s="44">
        <v>0</v>
      </c>
      <c r="S528" s="44">
        <v>0</v>
      </c>
      <c r="T528" s="44">
        <v>0</v>
      </c>
      <c r="U528" s="47">
        <f t="shared" si="8"/>
        <v>0</v>
      </c>
      <c r="V528" s="46">
        <v>0</v>
      </c>
      <c r="W528" s="46" t="s">
        <v>659</v>
      </c>
      <c r="X528" s="48">
        <v>30</v>
      </c>
      <c r="Y528" s="47">
        <v>100</v>
      </c>
      <c r="Z528" s="47">
        <v>0</v>
      </c>
      <c r="AA528" s="49" t="s">
        <v>36</v>
      </c>
      <c r="AB528" s="23"/>
    </row>
    <row r="529" spans="2:28" ht="62.25" customHeight="1" thickBot="1">
      <c r="B529" s="23"/>
      <c r="C529" s="41" t="s">
        <v>1271</v>
      </c>
      <c r="D529" s="42" t="s">
        <v>1272</v>
      </c>
      <c r="E529" s="43" t="s">
        <v>283</v>
      </c>
      <c r="F529" s="44" t="s">
        <v>283</v>
      </c>
      <c r="G529" s="44" t="s">
        <v>245</v>
      </c>
      <c r="H529" s="45" t="s">
        <v>37</v>
      </c>
      <c r="I529" s="44" t="s">
        <v>1169</v>
      </c>
      <c r="J529" s="46" t="s">
        <v>36</v>
      </c>
      <c r="K529" s="44" t="s">
        <v>279</v>
      </c>
      <c r="L529" s="46" t="s">
        <v>40</v>
      </c>
      <c r="M529" s="46" t="s">
        <v>131</v>
      </c>
      <c r="N529" s="44">
        <v>430121</v>
      </c>
      <c r="O529" s="44">
        <v>430121</v>
      </c>
      <c r="P529" s="44">
        <v>430121</v>
      </c>
      <c r="Q529" s="44">
        <v>0</v>
      </c>
      <c r="R529" s="44">
        <v>0</v>
      </c>
      <c r="S529" s="44">
        <v>0</v>
      </c>
      <c r="T529" s="44">
        <v>0</v>
      </c>
      <c r="U529" s="47">
        <f t="shared" si="8"/>
        <v>0</v>
      </c>
      <c r="V529" s="46">
        <v>0</v>
      </c>
      <c r="W529" s="46" t="s">
        <v>659</v>
      </c>
      <c r="X529" s="48">
        <v>30</v>
      </c>
      <c r="Y529" s="47">
        <v>100</v>
      </c>
      <c r="Z529" s="47">
        <v>0</v>
      </c>
      <c r="AA529" s="49" t="s">
        <v>36</v>
      </c>
      <c r="AB529" s="23"/>
    </row>
    <row r="530" spans="2:28" ht="62.25" customHeight="1" thickBot="1">
      <c r="B530" s="23"/>
      <c r="C530" s="41" t="s">
        <v>1273</v>
      </c>
      <c r="D530" s="42" t="s">
        <v>1274</v>
      </c>
      <c r="E530" s="43" t="s">
        <v>657</v>
      </c>
      <c r="F530" s="44" t="s">
        <v>658</v>
      </c>
      <c r="G530" s="44" t="s">
        <v>137</v>
      </c>
      <c r="H530" s="45" t="s">
        <v>37</v>
      </c>
      <c r="I530" s="44" t="s">
        <v>1169</v>
      </c>
      <c r="J530" s="46" t="s">
        <v>36</v>
      </c>
      <c r="K530" s="44" t="s">
        <v>279</v>
      </c>
      <c r="L530" s="46" t="s">
        <v>40</v>
      </c>
      <c r="M530" s="46" t="s">
        <v>131</v>
      </c>
      <c r="N530" s="44">
        <v>766542</v>
      </c>
      <c r="O530" s="44">
        <v>766542</v>
      </c>
      <c r="P530" s="44">
        <v>766542</v>
      </c>
      <c r="Q530" s="44">
        <v>0</v>
      </c>
      <c r="R530" s="44">
        <v>0</v>
      </c>
      <c r="S530" s="44">
        <v>0</v>
      </c>
      <c r="T530" s="44">
        <v>0</v>
      </c>
      <c r="U530" s="47">
        <f t="shared" si="8"/>
        <v>0</v>
      </c>
      <c r="V530" s="46">
        <v>0</v>
      </c>
      <c r="W530" s="46" t="s">
        <v>659</v>
      </c>
      <c r="X530" s="48">
        <v>60</v>
      </c>
      <c r="Y530" s="47">
        <v>100</v>
      </c>
      <c r="Z530" s="47">
        <v>0</v>
      </c>
      <c r="AA530" s="49" t="s">
        <v>36</v>
      </c>
      <c r="AB530" s="23"/>
    </row>
    <row r="531" spans="2:28" ht="62.25" customHeight="1" thickBot="1">
      <c r="B531" s="23"/>
      <c r="C531" s="41" t="s">
        <v>1275</v>
      </c>
      <c r="D531" s="42" t="s">
        <v>1276</v>
      </c>
      <c r="E531" s="43" t="s">
        <v>210</v>
      </c>
      <c r="F531" s="44" t="s">
        <v>1277</v>
      </c>
      <c r="G531" s="44" t="s">
        <v>245</v>
      </c>
      <c r="H531" s="45" t="s">
        <v>37</v>
      </c>
      <c r="I531" s="44" t="s">
        <v>1169</v>
      </c>
      <c r="J531" s="46" t="s">
        <v>36</v>
      </c>
      <c r="K531" s="44" t="s">
        <v>279</v>
      </c>
      <c r="L531" s="46" t="s">
        <v>40</v>
      </c>
      <c r="M531" s="46" t="s">
        <v>131</v>
      </c>
      <c r="N531" s="44">
        <v>557000</v>
      </c>
      <c r="O531" s="44">
        <v>557000</v>
      </c>
      <c r="P531" s="44">
        <v>557000</v>
      </c>
      <c r="Q531" s="44">
        <v>0</v>
      </c>
      <c r="R531" s="44">
        <v>0</v>
      </c>
      <c r="S531" s="44">
        <v>0</v>
      </c>
      <c r="T531" s="44">
        <v>0</v>
      </c>
      <c r="U531" s="47">
        <f t="shared" si="8"/>
        <v>0</v>
      </c>
      <c r="V531" s="46">
        <v>0</v>
      </c>
      <c r="W531" s="46" t="s">
        <v>659</v>
      </c>
      <c r="X531" s="48">
        <v>30</v>
      </c>
      <c r="Y531" s="47">
        <v>100</v>
      </c>
      <c r="Z531" s="47">
        <v>0</v>
      </c>
      <c r="AA531" s="49" t="s">
        <v>36</v>
      </c>
      <c r="AB531" s="23"/>
    </row>
    <row r="532" spans="2:28" ht="62.25" customHeight="1" thickBot="1">
      <c r="B532" s="23"/>
      <c r="C532" s="41" t="s">
        <v>1278</v>
      </c>
      <c r="D532" s="42" t="s">
        <v>1279</v>
      </c>
      <c r="E532" s="43" t="s">
        <v>283</v>
      </c>
      <c r="F532" s="44" t="s">
        <v>283</v>
      </c>
      <c r="G532" s="44" t="s">
        <v>245</v>
      </c>
      <c r="H532" s="45" t="s">
        <v>37</v>
      </c>
      <c r="I532" s="44" t="s">
        <v>1169</v>
      </c>
      <c r="J532" s="46" t="s">
        <v>36</v>
      </c>
      <c r="K532" s="44" t="s">
        <v>279</v>
      </c>
      <c r="L532" s="46" t="s">
        <v>40</v>
      </c>
      <c r="M532" s="46" t="s">
        <v>131</v>
      </c>
      <c r="N532" s="44">
        <v>403408</v>
      </c>
      <c r="O532" s="44">
        <v>403408</v>
      </c>
      <c r="P532" s="44">
        <v>403408</v>
      </c>
      <c r="Q532" s="44">
        <v>0</v>
      </c>
      <c r="R532" s="44">
        <v>0</v>
      </c>
      <c r="S532" s="44">
        <v>0</v>
      </c>
      <c r="T532" s="44">
        <v>0</v>
      </c>
      <c r="U532" s="47">
        <f t="shared" si="8"/>
        <v>0</v>
      </c>
      <c r="V532" s="46">
        <v>0</v>
      </c>
      <c r="W532" s="46" t="s">
        <v>659</v>
      </c>
      <c r="X532" s="48">
        <v>30</v>
      </c>
      <c r="Y532" s="47">
        <v>100</v>
      </c>
      <c r="Z532" s="47">
        <v>0</v>
      </c>
      <c r="AA532" s="49" t="s">
        <v>36</v>
      </c>
      <c r="AB532" s="23"/>
    </row>
    <row r="533" spans="2:28" ht="62.25" customHeight="1" thickBot="1">
      <c r="B533" s="23"/>
      <c r="C533" s="41" t="s">
        <v>1280</v>
      </c>
      <c r="D533" s="42" t="s">
        <v>1281</v>
      </c>
      <c r="E533" s="43" t="s">
        <v>657</v>
      </c>
      <c r="F533" s="44" t="s">
        <v>658</v>
      </c>
      <c r="G533" s="44" t="s">
        <v>137</v>
      </c>
      <c r="H533" s="45" t="s">
        <v>37</v>
      </c>
      <c r="I533" s="44" t="s">
        <v>1169</v>
      </c>
      <c r="J533" s="46" t="s">
        <v>36</v>
      </c>
      <c r="K533" s="44" t="s">
        <v>279</v>
      </c>
      <c r="L533" s="46" t="s">
        <v>40</v>
      </c>
      <c r="M533" s="46" t="s">
        <v>131</v>
      </c>
      <c r="N533" s="44">
        <v>2140622</v>
      </c>
      <c r="O533" s="44">
        <v>2140622</v>
      </c>
      <c r="P533" s="44">
        <v>2140622</v>
      </c>
      <c r="Q533" s="44">
        <v>0</v>
      </c>
      <c r="R533" s="44">
        <v>0</v>
      </c>
      <c r="S533" s="44">
        <v>0</v>
      </c>
      <c r="T533" s="44">
        <v>0</v>
      </c>
      <c r="U533" s="47">
        <f t="shared" si="8"/>
        <v>0</v>
      </c>
      <c r="V533" s="46">
        <v>0</v>
      </c>
      <c r="W533" s="46" t="s">
        <v>659</v>
      </c>
      <c r="X533" s="48">
        <v>135</v>
      </c>
      <c r="Y533" s="47">
        <v>100</v>
      </c>
      <c r="Z533" s="47">
        <v>0</v>
      </c>
      <c r="AA533" s="49" t="s">
        <v>36</v>
      </c>
      <c r="AB533" s="23"/>
    </row>
    <row r="534" spans="2:28" ht="62.25" customHeight="1" thickBot="1">
      <c r="B534" s="23"/>
      <c r="C534" s="41" t="s">
        <v>1282</v>
      </c>
      <c r="D534" s="42" t="s">
        <v>1283</v>
      </c>
      <c r="E534" s="43" t="s">
        <v>394</v>
      </c>
      <c r="F534" s="44" t="s">
        <v>394</v>
      </c>
      <c r="G534" s="44" t="s">
        <v>137</v>
      </c>
      <c r="H534" s="45" t="s">
        <v>37</v>
      </c>
      <c r="I534" s="44" t="s">
        <v>1169</v>
      </c>
      <c r="J534" s="46" t="s">
        <v>36</v>
      </c>
      <c r="K534" s="44" t="s">
        <v>279</v>
      </c>
      <c r="L534" s="46" t="s">
        <v>40</v>
      </c>
      <c r="M534" s="46" t="s">
        <v>131</v>
      </c>
      <c r="N534" s="44">
        <v>480592</v>
      </c>
      <c r="O534" s="44">
        <v>480592</v>
      </c>
      <c r="P534" s="44">
        <v>480592</v>
      </c>
      <c r="Q534" s="44">
        <v>0</v>
      </c>
      <c r="R534" s="44">
        <v>0</v>
      </c>
      <c r="S534" s="44">
        <v>0</v>
      </c>
      <c r="T534" s="44">
        <v>0</v>
      </c>
      <c r="U534" s="47">
        <f t="shared" si="8"/>
        <v>0</v>
      </c>
      <c r="V534" s="46">
        <v>0</v>
      </c>
      <c r="W534" s="46" t="s">
        <v>659</v>
      </c>
      <c r="X534" s="48">
        <v>45</v>
      </c>
      <c r="Y534" s="47">
        <v>100</v>
      </c>
      <c r="Z534" s="47">
        <v>0</v>
      </c>
      <c r="AA534" s="49" t="s">
        <v>36</v>
      </c>
      <c r="AB534" s="23"/>
    </row>
    <row r="535" spans="2:28" ht="62.25" customHeight="1" thickBot="1">
      <c r="B535" s="23"/>
      <c r="C535" s="41" t="s">
        <v>1284</v>
      </c>
      <c r="D535" s="42" t="s">
        <v>1285</v>
      </c>
      <c r="E535" s="43" t="s">
        <v>210</v>
      </c>
      <c r="F535" s="44" t="s">
        <v>1286</v>
      </c>
      <c r="G535" s="44" t="s">
        <v>245</v>
      </c>
      <c r="H535" s="45" t="s">
        <v>37</v>
      </c>
      <c r="I535" s="44" t="s">
        <v>1169</v>
      </c>
      <c r="J535" s="46" t="s">
        <v>36</v>
      </c>
      <c r="K535" s="44" t="s">
        <v>279</v>
      </c>
      <c r="L535" s="46" t="s">
        <v>40</v>
      </c>
      <c r="M535" s="46" t="s">
        <v>131</v>
      </c>
      <c r="N535" s="44">
        <v>551753</v>
      </c>
      <c r="O535" s="44">
        <v>551753</v>
      </c>
      <c r="P535" s="44">
        <v>551753</v>
      </c>
      <c r="Q535" s="44">
        <v>0</v>
      </c>
      <c r="R535" s="44">
        <v>0</v>
      </c>
      <c r="S535" s="44">
        <v>0</v>
      </c>
      <c r="T535" s="44">
        <v>0</v>
      </c>
      <c r="U535" s="47">
        <f t="shared" si="8"/>
        <v>0</v>
      </c>
      <c r="V535" s="46">
        <v>0</v>
      </c>
      <c r="W535" s="46" t="s">
        <v>659</v>
      </c>
      <c r="X535" s="48">
        <v>40</v>
      </c>
      <c r="Y535" s="47">
        <v>100</v>
      </c>
      <c r="Z535" s="47">
        <v>0</v>
      </c>
      <c r="AA535" s="49" t="s">
        <v>36</v>
      </c>
      <c r="AB535" s="23"/>
    </row>
    <row r="536" spans="2:28" ht="62.25" customHeight="1" thickBot="1">
      <c r="B536" s="23"/>
      <c r="C536" s="41" t="s">
        <v>1287</v>
      </c>
      <c r="D536" s="42" t="s">
        <v>1288</v>
      </c>
      <c r="E536" s="43" t="s">
        <v>210</v>
      </c>
      <c r="F536" s="44" t="s">
        <v>211</v>
      </c>
      <c r="G536" s="44" t="s">
        <v>137</v>
      </c>
      <c r="H536" s="45" t="s">
        <v>37</v>
      </c>
      <c r="I536" s="44" t="s">
        <v>1169</v>
      </c>
      <c r="J536" s="46" t="s">
        <v>36</v>
      </c>
      <c r="K536" s="44" t="s">
        <v>279</v>
      </c>
      <c r="L536" s="46" t="s">
        <v>40</v>
      </c>
      <c r="M536" s="46" t="s">
        <v>131</v>
      </c>
      <c r="N536" s="44">
        <v>472284</v>
      </c>
      <c r="O536" s="44">
        <v>472284</v>
      </c>
      <c r="P536" s="44">
        <v>472284</v>
      </c>
      <c r="Q536" s="44">
        <v>0</v>
      </c>
      <c r="R536" s="44">
        <v>0</v>
      </c>
      <c r="S536" s="44">
        <v>0</v>
      </c>
      <c r="T536" s="44">
        <v>0</v>
      </c>
      <c r="U536" s="47">
        <f t="shared" si="8"/>
        <v>0</v>
      </c>
      <c r="V536" s="46">
        <v>0</v>
      </c>
      <c r="W536" s="46" t="s">
        <v>659</v>
      </c>
      <c r="X536" s="48">
        <v>35</v>
      </c>
      <c r="Y536" s="47">
        <v>100</v>
      </c>
      <c r="Z536" s="47">
        <v>0</v>
      </c>
      <c r="AA536" s="49" t="s">
        <v>36</v>
      </c>
      <c r="AB536" s="23"/>
    </row>
    <row r="537" spans="2:28" ht="62.25" customHeight="1" thickBot="1">
      <c r="B537" s="23"/>
      <c r="C537" s="41" t="s">
        <v>1289</v>
      </c>
      <c r="D537" s="42" t="s">
        <v>1290</v>
      </c>
      <c r="E537" s="43" t="s">
        <v>283</v>
      </c>
      <c r="F537" s="44" t="s">
        <v>1232</v>
      </c>
      <c r="G537" s="44" t="s">
        <v>137</v>
      </c>
      <c r="H537" s="45" t="s">
        <v>37</v>
      </c>
      <c r="I537" s="44" t="s">
        <v>1169</v>
      </c>
      <c r="J537" s="46" t="s">
        <v>36</v>
      </c>
      <c r="K537" s="44" t="s">
        <v>279</v>
      </c>
      <c r="L537" s="46" t="s">
        <v>40</v>
      </c>
      <c r="M537" s="46" t="s">
        <v>131</v>
      </c>
      <c r="N537" s="44">
        <v>442449</v>
      </c>
      <c r="O537" s="44">
        <v>442449</v>
      </c>
      <c r="P537" s="44">
        <v>442449</v>
      </c>
      <c r="Q537" s="44">
        <v>0</v>
      </c>
      <c r="R537" s="44">
        <v>0</v>
      </c>
      <c r="S537" s="44">
        <v>0</v>
      </c>
      <c r="T537" s="44">
        <v>0</v>
      </c>
      <c r="U537" s="47">
        <f t="shared" si="8"/>
        <v>0</v>
      </c>
      <c r="V537" s="46">
        <v>0</v>
      </c>
      <c r="W537" s="46" t="s">
        <v>659</v>
      </c>
      <c r="X537" s="48">
        <v>30</v>
      </c>
      <c r="Y537" s="47">
        <v>100</v>
      </c>
      <c r="Z537" s="47">
        <v>0</v>
      </c>
      <c r="AA537" s="49" t="s">
        <v>36</v>
      </c>
      <c r="AB537" s="23"/>
    </row>
    <row r="538" spans="2:28" ht="62.25" customHeight="1" thickBot="1">
      <c r="B538" s="23"/>
      <c r="C538" s="41" t="s">
        <v>1291</v>
      </c>
      <c r="D538" s="42" t="s">
        <v>1292</v>
      </c>
      <c r="E538" s="43" t="s">
        <v>210</v>
      </c>
      <c r="F538" s="44" t="s">
        <v>211</v>
      </c>
      <c r="G538" s="44" t="s">
        <v>137</v>
      </c>
      <c r="H538" s="45" t="s">
        <v>37</v>
      </c>
      <c r="I538" s="44" t="s">
        <v>1169</v>
      </c>
      <c r="J538" s="46" t="s">
        <v>36</v>
      </c>
      <c r="K538" s="44" t="s">
        <v>279</v>
      </c>
      <c r="L538" s="46" t="s">
        <v>40</v>
      </c>
      <c r="M538" s="46" t="s">
        <v>131</v>
      </c>
      <c r="N538" s="44">
        <v>515473</v>
      </c>
      <c r="O538" s="44">
        <v>515473</v>
      </c>
      <c r="P538" s="44">
        <v>515473</v>
      </c>
      <c r="Q538" s="44">
        <v>0</v>
      </c>
      <c r="R538" s="44">
        <v>0</v>
      </c>
      <c r="S538" s="44">
        <v>0</v>
      </c>
      <c r="T538" s="44">
        <v>0</v>
      </c>
      <c r="U538" s="47">
        <f t="shared" si="8"/>
        <v>0</v>
      </c>
      <c r="V538" s="46">
        <v>0</v>
      </c>
      <c r="W538" s="46" t="s">
        <v>659</v>
      </c>
      <c r="X538" s="48">
        <v>30</v>
      </c>
      <c r="Y538" s="47">
        <v>100</v>
      </c>
      <c r="Z538" s="47">
        <v>0</v>
      </c>
      <c r="AA538" s="49" t="s">
        <v>36</v>
      </c>
      <c r="AB538" s="23"/>
    </row>
    <row r="539" spans="2:28" ht="62.25" customHeight="1" thickBot="1">
      <c r="B539" s="23"/>
      <c r="C539" s="41" t="s">
        <v>1293</v>
      </c>
      <c r="D539" s="42" t="s">
        <v>1294</v>
      </c>
      <c r="E539" s="43" t="s">
        <v>210</v>
      </c>
      <c r="F539" s="44" t="s">
        <v>1295</v>
      </c>
      <c r="G539" s="44" t="s">
        <v>245</v>
      </c>
      <c r="H539" s="45" t="s">
        <v>37</v>
      </c>
      <c r="I539" s="44" t="s">
        <v>1169</v>
      </c>
      <c r="J539" s="46" t="s">
        <v>36</v>
      </c>
      <c r="K539" s="44" t="s">
        <v>279</v>
      </c>
      <c r="L539" s="46" t="s">
        <v>40</v>
      </c>
      <c r="M539" s="46" t="s">
        <v>131</v>
      </c>
      <c r="N539" s="44">
        <v>525300</v>
      </c>
      <c r="O539" s="44">
        <v>52530</v>
      </c>
      <c r="P539" s="44">
        <v>525300</v>
      </c>
      <c r="Q539" s="44">
        <v>0</v>
      </c>
      <c r="R539" s="44">
        <v>0</v>
      </c>
      <c r="S539" s="44">
        <v>0</v>
      </c>
      <c r="T539" s="44">
        <v>0</v>
      </c>
      <c r="U539" s="47">
        <f t="shared" si="8"/>
        <v>0</v>
      </c>
      <c r="V539" s="46">
        <v>0</v>
      </c>
      <c r="W539" s="46" t="s">
        <v>659</v>
      </c>
      <c r="X539" s="48">
        <v>30</v>
      </c>
      <c r="Y539" s="47">
        <v>100</v>
      </c>
      <c r="Z539" s="47">
        <v>0</v>
      </c>
      <c r="AA539" s="49" t="s">
        <v>36</v>
      </c>
      <c r="AB539" s="23"/>
    </row>
    <row r="540" spans="2:28" ht="62.25" customHeight="1" thickBot="1">
      <c r="B540" s="23"/>
      <c r="C540" s="41" t="s">
        <v>1296</v>
      </c>
      <c r="D540" s="42" t="s">
        <v>1297</v>
      </c>
      <c r="E540" s="43" t="s">
        <v>210</v>
      </c>
      <c r="F540" s="44" t="s">
        <v>1295</v>
      </c>
      <c r="G540" s="44" t="s">
        <v>245</v>
      </c>
      <c r="H540" s="45" t="s">
        <v>37</v>
      </c>
      <c r="I540" s="44" t="s">
        <v>1169</v>
      </c>
      <c r="J540" s="46" t="s">
        <v>36</v>
      </c>
      <c r="K540" s="44" t="s">
        <v>279</v>
      </c>
      <c r="L540" s="46" t="s">
        <v>40</v>
      </c>
      <c r="M540" s="46" t="s">
        <v>131</v>
      </c>
      <c r="N540" s="44">
        <v>453133</v>
      </c>
      <c r="O540" s="44">
        <v>453133</v>
      </c>
      <c r="P540" s="44">
        <v>453133</v>
      </c>
      <c r="Q540" s="44">
        <v>0</v>
      </c>
      <c r="R540" s="44">
        <v>0</v>
      </c>
      <c r="S540" s="44">
        <v>0</v>
      </c>
      <c r="T540" s="44">
        <v>0</v>
      </c>
      <c r="U540" s="47">
        <f t="shared" si="8"/>
        <v>0</v>
      </c>
      <c r="V540" s="46">
        <v>0</v>
      </c>
      <c r="W540" s="46" t="s">
        <v>659</v>
      </c>
      <c r="X540" s="48">
        <v>30</v>
      </c>
      <c r="Y540" s="47">
        <v>100</v>
      </c>
      <c r="Z540" s="47">
        <v>0</v>
      </c>
      <c r="AA540" s="49" t="s">
        <v>36</v>
      </c>
      <c r="AB540" s="23"/>
    </row>
    <row r="541" spans="2:28" ht="62.25" customHeight="1" thickBot="1">
      <c r="B541" s="23"/>
      <c r="C541" s="41" t="s">
        <v>1298</v>
      </c>
      <c r="D541" s="42" t="s">
        <v>1299</v>
      </c>
      <c r="E541" s="43" t="s">
        <v>283</v>
      </c>
      <c r="F541" s="44" t="s">
        <v>283</v>
      </c>
      <c r="G541" s="44" t="s">
        <v>137</v>
      </c>
      <c r="H541" s="45" t="s">
        <v>37</v>
      </c>
      <c r="I541" s="44" t="s">
        <v>1169</v>
      </c>
      <c r="J541" s="46" t="s">
        <v>36</v>
      </c>
      <c r="K541" s="44" t="s">
        <v>279</v>
      </c>
      <c r="L541" s="46" t="s">
        <v>40</v>
      </c>
      <c r="M541" s="46" t="s">
        <v>131</v>
      </c>
      <c r="N541" s="44">
        <v>510511</v>
      </c>
      <c r="O541" s="44">
        <v>510511</v>
      </c>
      <c r="P541" s="44">
        <v>510511</v>
      </c>
      <c r="Q541" s="44">
        <v>0</v>
      </c>
      <c r="R541" s="44">
        <v>0</v>
      </c>
      <c r="S541" s="44">
        <v>0</v>
      </c>
      <c r="T541" s="44">
        <v>0</v>
      </c>
      <c r="U541" s="47">
        <f t="shared" si="8"/>
        <v>0</v>
      </c>
      <c r="V541" s="46">
        <v>0</v>
      </c>
      <c r="W541" s="46" t="s">
        <v>659</v>
      </c>
      <c r="X541" s="48">
        <v>30</v>
      </c>
      <c r="Y541" s="47">
        <v>100</v>
      </c>
      <c r="Z541" s="47">
        <v>0</v>
      </c>
      <c r="AA541" s="49" t="s">
        <v>36</v>
      </c>
      <c r="AB541" s="23"/>
    </row>
    <row r="542" spans="2:28" ht="62.25" customHeight="1" thickBot="1">
      <c r="B542" s="23"/>
      <c r="C542" s="41" t="s">
        <v>1300</v>
      </c>
      <c r="D542" s="42" t="s">
        <v>1301</v>
      </c>
      <c r="E542" s="43" t="s">
        <v>283</v>
      </c>
      <c r="F542" s="44" t="s">
        <v>283</v>
      </c>
      <c r="G542" s="44" t="s">
        <v>245</v>
      </c>
      <c r="H542" s="45" t="s">
        <v>37</v>
      </c>
      <c r="I542" s="44" t="s">
        <v>1169</v>
      </c>
      <c r="J542" s="46" t="s">
        <v>36</v>
      </c>
      <c r="K542" s="44" t="s">
        <v>279</v>
      </c>
      <c r="L542" s="46" t="s">
        <v>40</v>
      </c>
      <c r="M542" s="46" t="s">
        <v>131</v>
      </c>
      <c r="N542" s="44">
        <v>584224</v>
      </c>
      <c r="O542" s="44">
        <v>584224</v>
      </c>
      <c r="P542" s="44">
        <v>584224</v>
      </c>
      <c r="Q542" s="44">
        <v>0</v>
      </c>
      <c r="R542" s="44">
        <v>0</v>
      </c>
      <c r="S542" s="44">
        <v>0</v>
      </c>
      <c r="T542" s="44">
        <v>0</v>
      </c>
      <c r="U542" s="47">
        <f t="shared" si="8"/>
        <v>0</v>
      </c>
      <c r="V542" s="46">
        <v>0</v>
      </c>
      <c r="W542" s="46" t="s">
        <v>659</v>
      </c>
      <c r="X542" s="48">
        <v>30</v>
      </c>
      <c r="Y542" s="47">
        <v>100</v>
      </c>
      <c r="Z542" s="47">
        <v>0</v>
      </c>
      <c r="AA542" s="49" t="s">
        <v>36</v>
      </c>
      <c r="AB542" s="23"/>
    </row>
    <row r="543" spans="2:28" ht="62.25" customHeight="1" thickBot="1">
      <c r="B543" s="23"/>
      <c r="C543" s="41" t="s">
        <v>1302</v>
      </c>
      <c r="D543" s="42" t="s">
        <v>1303</v>
      </c>
      <c r="E543" s="43" t="s">
        <v>283</v>
      </c>
      <c r="F543" s="44" t="s">
        <v>283</v>
      </c>
      <c r="G543" s="44" t="s">
        <v>245</v>
      </c>
      <c r="H543" s="45" t="s">
        <v>37</v>
      </c>
      <c r="I543" s="44" t="s">
        <v>1169</v>
      </c>
      <c r="J543" s="46" t="s">
        <v>36</v>
      </c>
      <c r="K543" s="44" t="s">
        <v>279</v>
      </c>
      <c r="L543" s="46" t="s">
        <v>40</v>
      </c>
      <c r="M543" s="46" t="s">
        <v>131</v>
      </c>
      <c r="N543" s="44">
        <v>525814</v>
      </c>
      <c r="O543" s="44">
        <v>525814</v>
      </c>
      <c r="P543" s="44">
        <v>525814</v>
      </c>
      <c r="Q543" s="44">
        <v>0</v>
      </c>
      <c r="R543" s="44">
        <v>0</v>
      </c>
      <c r="S543" s="44">
        <v>0</v>
      </c>
      <c r="T543" s="44">
        <v>0</v>
      </c>
      <c r="U543" s="47">
        <f t="shared" si="8"/>
        <v>0</v>
      </c>
      <c r="V543" s="46">
        <v>0</v>
      </c>
      <c r="W543" s="46" t="s">
        <v>659</v>
      </c>
      <c r="X543" s="48">
        <v>30</v>
      </c>
      <c r="Y543" s="47">
        <v>100</v>
      </c>
      <c r="Z543" s="47">
        <v>0</v>
      </c>
      <c r="AA543" s="49" t="s">
        <v>36</v>
      </c>
      <c r="AB543" s="23"/>
    </row>
    <row r="544" spans="2:28" ht="62.25" customHeight="1" thickBot="1">
      <c r="B544" s="23"/>
      <c r="C544" s="41" t="s">
        <v>1304</v>
      </c>
      <c r="D544" s="42" t="s">
        <v>1305</v>
      </c>
      <c r="E544" s="43" t="s">
        <v>283</v>
      </c>
      <c r="F544" s="44" t="s">
        <v>283</v>
      </c>
      <c r="G544" s="44" t="s">
        <v>245</v>
      </c>
      <c r="H544" s="45" t="s">
        <v>37</v>
      </c>
      <c r="I544" s="44" t="s">
        <v>1169</v>
      </c>
      <c r="J544" s="46" t="s">
        <v>36</v>
      </c>
      <c r="K544" s="44" t="s">
        <v>279</v>
      </c>
      <c r="L544" s="46" t="s">
        <v>40</v>
      </c>
      <c r="M544" s="46" t="s">
        <v>131</v>
      </c>
      <c r="N544" s="44">
        <v>428444</v>
      </c>
      <c r="O544" s="44">
        <v>428444</v>
      </c>
      <c r="P544" s="44">
        <v>428444</v>
      </c>
      <c r="Q544" s="44">
        <v>0</v>
      </c>
      <c r="R544" s="44">
        <v>0</v>
      </c>
      <c r="S544" s="44">
        <v>0</v>
      </c>
      <c r="T544" s="44">
        <v>0</v>
      </c>
      <c r="U544" s="47">
        <f t="shared" si="8"/>
        <v>0</v>
      </c>
      <c r="V544" s="46">
        <v>0</v>
      </c>
      <c r="W544" s="46" t="s">
        <v>659</v>
      </c>
      <c r="X544" s="48">
        <v>30</v>
      </c>
      <c r="Y544" s="47">
        <v>100</v>
      </c>
      <c r="Z544" s="47">
        <v>0</v>
      </c>
      <c r="AA544" s="49" t="s">
        <v>36</v>
      </c>
      <c r="AB544" s="23"/>
    </row>
    <row r="545" spans="2:28" ht="62.25" customHeight="1" thickBot="1">
      <c r="B545" s="23"/>
      <c r="C545" s="41" t="s">
        <v>1306</v>
      </c>
      <c r="D545" s="42" t="s">
        <v>1307</v>
      </c>
      <c r="E545" s="43" t="s">
        <v>283</v>
      </c>
      <c r="F545" s="44" t="s">
        <v>283</v>
      </c>
      <c r="G545" s="44" t="s">
        <v>245</v>
      </c>
      <c r="H545" s="45" t="s">
        <v>37</v>
      </c>
      <c r="I545" s="44" t="s">
        <v>1169</v>
      </c>
      <c r="J545" s="46" t="s">
        <v>36</v>
      </c>
      <c r="K545" s="44" t="s">
        <v>279</v>
      </c>
      <c r="L545" s="46" t="s">
        <v>40</v>
      </c>
      <c r="M545" s="46" t="s">
        <v>131</v>
      </c>
      <c r="N545" s="44">
        <v>414223</v>
      </c>
      <c r="O545" s="44">
        <v>414223</v>
      </c>
      <c r="P545" s="44">
        <v>414223</v>
      </c>
      <c r="Q545" s="44">
        <v>0</v>
      </c>
      <c r="R545" s="44">
        <v>0</v>
      </c>
      <c r="S545" s="44">
        <v>0</v>
      </c>
      <c r="T545" s="44">
        <v>0</v>
      </c>
      <c r="U545" s="47">
        <f t="shared" si="8"/>
        <v>0</v>
      </c>
      <c r="V545" s="46">
        <v>0</v>
      </c>
      <c r="W545" s="46" t="s">
        <v>659</v>
      </c>
      <c r="X545" s="48">
        <v>30</v>
      </c>
      <c r="Y545" s="47">
        <v>100</v>
      </c>
      <c r="Z545" s="47">
        <v>0</v>
      </c>
      <c r="AA545" s="49" t="s">
        <v>36</v>
      </c>
      <c r="AB545" s="23"/>
    </row>
    <row r="546" spans="2:28" ht="62.25" customHeight="1" thickBot="1">
      <c r="B546" s="23"/>
      <c r="C546" s="41" t="s">
        <v>1308</v>
      </c>
      <c r="D546" s="42" t="s">
        <v>1309</v>
      </c>
      <c r="E546" s="43" t="s">
        <v>283</v>
      </c>
      <c r="F546" s="44" t="s">
        <v>868</v>
      </c>
      <c r="G546" s="44" t="s">
        <v>137</v>
      </c>
      <c r="H546" s="45" t="s">
        <v>37</v>
      </c>
      <c r="I546" s="44" t="s">
        <v>1169</v>
      </c>
      <c r="J546" s="46" t="s">
        <v>36</v>
      </c>
      <c r="K546" s="44" t="s">
        <v>279</v>
      </c>
      <c r="L546" s="46" t="s">
        <v>40</v>
      </c>
      <c r="M546" s="46" t="s">
        <v>131</v>
      </c>
      <c r="N546" s="44">
        <v>497105</v>
      </c>
      <c r="O546" s="44">
        <v>497105</v>
      </c>
      <c r="P546" s="44">
        <v>497105</v>
      </c>
      <c r="Q546" s="44">
        <v>0</v>
      </c>
      <c r="R546" s="44">
        <v>0</v>
      </c>
      <c r="S546" s="44">
        <v>0</v>
      </c>
      <c r="T546" s="44">
        <v>0</v>
      </c>
      <c r="U546" s="47">
        <f t="shared" si="8"/>
        <v>0</v>
      </c>
      <c r="V546" s="46">
        <v>0</v>
      </c>
      <c r="W546" s="46" t="s">
        <v>659</v>
      </c>
      <c r="X546" s="48">
        <v>30</v>
      </c>
      <c r="Y546" s="47">
        <v>100</v>
      </c>
      <c r="Z546" s="47">
        <v>0</v>
      </c>
      <c r="AA546" s="49" t="s">
        <v>36</v>
      </c>
      <c r="AB546" s="23"/>
    </row>
    <row r="547" spans="2:28" ht="62.25" customHeight="1" thickBot="1">
      <c r="B547" s="23"/>
      <c r="C547" s="41" t="s">
        <v>1310</v>
      </c>
      <c r="D547" s="42" t="s">
        <v>1311</v>
      </c>
      <c r="E547" s="43" t="s">
        <v>283</v>
      </c>
      <c r="F547" s="44" t="s">
        <v>283</v>
      </c>
      <c r="G547" s="44" t="s">
        <v>245</v>
      </c>
      <c r="H547" s="45" t="s">
        <v>37</v>
      </c>
      <c r="I547" s="44" t="s">
        <v>1169</v>
      </c>
      <c r="J547" s="46" t="s">
        <v>36</v>
      </c>
      <c r="K547" s="44" t="s">
        <v>279</v>
      </c>
      <c r="L547" s="46" t="s">
        <v>40</v>
      </c>
      <c r="M547" s="46" t="s">
        <v>131</v>
      </c>
      <c r="N547" s="44">
        <v>1740930</v>
      </c>
      <c r="O547" s="44">
        <v>1740930</v>
      </c>
      <c r="P547" s="44">
        <v>1740930</v>
      </c>
      <c r="Q547" s="44">
        <v>0</v>
      </c>
      <c r="R547" s="44">
        <v>0</v>
      </c>
      <c r="S547" s="44">
        <v>0</v>
      </c>
      <c r="T547" s="44">
        <v>0</v>
      </c>
      <c r="U547" s="47">
        <f t="shared" si="8"/>
        <v>0</v>
      </c>
      <c r="V547" s="46">
        <v>0</v>
      </c>
      <c r="W547" s="46" t="s">
        <v>659</v>
      </c>
      <c r="X547" s="48">
        <v>90</v>
      </c>
      <c r="Y547" s="47">
        <v>100</v>
      </c>
      <c r="Z547" s="47">
        <v>0</v>
      </c>
      <c r="AA547" s="49" t="s">
        <v>36</v>
      </c>
      <c r="AB547" s="23"/>
    </row>
    <row r="548" spans="2:28" ht="62.25" customHeight="1" thickBot="1">
      <c r="B548" s="23"/>
      <c r="C548" s="41" t="s">
        <v>1312</v>
      </c>
      <c r="D548" s="42" t="s">
        <v>237</v>
      </c>
      <c r="E548" s="43" t="s">
        <v>763</v>
      </c>
      <c r="F548" s="44" t="s">
        <v>35</v>
      </c>
      <c r="G548" s="44" t="s">
        <v>36</v>
      </c>
      <c r="H548" s="45" t="s">
        <v>37</v>
      </c>
      <c r="I548" s="44" t="s">
        <v>149</v>
      </c>
      <c r="J548" s="46" t="s">
        <v>36</v>
      </c>
      <c r="K548" s="44" t="s">
        <v>39</v>
      </c>
      <c r="L548" s="46" t="s">
        <v>40</v>
      </c>
      <c r="M548" s="46" t="s">
        <v>131</v>
      </c>
      <c r="N548" s="44">
        <v>331170</v>
      </c>
      <c r="O548" s="44">
        <v>331170</v>
      </c>
      <c r="P548" s="44">
        <v>331170</v>
      </c>
      <c r="Q548" s="44">
        <v>331170</v>
      </c>
      <c r="R548" s="44">
        <v>331170</v>
      </c>
      <c r="S548" s="44">
        <v>331170</v>
      </c>
      <c r="T548" s="44">
        <v>331170</v>
      </c>
      <c r="U548" s="47">
        <f t="shared" si="8"/>
        <v>100</v>
      </c>
      <c r="V548" s="46">
        <v>0</v>
      </c>
      <c r="W548" s="46" t="s">
        <v>1313</v>
      </c>
      <c r="X548" s="48">
        <v>1200</v>
      </c>
      <c r="Y548" s="47">
        <v>100</v>
      </c>
      <c r="Z548" s="47">
        <v>100</v>
      </c>
      <c r="AA548" s="49" t="s">
        <v>36</v>
      </c>
      <c r="AB548" s="23"/>
    </row>
    <row r="549" spans="2:28" ht="62.25" customHeight="1" thickBot="1">
      <c r="B549" s="23"/>
      <c r="C549" s="41" t="s">
        <v>1314</v>
      </c>
      <c r="D549" s="42" t="s">
        <v>1315</v>
      </c>
      <c r="E549" s="43" t="s">
        <v>329</v>
      </c>
      <c r="F549" s="44" t="s">
        <v>329</v>
      </c>
      <c r="G549" s="44" t="s">
        <v>137</v>
      </c>
      <c r="H549" s="45" t="s">
        <v>37</v>
      </c>
      <c r="I549" s="44" t="s">
        <v>1169</v>
      </c>
      <c r="J549" s="46" t="s">
        <v>36</v>
      </c>
      <c r="K549" s="44" t="s">
        <v>279</v>
      </c>
      <c r="L549" s="46" t="s">
        <v>40</v>
      </c>
      <c r="M549" s="46" t="s">
        <v>131</v>
      </c>
      <c r="N549" s="44">
        <v>480611</v>
      </c>
      <c r="O549" s="44">
        <v>480611</v>
      </c>
      <c r="P549" s="44">
        <v>480611</v>
      </c>
      <c r="Q549" s="44">
        <v>0</v>
      </c>
      <c r="R549" s="44">
        <v>0</v>
      </c>
      <c r="S549" s="44">
        <v>0</v>
      </c>
      <c r="T549" s="44">
        <v>0</v>
      </c>
      <c r="U549" s="47">
        <f t="shared" si="8"/>
        <v>0</v>
      </c>
      <c r="V549" s="46">
        <v>0</v>
      </c>
      <c r="W549" s="46" t="s">
        <v>659</v>
      </c>
      <c r="X549" s="48">
        <v>30</v>
      </c>
      <c r="Y549" s="47">
        <v>100</v>
      </c>
      <c r="Z549" s="47">
        <v>0</v>
      </c>
      <c r="AA549" s="49" t="s">
        <v>36</v>
      </c>
      <c r="AB549" s="23"/>
    </row>
    <row r="550" spans="2:28" ht="62.25" customHeight="1" thickBot="1">
      <c r="B550" s="23"/>
      <c r="C550" s="41" t="s">
        <v>1316</v>
      </c>
      <c r="D550" s="42" t="s">
        <v>1317</v>
      </c>
      <c r="E550" s="43" t="s">
        <v>657</v>
      </c>
      <c r="F550" s="44" t="s">
        <v>658</v>
      </c>
      <c r="G550" s="44" t="s">
        <v>137</v>
      </c>
      <c r="H550" s="45" t="s">
        <v>37</v>
      </c>
      <c r="I550" s="44" t="s">
        <v>1169</v>
      </c>
      <c r="J550" s="46" t="s">
        <v>36</v>
      </c>
      <c r="K550" s="44" t="s">
        <v>279</v>
      </c>
      <c r="L550" s="46" t="s">
        <v>40</v>
      </c>
      <c r="M550" s="46" t="s">
        <v>131</v>
      </c>
      <c r="N550" s="44">
        <v>452888</v>
      </c>
      <c r="O550" s="44">
        <v>452888</v>
      </c>
      <c r="P550" s="44">
        <v>452888</v>
      </c>
      <c r="Q550" s="44">
        <v>0</v>
      </c>
      <c r="R550" s="44">
        <v>0</v>
      </c>
      <c r="S550" s="44">
        <v>0</v>
      </c>
      <c r="T550" s="44">
        <v>0</v>
      </c>
      <c r="U550" s="47">
        <f t="shared" si="8"/>
        <v>0</v>
      </c>
      <c r="V550" s="46">
        <v>0</v>
      </c>
      <c r="W550" s="46" t="s">
        <v>659</v>
      </c>
      <c r="X550" s="48">
        <v>30</v>
      </c>
      <c r="Y550" s="47">
        <v>100</v>
      </c>
      <c r="Z550" s="47">
        <v>0</v>
      </c>
      <c r="AA550" s="49" t="s">
        <v>36</v>
      </c>
      <c r="AB550" s="23"/>
    </row>
    <row r="551" spans="2:28" ht="62.25" customHeight="1" thickBot="1">
      <c r="B551" s="23"/>
      <c r="C551" s="41" t="s">
        <v>1318</v>
      </c>
      <c r="D551" s="42" t="s">
        <v>1319</v>
      </c>
      <c r="E551" s="43" t="s">
        <v>565</v>
      </c>
      <c r="F551" s="44" t="s">
        <v>565</v>
      </c>
      <c r="G551" s="44" t="s">
        <v>137</v>
      </c>
      <c r="H551" s="45" t="s">
        <v>37</v>
      </c>
      <c r="I551" s="44" t="s">
        <v>1169</v>
      </c>
      <c r="J551" s="46" t="s">
        <v>36</v>
      </c>
      <c r="K551" s="44" t="s">
        <v>279</v>
      </c>
      <c r="L551" s="46" t="s">
        <v>40</v>
      </c>
      <c r="M551" s="46" t="s">
        <v>131</v>
      </c>
      <c r="N551" s="44">
        <v>657366</v>
      </c>
      <c r="O551" s="44">
        <v>657366</v>
      </c>
      <c r="P551" s="44">
        <v>657366</v>
      </c>
      <c r="Q551" s="44">
        <v>0</v>
      </c>
      <c r="R551" s="44">
        <v>0</v>
      </c>
      <c r="S551" s="44">
        <v>0</v>
      </c>
      <c r="T551" s="44">
        <v>0</v>
      </c>
      <c r="U551" s="47">
        <f t="shared" si="8"/>
        <v>0</v>
      </c>
      <c r="V551" s="46">
        <v>0</v>
      </c>
      <c r="W551" s="46" t="s">
        <v>659</v>
      </c>
      <c r="X551" s="48">
        <v>90</v>
      </c>
      <c r="Y551" s="47">
        <v>100</v>
      </c>
      <c r="Z551" s="47">
        <v>0</v>
      </c>
      <c r="AA551" s="49" t="s">
        <v>36</v>
      </c>
      <c r="AB551" s="23"/>
    </row>
    <row r="552" spans="2:28" ht="62.25" customHeight="1" thickBot="1">
      <c r="B552" s="23"/>
      <c r="C552" s="41" t="s">
        <v>1320</v>
      </c>
      <c r="D552" s="42" t="s">
        <v>1321</v>
      </c>
      <c r="E552" s="43" t="s">
        <v>248</v>
      </c>
      <c r="F552" s="44" t="s">
        <v>248</v>
      </c>
      <c r="G552" s="44" t="s">
        <v>137</v>
      </c>
      <c r="H552" s="45" t="s">
        <v>37</v>
      </c>
      <c r="I552" s="44" t="s">
        <v>1169</v>
      </c>
      <c r="J552" s="46" t="s">
        <v>36</v>
      </c>
      <c r="K552" s="44" t="s">
        <v>279</v>
      </c>
      <c r="L552" s="46" t="s">
        <v>40</v>
      </c>
      <c r="M552" s="46" t="s">
        <v>131</v>
      </c>
      <c r="N552" s="44">
        <v>457492</v>
      </c>
      <c r="O552" s="44">
        <v>457492</v>
      </c>
      <c r="P552" s="44">
        <v>457492</v>
      </c>
      <c r="Q552" s="44">
        <v>0</v>
      </c>
      <c r="R552" s="44">
        <v>0</v>
      </c>
      <c r="S552" s="44">
        <v>0</v>
      </c>
      <c r="T552" s="44">
        <v>0</v>
      </c>
      <c r="U552" s="47">
        <f t="shared" si="8"/>
        <v>0</v>
      </c>
      <c r="V552" s="46">
        <v>0</v>
      </c>
      <c r="W552" s="46" t="s">
        <v>659</v>
      </c>
      <c r="X552" s="48">
        <v>30</v>
      </c>
      <c r="Y552" s="47">
        <v>100</v>
      </c>
      <c r="Z552" s="47">
        <v>0</v>
      </c>
      <c r="AA552" s="49" t="s">
        <v>36</v>
      </c>
      <c r="AB552" s="23"/>
    </row>
    <row r="553" spans="2:28" ht="62.25" customHeight="1" thickBot="1">
      <c r="B553" s="23"/>
      <c r="C553" s="41" t="s">
        <v>1322</v>
      </c>
      <c r="D553" s="42" t="s">
        <v>1323</v>
      </c>
      <c r="E553" s="43" t="s">
        <v>248</v>
      </c>
      <c r="F553" s="44" t="s">
        <v>248</v>
      </c>
      <c r="G553" s="44" t="s">
        <v>137</v>
      </c>
      <c r="H553" s="45" t="s">
        <v>37</v>
      </c>
      <c r="I553" s="44" t="s">
        <v>1169</v>
      </c>
      <c r="J553" s="46" t="s">
        <v>36</v>
      </c>
      <c r="K553" s="44" t="s">
        <v>279</v>
      </c>
      <c r="L553" s="46" t="s">
        <v>40</v>
      </c>
      <c r="M553" s="46" t="s">
        <v>131</v>
      </c>
      <c r="N553" s="44">
        <v>457492</v>
      </c>
      <c r="O553" s="44">
        <v>457492</v>
      </c>
      <c r="P553" s="44">
        <v>457492</v>
      </c>
      <c r="Q553" s="44">
        <v>0</v>
      </c>
      <c r="R553" s="44">
        <v>0</v>
      </c>
      <c r="S553" s="44">
        <v>0</v>
      </c>
      <c r="T553" s="44">
        <v>0</v>
      </c>
      <c r="U553" s="47">
        <f t="shared" si="8"/>
        <v>0</v>
      </c>
      <c r="V553" s="46">
        <v>0</v>
      </c>
      <c r="W553" s="46" t="s">
        <v>659</v>
      </c>
      <c r="X553" s="48">
        <v>30</v>
      </c>
      <c r="Y553" s="47">
        <v>100</v>
      </c>
      <c r="Z553" s="47">
        <v>0</v>
      </c>
      <c r="AA553" s="49" t="s">
        <v>36</v>
      </c>
      <c r="AB553" s="23"/>
    </row>
    <row r="554" spans="2:28" ht="62.25" customHeight="1" thickBot="1">
      <c r="B554" s="23"/>
      <c r="C554" s="41" t="s">
        <v>1324</v>
      </c>
      <c r="D554" s="42" t="s">
        <v>1325</v>
      </c>
      <c r="E554" s="43" t="s">
        <v>248</v>
      </c>
      <c r="F554" s="44" t="s">
        <v>248</v>
      </c>
      <c r="G554" s="44" t="s">
        <v>137</v>
      </c>
      <c r="H554" s="45" t="s">
        <v>37</v>
      </c>
      <c r="I554" s="44" t="s">
        <v>1169</v>
      </c>
      <c r="J554" s="46" t="s">
        <v>36</v>
      </c>
      <c r="K554" s="44" t="s">
        <v>279</v>
      </c>
      <c r="L554" s="46" t="s">
        <v>40</v>
      </c>
      <c r="M554" s="46" t="s">
        <v>131</v>
      </c>
      <c r="N554" s="44">
        <v>492291</v>
      </c>
      <c r="O554" s="44">
        <v>492291</v>
      </c>
      <c r="P554" s="44">
        <v>492291</v>
      </c>
      <c r="Q554" s="44">
        <v>0</v>
      </c>
      <c r="R554" s="44">
        <v>0</v>
      </c>
      <c r="S554" s="44">
        <v>0</v>
      </c>
      <c r="T554" s="44">
        <v>0</v>
      </c>
      <c r="U554" s="47">
        <f t="shared" si="8"/>
        <v>0</v>
      </c>
      <c r="V554" s="46">
        <v>0</v>
      </c>
      <c r="W554" s="46" t="s">
        <v>659</v>
      </c>
      <c r="X554" s="48">
        <v>30</v>
      </c>
      <c r="Y554" s="47">
        <v>100</v>
      </c>
      <c r="Z554" s="47">
        <v>0</v>
      </c>
      <c r="AA554" s="49" t="s">
        <v>36</v>
      </c>
      <c r="AB554" s="23"/>
    </row>
    <row r="555" spans="2:28" ht="62.25" customHeight="1" thickBot="1">
      <c r="B555" s="23"/>
      <c r="C555" s="41" t="s">
        <v>1326</v>
      </c>
      <c r="D555" s="42" t="s">
        <v>1327</v>
      </c>
      <c r="E555" s="43" t="s">
        <v>248</v>
      </c>
      <c r="F555" s="44" t="s">
        <v>248</v>
      </c>
      <c r="G555" s="44" t="s">
        <v>137</v>
      </c>
      <c r="H555" s="45" t="s">
        <v>37</v>
      </c>
      <c r="I555" s="44" t="s">
        <v>1169</v>
      </c>
      <c r="J555" s="46" t="s">
        <v>36</v>
      </c>
      <c r="K555" s="44" t="s">
        <v>279</v>
      </c>
      <c r="L555" s="46" t="s">
        <v>40</v>
      </c>
      <c r="M555" s="46" t="s">
        <v>131</v>
      </c>
      <c r="N555" s="44">
        <v>491613</v>
      </c>
      <c r="O555" s="44">
        <v>491613</v>
      </c>
      <c r="P555" s="44">
        <v>491613</v>
      </c>
      <c r="Q555" s="44">
        <v>0</v>
      </c>
      <c r="R555" s="44">
        <v>0</v>
      </c>
      <c r="S555" s="44">
        <v>0</v>
      </c>
      <c r="T555" s="44">
        <v>0</v>
      </c>
      <c r="U555" s="47">
        <f t="shared" si="8"/>
        <v>0</v>
      </c>
      <c r="V555" s="46">
        <v>0</v>
      </c>
      <c r="W555" s="46" t="s">
        <v>659</v>
      </c>
      <c r="X555" s="48">
        <v>30</v>
      </c>
      <c r="Y555" s="47">
        <v>100</v>
      </c>
      <c r="Z555" s="47">
        <v>0</v>
      </c>
      <c r="AA555" s="49" t="s">
        <v>36</v>
      </c>
      <c r="AB555" s="23"/>
    </row>
    <row r="556" spans="2:28" ht="62.25" customHeight="1" thickBot="1">
      <c r="B556" s="23"/>
      <c r="C556" s="41" t="s">
        <v>1328</v>
      </c>
      <c r="D556" s="42" t="s">
        <v>1329</v>
      </c>
      <c r="E556" s="43" t="s">
        <v>283</v>
      </c>
      <c r="F556" s="44" t="s">
        <v>283</v>
      </c>
      <c r="G556" s="44" t="s">
        <v>245</v>
      </c>
      <c r="H556" s="45" t="s">
        <v>37</v>
      </c>
      <c r="I556" s="44" t="s">
        <v>1169</v>
      </c>
      <c r="J556" s="46" t="s">
        <v>36</v>
      </c>
      <c r="K556" s="44" t="s">
        <v>279</v>
      </c>
      <c r="L556" s="46" t="s">
        <v>40</v>
      </c>
      <c r="M556" s="46" t="s">
        <v>131</v>
      </c>
      <c r="N556" s="44">
        <v>592244</v>
      </c>
      <c r="O556" s="44">
        <v>592244</v>
      </c>
      <c r="P556" s="44">
        <v>592244</v>
      </c>
      <c r="Q556" s="44">
        <v>0</v>
      </c>
      <c r="R556" s="44">
        <v>0</v>
      </c>
      <c r="S556" s="44">
        <v>0</v>
      </c>
      <c r="T556" s="44">
        <v>0</v>
      </c>
      <c r="U556" s="47">
        <f t="shared" si="8"/>
        <v>0</v>
      </c>
      <c r="V556" s="46">
        <v>0</v>
      </c>
      <c r="W556" s="46" t="s">
        <v>659</v>
      </c>
      <c r="X556" s="48">
        <v>30</v>
      </c>
      <c r="Y556" s="47">
        <v>100</v>
      </c>
      <c r="Z556" s="47">
        <v>0</v>
      </c>
      <c r="AA556" s="49" t="s">
        <v>36</v>
      </c>
      <c r="AB556" s="23"/>
    </row>
    <row r="557" spans="2:28" ht="62.25" customHeight="1" thickBot="1">
      <c r="B557" s="23"/>
      <c r="C557" s="41" t="s">
        <v>1330</v>
      </c>
      <c r="D557" s="42" t="s">
        <v>1331</v>
      </c>
      <c r="E557" s="43" t="s">
        <v>283</v>
      </c>
      <c r="F557" s="44" t="s">
        <v>1332</v>
      </c>
      <c r="G557" s="44" t="s">
        <v>245</v>
      </c>
      <c r="H557" s="45" t="s">
        <v>37</v>
      </c>
      <c r="I557" s="44" t="s">
        <v>1169</v>
      </c>
      <c r="J557" s="46" t="s">
        <v>36</v>
      </c>
      <c r="K557" s="44" t="s">
        <v>279</v>
      </c>
      <c r="L557" s="46" t="s">
        <v>40</v>
      </c>
      <c r="M557" s="46" t="s">
        <v>131</v>
      </c>
      <c r="N557" s="44">
        <v>505532</v>
      </c>
      <c r="O557" s="44">
        <v>505532</v>
      </c>
      <c r="P557" s="44">
        <v>505532</v>
      </c>
      <c r="Q557" s="44">
        <v>0</v>
      </c>
      <c r="R557" s="44">
        <v>0</v>
      </c>
      <c r="S557" s="44">
        <v>0</v>
      </c>
      <c r="T557" s="44">
        <v>0</v>
      </c>
      <c r="U557" s="47">
        <f t="shared" si="8"/>
        <v>0</v>
      </c>
      <c r="V557" s="46">
        <v>0</v>
      </c>
      <c r="W557" s="46" t="s">
        <v>659</v>
      </c>
      <c r="X557" s="48">
        <v>30</v>
      </c>
      <c r="Y557" s="47">
        <v>100</v>
      </c>
      <c r="Z557" s="47">
        <v>0</v>
      </c>
      <c r="AA557" s="49" t="s">
        <v>36</v>
      </c>
      <c r="AB557" s="23"/>
    </row>
    <row r="558" spans="2:28" ht="62.25" customHeight="1" thickBot="1">
      <c r="B558" s="23"/>
      <c r="C558" s="41" t="s">
        <v>1333</v>
      </c>
      <c r="D558" s="42" t="s">
        <v>1334</v>
      </c>
      <c r="E558" s="43" t="s">
        <v>283</v>
      </c>
      <c r="F558" s="44" t="s">
        <v>283</v>
      </c>
      <c r="G558" s="44" t="s">
        <v>245</v>
      </c>
      <c r="H558" s="45" t="s">
        <v>37</v>
      </c>
      <c r="I558" s="44" t="s">
        <v>1169</v>
      </c>
      <c r="J558" s="46" t="s">
        <v>36</v>
      </c>
      <c r="K558" s="44" t="s">
        <v>279</v>
      </c>
      <c r="L558" s="46" t="s">
        <v>40</v>
      </c>
      <c r="M558" s="46" t="s">
        <v>131</v>
      </c>
      <c r="N558" s="44">
        <v>479384</v>
      </c>
      <c r="O558" s="44">
        <v>479384</v>
      </c>
      <c r="P558" s="44">
        <v>479384</v>
      </c>
      <c r="Q558" s="44">
        <v>0</v>
      </c>
      <c r="R558" s="44">
        <v>0</v>
      </c>
      <c r="S558" s="44">
        <v>0</v>
      </c>
      <c r="T558" s="44">
        <v>0</v>
      </c>
      <c r="U558" s="47">
        <f t="shared" si="8"/>
        <v>0</v>
      </c>
      <c r="V558" s="46">
        <v>0</v>
      </c>
      <c r="W558" s="46" t="s">
        <v>659</v>
      </c>
      <c r="X558" s="48">
        <v>30</v>
      </c>
      <c r="Y558" s="47">
        <v>100</v>
      </c>
      <c r="Z558" s="47">
        <v>0</v>
      </c>
      <c r="AA558" s="49" t="s">
        <v>36</v>
      </c>
      <c r="AB558" s="23"/>
    </row>
    <row r="559" spans="2:28" ht="62.25" customHeight="1" thickBot="1">
      <c r="B559" s="23"/>
      <c r="C559" s="41" t="s">
        <v>1335</v>
      </c>
      <c r="D559" s="42" t="s">
        <v>1336</v>
      </c>
      <c r="E559" s="43" t="s">
        <v>248</v>
      </c>
      <c r="F559" s="44" t="s">
        <v>248</v>
      </c>
      <c r="G559" s="44" t="s">
        <v>137</v>
      </c>
      <c r="H559" s="45" t="s">
        <v>37</v>
      </c>
      <c r="I559" s="44" t="s">
        <v>1169</v>
      </c>
      <c r="J559" s="46" t="s">
        <v>36</v>
      </c>
      <c r="K559" s="44" t="s">
        <v>279</v>
      </c>
      <c r="L559" s="46" t="s">
        <v>40</v>
      </c>
      <c r="M559" s="46" t="s">
        <v>131</v>
      </c>
      <c r="N559" s="44">
        <v>782932</v>
      </c>
      <c r="O559" s="44">
        <v>782932</v>
      </c>
      <c r="P559" s="44">
        <v>782932</v>
      </c>
      <c r="Q559" s="44">
        <v>0</v>
      </c>
      <c r="R559" s="44">
        <v>0</v>
      </c>
      <c r="S559" s="44">
        <v>0</v>
      </c>
      <c r="T559" s="44">
        <v>0</v>
      </c>
      <c r="U559" s="47">
        <f t="shared" si="8"/>
        <v>0</v>
      </c>
      <c r="V559" s="46">
        <v>0</v>
      </c>
      <c r="W559" s="46" t="s">
        <v>659</v>
      </c>
      <c r="X559" s="48">
        <v>30</v>
      </c>
      <c r="Y559" s="47">
        <v>100</v>
      </c>
      <c r="Z559" s="47">
        <v>0</v>
      </c>
      <c r="AA559" s="49" t="s">
        <v>36</v>
      </c>
      <c r="AB559" s="23"/>
    </row>
    <row r="560" spans="2:28" ht="62.25" customHeight="1" thickBot="1">
      <c r="B560" s="23"/>
      <c r="C560" s="41" t="s">
        <v>1337</v>
      </c>
      <c r="D560" s="42" t="s">
        <v>1338</v>
      </c>
      <c r="E560" s="43" t="s">
        <v>394</v>
      </c>
      <c r="F560" s="44" t="s">
        <v>394</v>
      </c>
      <c r="G560" s="44" t="s">
        <v>137</v>
      </c>
      <c r="H560" s="45" t="s">
        <v>37</v>
      </c>
      <c r="I560" s="44" t="s">
        <v>1169</v>
      </c>
      <c r="J560" s="46" t="s">
        <v>36</v>
      </c>
      <c r="K560" s="44" t="s">
        <v>279</v>
      </c>
      <c r="L560" s="46" t="s">
        <v>40</v>
      </c>
      <c r="M560" s="46" t="s">
        <v>131</v>
      </c>
      <c r="N560" s="44">
        <v>909425</v>
      </c>
      <c r="O560" s="44">
        <v>909425</v>
      </c>
      <c r="P560" s="44">
        <v>909425</v>
      </c>
      <c r="Q560" s="44">
        <v>0</v>
      </c>
      <c r="R560" s="44">
        <v>0</v>
      </c>
      <c r="S560" s="44">
        <v>0</v>
      </c>
      <c r="T560" s="44">
        <v>0</v>
      </c>
      <c r="U560" s="47">
        <f t="shared" si="8"/>
        <v>0</v>
      </c>
      <c r="V560" s="46">
        <v>0</v>
      </c>
      <c r="W560" s="46" t="s">
        <v>659</v>
      </c>
      <c r="X560" s="48">
        <v>60</v>
      </c>
      <c r="Y560" s="47">
        <v>100</v>
      </c>
      <c r="Z560" s="47">
        <v>0</v>
      </c>
      <c r="AA560" s="49" t="s">
        <v>36</v>
      </c>
      <c r="AB560" s="23"/>
    </row>
    <row r="561" spans="2:28" ht="62.25" customHeight="1" thickBot="1">
      <c r="B561" s="23"/>
      <c r="C561" s="41" t="s">
        <v>1339</v>
      </c>
      <c r="D561" s="42" t="s">
        <v>1340</v>
      </c>
      <c r="E561" s="43" t="s">
        <v>1013</v>
      </c>
      <c r="F561" s="44" t="s">
        <v>1014</v>
      </c>
      <c r="G561" s="44" t="s">
        <v>245</v>
      </c>
      <c r="H561" s="45" t="s">
        <v>37</v>
      </c>
      <c r="I561" s="44" t="s">
        <v>1169</v>
      </c>
      <c r="J561" s="46" t="s">
        <v>36</v>
      </c>
      <c r="K561" s="44" t="s">
        <v>279</v>
      </c>
      <c r="L561" s="46" t="s">
        <v>40</v>
      </c>
      <c r="M561" s="46" t="s">
        <v>131</v>
      </c>
      <c r="N561" s="44">
        <v>448769</v>
      </c>
      <c r="O561" s="44">
        <v>448769</v>
      </c>
      <c r="P561" s="44">
        <v>448769</v>
      </c>
      <c r="Q561" s="44">
        <v>0</v>
      </c>
      <c r="R561" s="44">
        <v>0</v>
      </c>
      <c r="S561" s="44">
        <v>0</v>
      </c>
      <c r="T561" s="44">
        <v>0</v>
      </c>
      <c r="U561" s="47">
        <f t="shared" si="8"/>
        <v>0</v>
      </c>
      <c r="V561" s="46">
        <v>0</v>
      </c>
      <c r="W561" s="46" t="s">
        <v>659</v>
      </c>
      <c r="X561" s="48">
        <v>30</v>
      </c>
      <c r="Y561" s="47">
        <v>100</v>
      </c>
      <c r="Z561" s="47">
        <v>0</v>
      </c>
      <c r="AA561" s="49" t="s">
        <v>36</v>
      </c>
      <c r="AB561" s="23"/>
    </row>
    <row r="562" spans="2:28" ht="62.25" customHeight="1" thickBot="1">
      <c r="B562" s="23"/>
      <c r="C562" s="41" t="s">
        <v>1341</v>
      </c>
      <c r="D562" s="42" t="s">
        <v>1342</v>
      </c>
      <c r="E562" s="43" t="s">
        <v>1013</v>
      </c>
      <c r="F562" s="44" t="s">
        <v>1029</v>
      </c>
      <c r="G562" s="44" t="s">
        <v>245</v>
      </c>
      <c r="H562" s="45" t="s">
        <v>37</v>
      </c>
      <c r="I562" s="44" t="s">
        <v>1169</v>
      </c>
      <c r="J562" s="46" t="s">
        <v>36</v>
      </c>
      <c r="K562" s="44" t="s">
        <v>279</v>
      </c>
      <c r="L562" s="46" t="s">
        <v>40</v>
      </c>
      <c r="M562" s="46" t="s">
        <v>131</v>
      </c>
      <c r="N562" s="44">
        <v>621282</v>
      </c>
      <c r="O562" s="44">
        <v>621282</v>
      </c>
      <c r="P562" s="44">
        <v>621282</v>
      </c>
      <c r="Q562" s="44">
        <v>0</v>
      </c>
      <c r="R562" s="44">
        <v>0</v>
      </c>
      <c r="S562" s="44">
        <v>0</v>
      </c>
      <c r="T562" s="44">
        <v>0</v>
      </c>
      <c r="U562" s="47">
        <f t="shared" si="8"/>
        <v>0</v>
      </c>
      <c r="V562" s="46">
        <v>0</v>
      </c>
      <c r="W562" s="46" t="s">
        <v>659</v>
      </c>
      <c r="X562" s="48">
        <v>30</v>
      </c>
      <c r="Y562" s="47">
        <v>100</v>
      </c>
      <c r="Z562" s="47">
        <v>0</v>
      </c>
      <c r="AA562" s="49" t="s">
        <v>36</v>
      </c>
      <c r="AB562" s="23"/>
    </row>
    <row r="563" spans="2:28" ht="62.25" customHeight="1" thickBot="1">
      <c r="B563" s="23"/>
      <c r="C563" s="41" t="s">
        <v>1343</v>
      </c>
      <c r="D563" s="42" t="s">
        <v>1344</v>
      </c>
      <c r="E563" s="43" t="s">
        <v>286</v>
      </c>
      <c r="F563" s="44" t="s">
        <v>287</v>
      </c>
      <c r="G563" s="44" t="s">
        <v>137</v>
      </c>
      <c r="H563" s="45" t="s">
        <v>37</v>
      </c>
      <c r="I563" s="44" t="s">
        <v>1169</v>
      </c>
      <c r="J563" s="46" t="s">
        <v>36</v>
      </c>
      <c r="K563" s="44" t="s">
        <v>279</v>
      </c>
      <c r="L563" s="46" t="s">
        <v>40</v>
      </c>
      <c r="M563" s="46" t="s">
        <v>131</v>
      </c>
      <c r="N563" s="44">
        <v>439940</v>
      </c>
      <c r="O563" s="44">
        <v>439940</v>
      </c>
      <c r="P563" s="44">
        <v>439940</v>
      </c>
      <c r="Q563" s="44">
        <v>0</v>
      </c>
      <c r="R563" s="44">
        <v>0</v>
      </c>
      <c r="S563" s="44">
        <v>0</v>
      </c>
      <c r="T563" s="44">
        <v>0</v>
      </c>
      <c r="U563" s="47">
        <f t="shared" si="8"/>
        <v>0</v>
      </c>
      <c r="V563" s="46">
        <v>0</v>
      </c>
      <c r="W563" s="46" t="s">
        <v>659</v>
      </c>
      <c r="X563" s="48">
        <v>30</v>
      </c>
      <c r="Y563" s="47">
        <v>100</v>
      </c>
      <c r="Z563" s="47">
        <v>0</v>
      </c>
      <c r="AA563" s="49" t="s">
        <v>36</v>
      </c>
      <c r="AB563" s="23"/>
    </row>
    <row r="564" spans="2:28" ht="62.25" customHeight="1" thickBot="1">
      <c r="B564" s="23"/>
      <c r="C564" s="41" t="s">
        <v>1345</v>
      </c>
      <c r="D564" s="42" t="s">
        <v>1346</v>
      </c>
      <c r="E564" s="43" t="s">
        <v>286</v>
      </c>
      <c r="F564" s="44" t="s">
        <v>287</v>
      </c>
      <c r="G564" s="44" t="s">
        <v>137</v>
      </c>
      <c r="H564" s="45" t="s">
        <v>37</v>
      </c>
      <c r="I564" s="44" t="s">
        <v>1169</v>
      </c>
      <c r="J564" s="46" t="s">
        <v>36</v>
      </c>
      <c r="K564" s="44" t="s">
        <v>279</v>
      </c>
      <c r="L564" s="46" t="s">
        <v>40</v>
      </c>
      <c r="M564" s="46" t="s">
        <v>131</v>
      </c>
      <c r="N564" s="44">
        <v>453964</v>
      </c>
      <c r="O564" s="44">
        <v>453964</v>
      </c>
      <c r="P564" s="44">
        <v>453964</v>
      </c>
      <c r="Q564" s="44">
        <v>0</v>
      </c>
      <c r="R564" s="44">
        <v>0</v>
      </c>
      <c r="S564" s="44">
        <v>0</v>
      </c>
      <c r="T564" s="44">
        <v>0</v>
      </c>
      <c r="U564" s="47">
        <f t="shared" si="8"/>
        <v>0</v>
      </c>
      <c r="V564" s="46">
        <v>0</v>
      </c>
      <c r="W564" s="46" t="s">
        <v>659</v>
      </c>
      <c r="X564" s="48">
        <v>30</v>
      </c>
      <c r="Y564" s="47">
        <v>100</v>
      </c>
      <c r="Z564" s="47">
        <v>0</v>
      </c>
      <c r="AA564" s="49" t="s">
        <v>36</v>
      </c>
      <c r="AB564" s="23"/>
    </row>
    <row r="565" spans="2:28" ht="62.25" customHeight="1" thickBot="1">
      <c r="B565" s="23"/>
      <c r="C565" s="41" t="s">
        <v>1347</v>
      </c>
      <c r="D565" s="42" t="s">
        <v>1348</v>
      </c>
      <c r="E565" s="43" t="s">
        <v>286</v>
      </c>
      <c r="F565" s="44" t="s">
        <v>287</v>
      </c>
      <c r="G565" s="44" t="s">
        <v>137</v>
      </c>
      <c r="H565" s="45" t="s">
        <v>37</v>
      </c>
      <c r="I565" s="44" t="s">
        <v>1169</v>
      </c>
      <c r="J565" s="46" t="s">
        <v>36</v>
      </c>
      <c r="K565" s="44" t="s">
        <v>279</v>
      </c>
      <c r="L565" s="46" t="s">
        <v>40</v>
      </c>
      <c r="M565" s="46" t="s">
        <v>131</v>
      </c>
      <c r="N565" s="44">
        <v>512969</v>
      </c>
      <c r="O565" s="44">
        <v>512970</v>
      </c>
      <c r="P565" s="44">
        <v>512970</v>
      </c>
      <c r="Q565" s="44">
        <v>0</v>
      </c>
      <c r="R565" s="44">
        <v>0</v>
      </c>
      <c r="S565" s="44">
        <v>0</v>
      </c>
      <c r="T565" s="44">
        <v>0</v>
      </c>
      <c r="U565" s="47">
        <f t="shared" si="8"/>
        <v>0</v>
      </c>
      <c r="V565" s="46">
        <v>0</v>
      </c>
      <c r="W565" s="46" t="s">
        <v>659</v>
      </c>
      <c r="X565" s="48">
        <v>30</v>
      </c>
      <c r="Y565" s="47">
        <v>100</v>
      </c>
      <c r="Z565" s="47">
        <v>0</v>
      </c>
      <c r="AA565" s="49" t="s">
        <v>36</v>
      </c>
      <c r="AB565" s="23"/>
    </row>
    <row r="566" spans="2:28" ht="62.25" customHeight="1" thickBot="1">
      <c r="B566" s="23"/>
      <c r="C566" s="41" t="s">
        <v>1349</v>
      </c>
      <c r="D566" s="42" t="s">
        <v>1350</v>
      </c>
      <c r="E566" s="43" t="s">
        <v>135</v>
      </c>
      <c r="F566" s="44" t="s">
        <v>136</v>
      </c>
      <c r="G566" s="44" t="s">
        <v>137</v>
      </c>
      <c r="H566" s="45" t="s">
        <v>37</v>
      </c>
      <c r="I566" s="44" t="s">
        <v>1169</v>
      </c>
      <c r="J566" s="46" t="s">
        <v>36</v>
      </c>
      <c r="K566" s="44" t="s">
        <v>279</v>
      </c>
      <c r="L566" s="46" t="s">
        <v>40</v>
      </c>
      <c r="M566" s="46" t="s">
        <v>131</v>
      </c>
      <c r="N566" s="44">
        <v>1044438</v>
      </c>
      <c r="O566" s="44">
        <v>1044438</v>
      </c>
      <c r="P566" s="44">
        <v>1044438</v>
      </c>
      <c r="Q566" s="44">
        <v>0</v>
      </c>
      <c r="R566" s="44">
        <v>0</v>
      </c>
      <c r="S566" s="44">
        <v>0</v>
      </c>
      <c r="T566" s="44">
        <v>0</v>
      </c>
      <c r="U566" s="47">
        <f t="shared" si="8"/>
        <v>0</v>
      </c>
      <c r="V566" s="46">
        <v>0</v>
      </c>
      <c r="W566" s="46" t="s">
        <v>659</v>
      </c>
      <c r="X566" s="48">
        <v>60</v>
      </c>
      <c r="Y566" s="47">
        <v>100</v>
      </c>
      <c r="Z566" s="47">
        <v>0</v>
      </c>
      <c r="AA566" s="49" t="s">
        <v>36</v>
      </c>
      <c r="AB566" s="23"/>
    </row>
    <row r="567" spans="2:28" ht="62.25" customHeight="1" thickBot="1">
      <c r="B567" s="23"/>
      <c r="C567" s="41" t="s">
        <v>1351</v>
      </c>
      <c r="D567" s="42" t="s">
        <v>1352</v>
      </c>
      <c r="E567" s="43" t="s">
        <v>135</v>
      </c>
      <c r="F567" s="44" t="s">
        <v>136</v>
      </c>
      <c r="G567" s="44" t="s">
        <v>137</v>
      </c>
      <c r="H567" s="45" t="s">
        <v>37</v>
      </c>
      <c r="I567" s="44" t="s">
        <v>1169</v>
      </c>
      <c r="J567" s="46" t="s">
        <v>36</v>
      </c>
      <c r="K567" s="44" t="s">
        <v>279</v>
      </c>
      <c r="L567" s="46" t="s">
        <v>40</v>
      </c>
      <c r="M567" s="46" t="s">
        <v>131</v>
      </c>
      <c r="N567" s="44">
        <v>432802</v>
      </c>
      <c r="O567" s="44">
        <v>432802</v>
      </c>
      <c r="P567" s="44">
        <v>432802</v>
      </c>
      <c r="Q567" s="44">
        <v>0</v>
      </c>
      <c r="R567" s="44">
        <v>0</v>
      </c>
      <c r="S567" s="44">
        <v>0</v>
      </c>
      <c r="T567" s="44">
        <v>0</v>
      </c>
      <c r="U567" s="47">
        <f t="shared" si="8"/>
        <v>0</v>
      </c>
      <c r="V567" s="46">
        <v>0</v>
      </c>
      <c r="W567" s="46" t="s">
        <v>659</v>
      </c>
      <c r="X567" s="48">
        <v>30</v>
      </c>
      <c r="Y567" s="47">
        <v>100</v>
      </c>
      <c r="Z567" s="47">
        <v>0</v>
      </c>
      <c r="AA567" s="49" t="s">
        <v>36</v>
      </c>
      <c r="AB567" s="23"/>
    </row>
    <row r="568" spans="2:28" ht="62.25" customHeight="1" thickBot="1">
      <c r="B568" s="23"/>
      <c r="C568" s="41" t="s">
        <v>1353</v>
      </c>
      <c r="D568" s="42" t="s">
        <v>1354</v>
      </c>
      <c r="E568" s="43" t="s">
        <v>135</v>
      </c>
      <c r="F568" s="44" t="s">
        <v>136</v>
      </c>
      <c r="G568" s="44" t="s">
        <v>137</v>
      </c>
      <c r="H568" s="45" t="s">
        <v>37</v>
      </c>
      <c r="I568" s="44" t="s">
        <v>1169</v>
      </c>
      <c r="J568" s="46" t="s">
        <v>36</v>
      </c>
      <c r="K568" s="44" t="s">
        <v>279</v>
      </c>
      <c r="L568" s="46" t="s">
        <v>40</v>
      </c>
      <c r="M568" s="46" t="s">
        <v>131</v>
      </c>
      <c r="N568" s="44">
        <v>833741</v>
      </c>
      <c r="O568" s="44">
        <v>833741</v>
      </c>
      <c r="P568" s="44">
        <v>833741</v>
      </c>
      <c r="Q568" s="44">
        <v>0</v>
      </c>
      <c r="R568" s="44">
        <v>0</v>
      </c>
      <c r="S568" s="44">
        <v>0</v>
      </c>
      <c r="T568" s="44">
        <v>0</v>
      </c>
      <c r="U568" s="47">
        <f t="shared" si="8"/>
        <v>0</v>
      </c>
      <c r="V568" s="46">
        <v>0</v>
      </c>
      <c r="W568" s="46" t="s">
        <v>659</v>
      </c>
      <c r="X568" s="48">
        <v>60</v>
      </c>
      <c r="Y568" s="47">
        <v>100</v>
      </c>
      <c r="Z568" s="47">
        <v>0</v>
      </c>
      <c r="AA568" s="49" t="s">
        <v>36</v>
      </c>
      <c r="AB568" s="23"/>
    </row>
    <row r="569" spans="2:28" ht="62.25" customHeight="1" thickBot="1">
      <c r="B569" s="23"/>
      <c r="C569" s="41" t="s">
        <v>1355</v>
      </c>
      <c r="D569" s="42" t="s">
        <v>1356</v>
      </c>
      <c r="E569" s="43" t="s">
        <v>630</v>
      </c>
      <c r="F569" s="44" t="s">
        <v>630</v>
      </c>
      <c r="G569" s="44" t="s">
        <v>137</v>
      </c>
      <c r="H569" s="45" t="s">
        <v>37</v>
      </c>
      <c r="I569" s="44" t="s">
        <v>1169</v>
      </c>
      <c r="J569" s="46" t="s">
        <v>36</v>
      </c>
      <c r="K569" s="44" t="s">
        <v>279</v>
      </c>
      <c r="L569" s="46" t="s">
        <v>40</v>
      </c>
      <c r="M569" s="46" t="s">
        <v>131</v>
      </c>
      <c r="N569" s="44">
        <v>676262</v>
      </c>
      <c r="O569" s="44">
        <v>676262</v>
      </c>
      <c r="P569" s="44">
        <v>676262</v>
      </c>
      <c r="Q569" s="44">
        <v>0</v>
      </c>
      <c r="R569" s="44">
        <v>0</v>
      </c>
      <c r="S569" s="44">
        <v>0</v>
      </c>
      <c r="T569" s="44">
        <v>0</v>
      </c>
      <c r="U569" s="47">
        <f t="shared" si="8"/>
        <v>0</v>
      </c>
      <c r="V569" s="46">
        <v>0</v>
      </c>
      <c r="W569" s="46" t="s">
        <v>659</v>
      </c>
      <c r="X569" s="48">
        <v>30</v>
      </c>
      <c r="Y569" s="47">
        <v>100</v>
      </c>
      <c r="Z569" s="47">
        <v>0</v>
      </c>
      <c r="AA569" s="49" t="s">
        <v>36</v>
      </c>
      <c r="AB569" s="23"/>
    </row>
    <row r="570" spans="2:28" ht="62.25" customHeight="1" thickBot="1">
      <c r="B570" s="23"/>
      <c r="C570" s="41" t="s">
        <v>1357</v>
      </c>
      <c r="D570" s="42" t="s">
        <v>1358</v>
      </c>
      <c r="E570" s="43" t="s">
        <v>630</v>
      </c>
      <c r="F570" s="44" t="s">
        <v>630</v>
      </c>
      <c r="G570" s="44" t="s">
        <v>137</v>
      </c>
      <c r="H570" s="45" t="s">
        <v>37</v>
      </c>
      <c r="I570" s="44" t="s">
        <v>1169</v>
      </c>
      <c r="J570" s="46" t="s">
        <v>36</v>
      </c>
      <c r="K570" s="44" t="s">
        <v>279</v>
      </c>
      <c r="L570" s="46" t="s">
        <v>40</v>
      </c>
      <c r="M570" s="46" t="s">
        <v>131</v>
      </c>
      <c r="N570" s="44">
        <v>486928</v>
      </c>
      <c r="O570" s="44">
        <v>486928</v>
      </c>
      <c r="P570" s="44">
        <v>486928</v>
      </c>
      <c r="Q570" s="44">
        <v>0</v>
      </c>
      <c r="R570" s="44">
        <v>0</v>
      </c>
      <c r="S570" s="44">
        <v>0</v>
      </c>
      <c r="T570" s="44">
        <v>0</v>
      </c>
      <c r="U570" s="47">
        <f t="shared" si="8"/>
        <v>0</v>
      </c>
      <c r="V570" s="46">
        <v>0</v>
      </c>
      <c r="W570" s="46" t="s">
        <v>659</v>
      </c>
      <c r="X570" s="48">
        <v>30</v>
      </c>
      <c r="Y570" s="47">
        <v>100</v>
      </c>
      <c r="Z570" s="47">
        <v>0</v>
      </c>
      <c r="AA570" s="49" t="s">
        <v>36</v>
      </c>
      <c r="AB570" s="23"/>
    </row>
    <row r="571" spans="2:28" ht="62.25" customHeight="1" thickBot="1">
      <c r="B571" s="23"/>
      <c r="C571" s="41" t="s">
        <v>1359</v>
      </c>
      <c r="D571" s="42" t="s">
        <v>1360</v>
      </c>
      <c r="E571" s="43" t="s">
        <v>210</v>
      </c>
      <c r="F571" s="44" t="s">
        <v>211</v>
      </c>
      <c r="G571" s="44" t="s">
        <v>137</v>
      </c>
      <c r="H571" s="45" t="s">
        <v>37</v>
      </c>
      <c r="I571" s="44" t="s">
        <v>1169</v>
      </c>
      <c r="J571" s="46" t="s">
        <v>36</v>
      </c>
      <c r="K571" s="44" t="s">
        <v>279</v>
      </c>
      <c r="L571" s="46" t="s">
        <v>40</v>
      </c>
      <c r="M571" s="46" t="s">
        <v>131</v>
      </c>
      <c r="N571" s="44">
        <v>668896</v>
      </c>
      <c r="O571" s="44">
        <v>668896</v>
      </c>
      <c r="P571" s="44">
        <v>668896</v>
      </c>
      <c r="Q571" s="44">
        <v>0</v>
      </c>
      <c r="R571" s="44">
        <v>0</v>
      </c>
      <c r="S571" s="44">
        <v>0</v>
      </c>
      <c r="T571" s="44">
        <v>0</v>
      </c>
      <c r="U571" s="47">
        <f t="shared" si="8"/>
        <v>0</v>
      </c>
      <c r="V571" s="46">
        <v>0</v>
      </c>
      <c r="W571" s="46" t="s">
        <v>659</v>
      </c>
      <c r="X571" s="48">
        <v>30</v>
      </c>
      <c r="Y571" s="47">
        <v>100</v>
      </c>
      <c r="Z571" s="47">
        <v>0</v>
      </c>
      <c r="AA571" s="49" t="s">
        <v>36</v>
      </c>
      <c r="AB571" s="23"/>
    </row>
    <row r="572" spans="2:28" ht="62.25" customHeight="1" thickBot="1">
      <c r="B572" s="23"/>
      <c r="C572" s="41" t="s">
        <v>1361</v>
      </c>
      <c r="D572" s="42" t="s">
        <v>1362</v>
      </c>
      <c r="E572" s="43" t="s">
        <v>283</v>
      </c>
      <c r="F572" s="44" t="s">
        <v>283</v>
      </c>
      <c r="G572" s="44" t="s">
        <v>245</v>
      </c>
      <c r="H572" s="45" t="s">
        <v>37</v>
      </c>
      <c r="I572" s="44" t="s">
        <v>1169</v>
      </c>
      <c r="J572" s="46" t="s">
        <v>36</v>
      </c>
      <c r="K572" s="44" t="s">
        <v>279</v>
      </c>
      <c r="L572" s="46" t="s">
        <v>40</v>
      </c>
      <c r="M572" s="46" t="s">
        <v>131</v>
      </c>
      <c r="N572" s="44">
        <v>482416</v>
      </c>
      <c r="O572" s="44">
        <v>492416</v>
      </c>
      <c r="P572" s="44">
        <v>492416</v>
      </c>
      <c r="Q572" s="44">
        <v>0</v>
      </c>
      <c r="R572" s="44">
        <v>0</v>
      </c>
      <c r="S572" s="44">
        <v>0</v>
      </c>
      <c r="T572" s="44">
        <v>0</v>
      </c>
      <c r="U572" s="47">
        <f t="shared" si="8"/>
        <v>0</v>
      </c>
      <c r="V572" s="46">
        <v>0</v>
      </c>
      <c r="W572" s="46" t="s">
        <v>659</v>
      </c>
      <c r="X572" s="48">
        <v>30</v>
      </c>
      <c r="Y572" s="47">
        <v>100</v>
      </c>
      <c r="Z572" s="47">
        <v>0</v>
      </c>
      <c r="AA572" s="49" t="s">
        <v>36</v>
      </c>
      <c r="AB572" s="23"/>
    </row>
    <row r="573" spans="2:28" ht="62.25" customHeight="1" thickBot="1">
      <c r="B573" s="23"/>
      <c r="C573" s="41" t="s">
        <v>1363</v>
      </c>
      <c r="D573" s="42" t="s">
        <v>1364</v>
      </c>
      <c r="E573" s="43" t="s">
        <v>283</v>
      </c>
      <c r="F573" s="44" t="s">
        <v>283</v>
      </c>
      <c r="G573" s="44" t="s">
        <v>245</v>
      </c>
      <c r="H573" s="45" t="s">
        <v>37</v>
      </c>
      <c r="I573" s="44" t="s">
        <v>1169</v>
      </c>
      <c r="J573" s="46" t="s">
        <v>36</v>
      </c>
      <c r="K573" s="44" t="s">
        <v>279</v>
      </c>
      <c r="L573" s="46" t="s">
        <v>40</v>
      </c>
      <c r="M573" s="46" t="s">
        <v>131</v>
      </c>
      <c r="N573" s="44">
        <v>430163</v>
      </c>
      <c r="O573" s="44">
        <v>430163</v>
      </c>
      <c r="P573" s="44">
        <v>43063</v>
      </c>
      <c r="Q573" s="44">
        <v>0</v>
      </c>
      <c r="R573" s="44">
        <v>0</v>
      </c>
      <c r="S573" s="44">
        <v>0</v>
      </c>
      <c r="T573" s="44">
        <v>0</v>
      </c>
      <c r="U573" s="47">
        <f t="shared" si="8"/>
        <v>0</v>
      </c>
      <c r="V573" s="46">
        <v>0</v>
      </c>
      <c r="W573" s="46" t="s">
        <v>659</v>
      </c>
      <c r="X573" s="48">
        <v>30</v>
      </c>
      <c r="Y573" s="47">
        <v>100</v>
      </c>
      <c r="Z573" s="47">
        <v>0</v>
      </c>
      <c r="AA573" s="49" t="s">
        <v>36</v>
      </c>
      <c r="AB573" s="23"/>
    </row>
    <row r="574" spans="2:28" ht="62.25" customHeight="1" thickBot="1">
      <c r="B574" s="23"/>
      <c r="C574" s="41" t="s">
        <v>1365</v>
      </c>
      <c r="D574" s="42" t="s">
        <v>1366</v>
      </c>
      <c r="E574" s="43" t="s">
        <v>283</v>
      </c>
      <c r="F574" s="44" t="s">
        <v>283</v>
      </c>
      <c r="G574" s="44" t="s">
        <v>245</v>
      </c>
      <c r="H574" s="45" t="s">
        <v>37</v>
      </c>
      <c r="I574" s="44" t="s">
        <v>1169</v>
      </c>
      <c r="J574" s="46" t="s">
        <v>36</v>
      </c>
      <c r="K574" s="44" t="s">
        <v>279</v>
      </c>
      <c r="L574" s="46" t="s">
        <v>40</v>
      </c>
      <c r="M574" s="46" t="s">
        <v>131</v>
      </c>
      <c r="N574" s="44">
        <v>477386</v>
      </c>
      <c r="O574" s="44">
        <v>477386</v>
      </c>
      <c r="P574" s="44">
        <v>477386</v>
      </c>
      <c r="Q574" s="44">
        <v>0</v>
      </c>
      <c r="R574" s="44">
        <v>0</v>
      </c>
      <c r="S574" s="44">
        <v>0</v>
      </c>
      <c r="T574" s="44">
        <v>0</v>
      </c>
      <c r="U574" s="47">
        <f t="shared" si="8"/>
        <v>0</v>
      </c>
      <c r="V574" s="46">
        <v>0</v>
      </c>
      <c r="W574" s="46" t="s">
        <v>659</v>
      </c>
      <c r="X574" s="48">
        <v>30</v>
      </c>
      <c r="Y574" s="47">
        <v>100</v>
      </c>
      <c r="Z574" s="47">
        <v>0</v>
      </c>
      <c r="AA574" s="49" t="s">
        <v>36</v>
      </c>
      <c r="AB574" s="23"/>
    </row>
    <row r="575" spans="2:28" ht="62.25" customHeight="1" thickBot="1">
      <c r="B575" s="23"/>
      <c r="C575" s="41" t="s">
        <v>1367</v>
      </c>
      <c r="D575" s="42" t="s">
        <v>1368</v>
      </c>
      <c r="E575" s="43" t="s">
        <v>283</v>
      </c>
      <c r="F575" s="44" t="s">
        <v>283</v>
      </c>
      <c r="G575" s="44" t="s">
        <v>245</v>
      </c>
      <c r="H575" s="45" t="s">
        <v>37</v>
      </c>
      <c r="I575" s="44" t="s">
        <v>1169</v>
      </c>
      <c r="J575" s="46" t="s">
        <v>36</v>
      </c>
      <c r="K575" s="44" t="s">
        <v>279</v>
      </c>
      <c r="L575" s="46" t="s">
        <v>40</v>
      </c>
      <c r="M575" s="46" t="s">
        <v>131</v>
      </c>
      <c r="N575" s="44">
        <v>494789</v>
      </c>
      <c r="O575" s="44">
        <v>494789</v>
      </c>
      <c r="P575" s="44">
        <v>494789</v>
      </c>
      <c r="Q575" s="44">
        <v>0</v>
      </c>
      <c r="R575" s="44">
        <v>0</v>
      </c>
      <c r="S575" s="44">
        <v>0</v>
      </c>
      <c r="T575" s="44">
        <v>0</v>
      </c>
      <c r="U575" s="47">
        <f t="shared" si="8"/>
        <v>0</v>
      </c>
      <c r="V575" s="46">
        <v>0</v>
      </c>
      <c r="W575" s="46" t="s">
        <v>659</v>
      </c>
      <c r="X575" s="48">
        <v>30</v>
      </c>
      <c r="Y575" s="47">
        <v>100</v>
      </c>
      <c r="Z575" s="47">
        <v>0</v>
      </c>
      <c r="AA575" s="49" t="s">
        <v>36</v>
      </c>
      <c r="AB575" s="23"/>
    </row>
    <row r="576" spans="2:28" ht="62.25" customHeight="1" thickBot="1">
      <c r="B576" s="23"/>
      <c r="C576" s="41" t="s">
        <v>1369</v>
      </c>
      <c r="D576" s="42" t="s">
        <v>1370</v>
      </c>
      <c r="E576" s="43" t="s">
        <v>283</v>
      </c>
      <c r="F576" s="44" t="s">
        <v>283</v>
      </c>
      <c r="G576" s="44" t="s">
        <v>245</v>
      </c>
      <c r="H576" s="45" t="s">
        <v>37</v>
      </c>
      <c r="I576" s="44" t="s">
        <v>1169</v>
      </c>
      <c r="J576" s="46" t="s">
        <v>36</v>
      </c>
      <c r="K576" s="44" t="s">
        <v>279</v>
      </c>
      <c r="L576" s="46" t="s">
        <v>40</v>
      </c>
      <c r="M576" s="46" t="s">
        <v>131</v>
      </c>
      <c r="N576" s="44">
        <v>421247</v>
      </c>
      <c r="O576" s="44">
        <v>421247</v>
      </c>
      <c r="P576" s="44">
        <v>421247</v>
      </c>
      <c r="Q576" s="44">
        <v>0</v>
      </c>
      <c r="R576" s="44">
        <v>0</v>
      </c>
      <c r="S576" s="44">
        <v>0</v>
      </c>
      <c r="T576" s="44">
        <v>0</v>
      </c>
      <c r="U576" s="47">
        <f t="shared" si="8"/>
        <v>0</v>
      </c>
      <c r="V576" s="46">
        <v>0</v>
      </c>
      <c r="W576" s="46" t="s">
        <v>659</v>
      </c>
      <c r="X576" s="48">
        <v>30</v>
      </c>
      <c r="Y576" s="47">
        <v>100</v>
      </c>
      <c r="Z576" s="47">
        <v>0</v>
      </c>
      <c r="AA576" s="49" t="s">
        <v>36</v>
      </c>
      <c r="AB576" s="23"/>
    </row>
    <row r="577" spans="2:28" ht="62.25" customHeight="1" thickBot="1">
      <c r="B577" s="23"/>
      <c r="C577" s="41" t="s">
        <v>1371</v>
      </c>
      <c r="D577" s="42" t="s">
        <v>1372</v>
      </c>
      <c r="E577" s="43" t="s">
        <v>283</v>
      </c>
      <c r="F577" s="44" t="s">
        <v>283</v>
      </c>
      <c r="G577" s="44" t="s">
        <v>245</v>
      </c>
      <c r="H577" s="45" t="s">
        <v>37</v>
      </c>
      <c r="I577" s="44" t="s">
        <v>1169</v>
      </c>
      <c r="J577" s="46" t="s">
        <v>36</v>
      </c>
      <c r="K577" s="44" t="s">
        <v>279</v>
      </c>
      <c r="L577" s="46" t="s">
        <v>40</v>
      </c>
      <c r="M577" s="46" t="s">
        <v>131</v>
      </c>
      <c r="N577" s="44">
        <v>409937</v>
      </c>
      <c r="O577" s="44">
        <v>409937</v>
      </c>
      <c r="P577" s="44">
        <v>409937</v>
      </c>
      <c r="Q577" s="44">
        <v>0</v>
      </c>
      <c r="R577" s="44">
        <v>0</v>
      </c>
      <c r="S577" s="44">
        <v>0</v>
      </c>
      <c r="T577" s="44">
        <v>0</v>
      </c>
      <c r="U577" s="47">
        <f t="shared" si="8"/>
        <v>0</v>
      </c>
      <c r="V577" s="46">
        <v>0</v>
      </c>
      <c r="W577" s="46" t="s">
        <v>659</v>
      </c>
      <c r="X577" s="48">
        <v>30</v>
      </c>
      <c r="Y577" s="47">
        <v>100</v>
      </c>
      <c r="Z577" s="47">
        <v>0</v>
      </c>
      <c r="AA577" s="49" t="s">
        <v>36</v>
      </c>
      <c r="AB577" s="23"/>
    </row>
    <row r="578" spans="2:28" ht="62.25" customHeight="1" thickBot="1">
      <c r="B578" s="23"/>
      <c r="C578" s="41" t="s">
        <v>1373</v>
      </c>
      <c r="D578" s="42" t="s">
        <v>1374</v>
      </c>
      <c r="E578" s="43" t="s">
        <v>283</v>
      </c>
      <c r="F578" s="44" t="s">
        <v>283</v>
      </c>
      <c r="G578" s="44" t="s">
        <v>245</v>
      </c>
      <c r="H578" s="45" t="s">
        <v>37</v>
      </c>
      <c r="I578" s="44" t="s">
        <v>1169</v>
      </c>
      <c r="J578" s="46" t="s">
        <v>36</v>
      </c>
      <c r="K578" s="44" t="s">
        <v>279</v>
      </c>
      <c r="L578" s="46" t="s">
        <v>40</v>
      </c>
      <c r="M578" s="46" t="s">
        <v>131</v>
      </c>
      <c r="N578" s="44">
        <v>416241</v>
      </c>
      <c r="O578" s="44">
        <v>416241</v>
      </c>
      <c r="P578" s="44">
        <v>416241</v>
      </c>
      <c r="Q578" s="44">
        <v>0</v>
      </c>
      <c r="R578" s="44">
        <v>0</v>
      </c>
      <c r="S578" s="44">
        <v>0</v>
      </c>
      <c r="T578" s="44">
        <v>0</v>
      </c>
      <c r="U578" s="47">
        <f t="shared" si="8"/>
        <v>0</v>
      </c>
      <c r="V578" s="46">
        <v>0</v>
      </c>
      <c r="W578" s="46" t="s">
        <v>659</v>
      </c>
      <c r="X578" s="48">
        <v>30</v>
      </c>
      <c r="Y578" s="47">
        <v>100</v>
      </c>
      <c r="Z578" s="47">
        <v>0</v>
      </c>
      <c r="AA578" s="49" t="s">
        <v>36</v>
      </c>
      <c r="AB578" s="23"/>
    </row>
    <row r="579" spans="2:28" ht="62.25" customHeight="1" thickBot="1">
      <c r="B579" s="23"/>
      <c r="C579" s="41" t="s">
        <v>1375</v>
      </c>
      <c r="D579" s="42" t="s">
        <v>1376</v>
      </c>
      <c r="E579" s="43" t="s">
        <v>283</v>
      </c>
      <c r="F579" s="44" t="s">
        <v>283</v>
      </c>
      <c r="G579" s="44" t="s">
        <v>245</v>
      </c>
      <c r="H579" s="45" t="s">
        <v>37</v>
      </c>
      <c r="I579" s="44" t="s">
        <v>1169</v>
      </c>
      <c r="J579" s="46" t="s">
        <v>36</v>
      </c>
      <c r="K579" s="44" t="s">
        <v>279</v>
      </c>
      <c r="L579" s="46" t="s">
        <v>40</v>
      </c>
      <c r="M579" s="46" t="s">
        <v>131</v>
      </c>
      <c r="N579" s="44">
        <v>481666</v>
      </c>
      <c r="O579" s="44">
        <v>481666</v>
      </c>
      <c r="P579" s="44">
        <v>481666</v>
      </c>
      <c r="Q579" s="44">
        <v>0</v>
      </c>
      <c r="R579" s="44">
        <v>0</v>
      </c>
      <c r="S579" s="44">
        <v>0</v>
      </c>
      <c r="T579" s="44">
        <v>0</v>
      </c>
      <c r="U579" s="47">
        <f t="shared" si="8"/>
        <v>0</v>
      </c>
      <c r="V579" s="46">
        <v>0</v>
      </c>
      <c r="W579" s="46" t="s">
        <v>659</v>
      </c>
      <c r="X579" s="48">
        <v>30</v>
      </c>
      <c r="Y579" s="47">
        <v>100</v>
      </c>
      <c r="Z579" s="47">
        <v>0</v>
      </c>
      <c r="AA579" s="49" t="s">
        <v>36</v>
      </c>
      <c r="AB579" s="23"/>
    </row>
    <row r="580" spans="2:28" ht="62.25" customHeight="1" thickBot="1">
      <c r="B580" s="23"/>
      <c r="C580" s="41" t="s">
        <v>1377</v>
      </c>
      <c r="D580" s="42" t="s">
        <v>1378</v>
      </c>
      <c r="E580" s="43" t="s">
        <v>283</v>
      </c>
      <c r="F580" s="44" t="s">
        <v>283</v>
      </c>
      <c r="G580" s="44" t="s">
        <v>245</v>
      </c>
      <c r="H580" s="45" t="s">
        <v>37</v>
      </c>
      <c r="I580" s="44" t="s">
        <v>1169</v>
      </c>
      <c r="J580" s="46" t="s">
        <v>36</v>
      </c>
      <c r="K580" s="44" t="s">
        <v>279</v>
      </c>
      <c r="L580" s="46" t="s">
        <v>40</v>
      </c>
      <c r="M580" s="46" t="s">
        <v>131</v>
      </c>
      <c r="N580" s="44">
        <v>410191</v>
      </c>
      <c r="O580" s="44">
        <v>410191</v>
      </c>
      <c r="P580" s="44">
        <v>410191</v>
      </c>
      <c r="Q580" s="44">
        <v>0</v>
      </c>
      <c r="R580" s="44">
        <v>0</v>
      </c>
      <c r="S580" s="44">
        <v>0</v>
      </c>
      <c r="T580" s="44">
        <v>0</v>
      </c>
      <c r="U580" s="47">
        <f t="shared" si="8"/>
        <v>0</v>
      </c>
      <c r="V580" s="46">
        <v>0</v>
      </c>
      <c r="W580" s="46" t="s">
        <v>659</v>
      </c>
      <c r="X580" s="48">
        <v>30</v>
      </c>
      <c r="Y580" s="47">
        <v>100</v>
      </c>
      <c r="Z580" s="47">
        <v>0</v>
      </c>
      <c r="AA580" s="49" t="s">
        <v>36</v>
      </c>
      <c r="AB580" s="23"/>
    </row>
    <row r="581" spans="2:28" ht="62.25" customHeight="1" thickBot="1">
      <c r="B581" s="23"/>
      <c r="C581" s="41" t="s">
        <v>1379</v>
      </c>
      <c r="D581" s="42" t="s">
        <v>1380</v>
      </c>
      <c r="E581" s="43" t="s">
        <v>329</v>
      </c>
      <c r="F581" s="44" t="s">
        <v>329</v>
      </c>
      <c r="G581" s="44" t="s">
        <v>137</v>
      </c>
      <c r="H581" s="45" t="s">
        <v>37</v>
      </c>
      <c r="I581" s="44" t="s">
        <v>1169</v>
      </c>
      <c r="J581" s="46" t="s">
        <v>36</v>
      </c>
      <c r="K581" s="44" t="s">
        <v>279</v>
      </c>
      <c r="L581" s="46" t="s">
        <v>40</v>
      </c>
      <c r="M581" s="46" t="s">
        <v>131</v>
      </c>
      <c r="N581" s="44">
        <v>490174</v>
      </c>
      <c r="O581" s="44">
        <v>490174</v>
      </c>
      <c r="P581" s="44">
        <v>490174</v>
      </c>
      <c r="Q581" s="44">
        <v>0</v>
      </c>
      <c r="R581" s="44">
        <v>0</v>
      </c>
      <c r="S581" s="44">
        <v>0</v>
      </c>
      <c r="T581" s="44">
        <v>0</v>
      </c>
      <c r="U581" s="47">
        <f t="shared" si="8"/>
        <v>0</v>
      </c>
      <c r="V581" s="46">
        <v>0</v>
      </c>
      <c r="W581" s="46" t="s">
        <v>659</v>
      </c>
      <c r="X581" s="48">
        <v>30</v>
      </c>
      <c r="Y581" s="47">
        <v>100</v>
      </c>
      <c r="Z581" s="47">
        <v>0</v>
      </c>
      <c r="AA581" s="49" t="s">
        <v>36</v>
      </c>
      <c r="AB581" s="23"/>
    </row>
    <row r="582" spans="2:28" ht="62.25" customHeight="1" thickBot="1">
      <c r="B582" s="23"/>
      <c r="C582" s="41" t="s">
        <v>1381</v>
      </c>
      <c r="D582" s="42" t="s">
        <v>1382</v>
      </c>
      <c r="E582" s="43" t="s">
        <v>657</v>
      </c>
      <c r="F582" s="44" t="s">
        <v>658</v>
      </c>
      <c r="G582" s="44" t="s">
        <v>137</v>
      </c>
      <c r="H582" s="45" t="s">
        <v>37</v>
      </c>
      <c r="I582" s="44" t="s">
        <v>1169</v>
      </c>
      <c r="J582" s="46" t="s">
        <v>36</v>
      </c>
      <c r="K582" s="44" t="s">
        <v>279</v>
      </c>
      <c r="L582" s="46" t="s">
        <v>40</v>
      </c>
      <c r="M582" s="46" t="s">
        <v>131</v>
      </c>
      <c r="N582" s="44">
        <v>506790</v>
      </c>
      <c r="O582" s="44">
        <v>506790</v>
      </c>
      <c r="P582" s="44">
        <v>506790</v>
      </c>
      <c r="Q582" s="44">
        <v>0</v>
      </c>
      <c r="R582" s="44">
        <v>0</v>
      </c>
      <c r="S582" s="44">
        <v>0</v>
      </c>
      <c r="T582" s="44">
        <v>0</v>
      </c>
      <c r="U582" s="47">
        <f t="shared" si="8"/>
        <v>0</v>
      </c>
      <c r="V582" s="46">
        <v>0</v>
      </c>
      <c r="W582" s="46" t="s">
        <v>659</v>
      </c>
      <c r="X582" s="48">
        <v>30</v>
      </c>
      <c r="Y582" s="47">
        <v>100</v>
      </c>
      <c r="Z582" s="47">
        <v>0</v>
      </c>
      <c r="AA582" s="49" t="s">
        <v>36</v>
      </c>
      <c r="AB582" s="23"/>
    </row>
    <row r="583" spans="2:28" ht="62.25" customHeight="1" thickBot="1">
      <c r="B583" s="23"/>
      <c r="C583" s="41" t="s">
        <v>1383</v>
      </c>
      <c r="D583" s="42" t="s">
        <v>1384</v>
      </c>
      <c r="E583" s="43" t="s">
        <v>657</v>
      </c>
      <c r="F583" s="44" t="s">
        <v>658</v>
      </c>
      <c r="G583" s="44" t="s">
        <v>137</v>
      </c>
      <c r="H583" s="45" t="s">
        <v>37</v>
      </c>
      <c r="I583" s="44" t="s">
        <v>1169</v>
      </c>
      <c r="J583" s="46" t="s">
        <v>36</v>
      </c>
      <c r="K583" s="44" t="s">
        <v>279</v>
      </c>
      <c r="L583" s="46" t="s">
        <v>40</v>
      </c>
      <c r="M583" s="46" t="s">
        <v>131</v>
      </c>
      <c r="N583" s="44">
        <v>664434</v>
      </c>
      <c r="O583" s="44">
        <v>664434</v>
      </c>
      <c r="P583" s="44">
        <v>664434</v>
      </c>
      <c r="Q583" s="44">
        <v>0</v>
      </c>
      <c r="R583" s="44">
        <v>0</v>
      </c>
      <c r="S583" s="44">
        <v>0</v>
      </c>
      <c r="T583" s="44">
        <v>0</v>
      </c>
      <c r="U583" s="47">
        <f t="shared" si="8"/>
        <v>0</v>
      </c>
      <c r="V583" s="46">
        <v>0</v>
      </c>
      <c r="W583" s="46" t="s">
        <v>659</v>
      </c>
      <c r="X583" s="48">
        <v>30</v>
      </c>
      <c r="Y583" s="47">
        <v>100</v>
      </c>
      <c r="Z583" s="47">
        <v>0</v>
      </c>
      <c r="AA583" s="49" t="s">
        <v>36</v>
      </c>
      <c r="AB583" s="23"/>
    </row>
    <row r="584" spans="2:28" ht="62.25" customHeight="1" thickBot="1">
      <c r="B584" s="23"/>
      <c r="C584" s="41" t="s">
        <v>1385</v>
      </c>
      <c r="D584" s="42" t="s">
        <v>1386</v>
      </c>
      <c r="E584" s="43" t="s">
        <v>657</v>
      </c>
      <c r="F584" s="44" t="s">
        <v>658</v>
      </c>
      <c r="G584" s="44" t="s">
        <v>137</v>
      </c>
      <c r="H584" s="45" t="s">
        <v>37</v>
      </c>
      <c r="I584" s="44" t="s">
        <v>1169</v>
      </c>
      <c r="J584" s="46" t="s">
        <v>36</v>
      </c>
      <c r="K584" s="44" t="s">
        <v>279</v>
      </c>
      <c r="L584" s="46" t="s">
        <v>40</v>
      </c>
      <c r="M584" s="46" t="s">
        <v>131</v>
      </c>
      <c r="N584" s="44">
        <v>885359</v>
      </c>
      <c r="O584" s="44">
        <v>885359</v>
      </c>
      <c r="P584" s="44">
        <v>885359</v>
      </c>
      <c r="Q584" s="44">
        <v>0</v>
      </c>
      <c r="R584" s="44">
        <v>0</v>
      </c>
      <c r="S584" s="44">
        <v>0</v>
      </c>
      <c r="T584" s="44">
        <v>0</v>
      </c>
      <c r="U584" s="47">
        <f t="shared" si="8"/>
        <v>0</v>
      </c>
      <c r="V584" s="46">
        <v>0</v>
      </c>
      <c r="W584" s="46" t="s">
        <v>659</v>
      </c>
      <c r="X584" s="48">
        <v>30</v>
      </c>
      <c r="Y584" s="47">
        <v>100</v>
      </c>
      <c r="Z584" s="47">
        <v>0</v>
      </c>
      <c r="AA584" s="49" t="s">
        <v>36</v>
      </c>
      <c r="AB584" s="23"/>
    </row>
    <row r="585" spans="2:28" ht="62.25" customHeight="1" thickBot="1">
      <c r="B585" s="23"/>
      <c r="C585" s="41" t="s">
        <v>1387</v>
      </c>
      <c r="D585" s="42" t="s">
        <v>1388</v>
      </c>
      <c r="E585" s="43" t="s">
        <v>657</v>
      </c>
      <c r="F585" s="44" t="s">
        <v>658</v>
      </c>
      <c r="G585" s="44" t="s">
        <v>137</v>
      </c>
      <c r="H585" s="45" t="s">
        <v>37</v>
      </c>
      <c r="I585" s="44" t="s">
        <v>1169</v>
      </c>
      <c r="J585" s="46" t="s">
        <v>36</v>
      </c>
      <c r="K585" s="44" t="s">
        <v>279</v>
      </c>
      <c r="L585" s="46" t="s">
        <v>40</v>
      </c>
      <c r="M585" s="46" t="s">
        <v>131</v>
      </c>
      <c r="N585" s="44">
        <v>339714</v>
      </c>
      <c r="O585" s="44">
        <v>339714</v>
      </c>
      <c r="P585" s="44">
        <v>339714</v>
      </c>
      <c r="Q585" s="44">
        <v>0</v>
      </c>
      <c r="R585" s="44">
        <v>0</v>
      </c>
      <c r="S585" s="44">
        <v>0</v>
      </c>
      <c r="T585" s="44">
        <v>0</v>
      </c>
      <c r="U585" s="47">
        <f t="shared" si="8"/>
        <v>0</v>
      </c>
      <c r="V585" s="46">
        <v>0</v>
      </c>
      <c r="W585" s="46" t="s">
        <v>659</v>
      </c>
      <c r="X585" s="48">
        <v>30</v>
      </c>
      <c r="Y585" s="47">
        <v>100</v>
      </c>
      <c r="Z585" s="47">
        <v>0</v>
      </c>
      <c r="AA585" s="49" t="s">
        <v>36</v>
      </c>
      <c r="AB585" s="23"/>
    </row>
    <row r="586" spans="2:28" ht="62.25" customHeight="1" thickBot="1">
      <c r="B586" s="23"/>
      <c r="C586" s="41" t="s">
        <v>1389</v>
      </c>
      <c r="D586" s="42" t="s">
        <v>1390</v>
      </c>
      <c r="E586" s="43" t="s">
        <v>248</v>
      </c>
      <c r="F586" s="44" t="s">
        <v>248</v>
      </c>
      <c r="G586" s="44" t="s">
        <v>137</v>
      </c>
      <c r="H586" s="45" t="s">
        <v>37</v>
      </c>
      <c r="I586" s="44" t="s">
        <v>1169</v>
      </c>
      <c r="J586" s="46" t="s">
        <v>36</v>
      </c>
      <c r="K586" s="44" t="s">
        <v>279</v>
      </c>
      <c r="L586" s="46" t="s">
        <v>40</v>
      </c>
      <c r="M586" s="46" t="s">
        <v>131</v>
      </c>
      <c r="N586" s="44">
        <v>1351370</v>
      </c>
      <c r="O586" s="44">
        <v>1351370</v>
      </c>
      <c r="P586" s="44">
        <v>1351370</v>
      </c>
      <c r="Q586" s="44">
        <v>0</v>
      </c>
      <c r="R586" s="44">
        <v>0</v>
      </c>
      <c r="S586" s="44">
        <v>0</v>
      </c>
      <c r="T586" s="44">
        <v>0</v>
      </c>
      <c r="U586" s="47">
        <f t="shared" si="8"/>
        <v>0</v>
      </c>
      <c r="V586" s="46">
        <v>0</v>
      </c>
      <c r="W586" s="46" t="s">
        <v>659</v>
      </c>
      <c r="X586" s="48">
        <v>60</v>
      </c>
      <c r="Y586" s="47">
        <v>100</v>
      </c>
      <c r="Z586" s="47">
        <v>0</v>
      </c>
      <c r="AA586" s="49" t="s">
        <v>36</v>
      </c>
      <c r="AB586" s="23"/>
    </row>
    <row r="587" spans="2:28" ht="62.25" customHeight="1" thickBot="1">
      <c r="B587" s="23"/>
      <c r="C587" s="41" t="s">
        <v>1391</v>
      </c>
      <c r="D587" s="42" t="s">
        <v>1392</v>
      </c>
      <c r="E587" s="43" t="s">
        <v>248</v>
      </c>
      <c r="F587" s="44" t="s">
        <v>248</v>
      </c>
      <c r="G587" s="44" t="s">
        <v>137</v>
      </c>
      <c r="H587" s="45" t="s">
        <v>37</v>
      </c>
      <c r="I587" s="44" t="s">
        <v>1169</v>
      </c>
      <c r="J587" s="46" t="s">
        <v>36</v>
      </c>
      <c r="K587" s="44" t="s">
        <v>279</v>
      </c>
      <c r="L587" s="46" t="s">
        <v>40</v>
      </c>
      <c r="M587" s="46" t="s">
        <v>131</v>
      </c>
      <c r="N587" s="44">
        <v>1488525</v>
      </c>
      <c r="O587" s="44">
        <v>1488525</v>
      </c>
      <c r="P587" s="44">
        <v>1488525</v>
      </c>
      <c r="Q587" s="44">
        <v>0</v>
      </c>
      <c r="R587" s="44">
        <v>0</v>
      </c>
      <c r="S587" s="44">
        <v>0</v>
      </c>
      <c r="T587" s="44">
        <v>0</v>
      </c>
      <c r="U587" s="47">
        <f t="shared" ref="U587:U649" si="9">((S587/O587)*100)</f>
        <v>0</v>
      </c>
      <c r="V587" s="46">
        <v>0</v>
      </c>
      <c r="W587" s="46" t="s">
        <v>659</v>
      </c>
      <c r="X587" s="48">
        <v>60</v>
      </c>
      <c r="Y587" s="47">
        <v>100</v>
      </c>
      <c r="Z587" s="47">
        <v>0</v>
      </c>
      <c r="AA587" s="49" t="s">
        <v>36</v>
      </c>
      <c r="AB587" s="23"/>
    </row>
    <row r="588" spans="2:28" ht="62.25" customHeight="1" thickBot="1">
      <c r="B588" s="23"/>
      <c r="C588" s="41" t="s">
        <v>1393</v>
      </c>
      <c r="D588" s="42" t="s">
        <v>1394</v>
      </c>
      <c r="E588" s="43" t="s">
        <v>135</v>
      </c>
      <c r="F588" s="44" t="s">
        <v>136</v>
      </c>
      <c r="G588" s="44" t="s">
        <v>137</v>
      </c>
      <c r="H588" s="45" t="s">
        <v>37</v>
      </c>
      <c r="I588" s="44" t="s">
        <v>1169</v>
      </c>
      <c r="J588" s="46" t="s">
        <v>36</v>
      </c>
      <c r="K588" s="44" t="s">
        <v>279</v>
      </c>
      <c r="L588" s="46" t="s">
        <v>40</v>
      </c>
      <c r="M588" s="46" t="s">
        <v>131</v>
      </c>
      <c r="N588" s="44">
        <v>864313</v>
      </c>
      <c r="O588" s="44">
        <v>864312</v>
      </c>
      <c r="P588" s="44">
        <v>864312</v>
      </c>
      <c r="Q588" s="44">
        <v>0</v>
      </c>
      <c r="R588" s="44">
        <v>0</v>
      </c>
      <c r="S588" s="44">
        <v>0</v>
      </c>
      <c r="T588" s="44">
        <v>0</v>
      </c>
      <c r="U588" s="47">
        <f t="shared" si="9"/>
        <v>0</v>
      </c>
      <c r="V588" s="46">
        <v>0</v>
      </c>
      <c r="W588" s="46" t="s">
        <v>659</v>
      </c>
      <c r="X588" s="48">
        <v>30</v>
      </c>
      <c r="Y588" s="47">
        <v>100</v>
      </c>
      <c r="Z588" s="47">
        <v>0</v>
      </c>
      <c r="AA588" s="49" t="s">
        <v>36</v>
      </c>
      <c r="AB588" s="23"/>
    </row>
    <row r="589" spans="2:28" ht="62.25" customHeight="1" thickBot="1">
      <c r="B589" s="23"/>
      <c r="C589" s="41" t="s">
        <v>1395</v>
      </c>
      <c r="D589" s="42" t="s">
        <v>1396</v>
      </c>
      <c r="E589" s="43" t="s">
        <v>283</v>
      </c>
      <c r="F589" s="44" t="s">
        <v>283</v>
      </c>
      <c r="G589" s="44" t="s">
        <v>245</v>
      </c>
      <c r="H589" s="45" t="s">
        <v>37</v>
      </c>
      <c r="I589" s="44" t="s">
        <v>1169</v>
      </c>
      <c r="J589" s="46" t="s">
        <v>36</v>
      </c>
      <c r="K589" s="44" t="s">
        <v>279</v>
      </c>
      <c r="L589" s="46" t="s">
        <v>40</v>
      </c>
      <c r="M589" s="46" t="s">
        <v>131</v>
      </c>
      <c r="N589" s="44">
        <v>1303536</v>
      </c>
      <c r="O589" s="44">
        <v>1303536</v>
      </c>
      <c r="P589" s="44">
        <v>719107</v>
      </c>
      <c r="Q589" s="44">
        <v>0</v>
      </c>
      <c r="R589" s="44">
        <v>0</v>
      </c>
      <c r="S589" s="44">
        <v>0</v>
      </c>
      <c r="T589" s="44">
        <v>0</v>
      </c>
      <c r="U589" s="47">
        <f t="shared" si="9"/>
        <v>0</v>
      </c>
      <c r="V589" s="46">
        <v>0</v>
      </c>
      <c r="W589" s="46" t="s">
        <v>659</v>
      </c>
      <c r="X589" s="48">
        <v>60</v>
      </c>
      <c r="Y589" s="47">
        <v>100</v>
      </c>
      <c r="Z589" s="47">
        <v>0</v>
      </c>
      <c r="AA589" s="49" t="s">
        <v>36</v>
      </c>
      <c r="AB589" s="23"/>
    </row>
    <row r="590" spans="2:28" ht="62.25" customHeight="1" thickBot="1">
      <c r="B590" s="23"/>
      <c r="C590" s="41" t="s">
        <v>1397</v>
      </c>
      <c r="D590" s="42" t="s">
        <v>1398</v>
      </c>
      <c r="E590" s="43" t="s">
        <v>283</v>
      </c>
      <c r="F590" s="44" t="s">
        <v>283</v>
      </c>
      <c r="G590" s="44" t="s">
        <v>245</v>
      </c>
      <c r="H590" s="45" t="s">
        <v>37</v>
      </c>
      <c r="I590" s="44" t="s">
        <v>1169</v>
      </c>
      <c r="J590" s="46" t="s">
        <v>36</v>
      </c>
      <c r="K590" s="44" t="s">
        <v>279</v>
      </c>
      <c r="L590" s="46" t="s">
        <v>40</v>
      </c>
      <c r="M590" s="46" t="s">
        <v>131</v>
      </c>
      <c r="N590" s="44">
        <v>734431</v>
      </c>
      <c r="O590" s="44">
        <v>734431</v>
      </c>
      <c r="P590" s="44">
        <v>731431</v>
      </c>
      <c r="Q590" s="44">
        <v>0</v>
      </c>
      <c r="R590" s="44">
        <v>0</v>
      </c>
      <c r="S590" s="44">
        <v>0</v>
      </c>
      <c r="T590" s="44">
        <v>0</v>
      </c>
      <c r="U590" s="47">
        <f t="shared" si="9"/>
        <v>0</v>
      </c>
      <c r="V590" s="46">
        <v>0</v>
      </c>
      <c r="W590" s="46" t="s">
        <v>659</v>
      </c>
      <c r="X590" s="48">
        <v>30</v>
      </c>
      <c r="Y590" s="47">
        <v>100</v>
      </c>
      <c r="Z590" s="47">
        <v>0</v>
      </c>
      <c r="AA590" s="49" t="s">
        <v>36</v>
      </c>
      <c r="AB590" s="23"/>
    </row>
    <row r="591" spans="2:28" ht="62.25" customHeight="1" thickBot="1">
      <c r="B591" s="23"/>
      <c r="C591" s="41" t="s">
        <v>1399</v>
      </c>
      <c r="D591" s="42" t="s">
        <v>1400</v>
      </c>
      <c r="E591" s="43" t="s">
        <v>283</v>
      </c>
      <c r="F591" s="44" t="s">
        <v>283</v>
      </c>
      <c r="G591" s="44" t="s">
        <v>245</v>
      </c>
      <c r="H591" s="45" t="s">
        <v>37</v>
      </c>
      <c r="I591" s="44" t="s">
        <v>1169</v>
      </c>
      <c r="J591" s="46" t="s">
        <v>36</v>
      </c>
      <c r="K591" s="44" t="s">
        <v>279</v>
      </c>
      <c r="L591" s="46" t="s">
        <v>40</v>
      </c>
      <c r="M591" s="46" t="s">
        <v>131</v>
      </c>
      <c r="N591" s="44">
        <v>753475</v>
      </c>
      <c r="O591" s="44">
        <v>753475</v>
      </c>
      <c r="P591" s="44">
        <v>753475</v>
      </c>
      <c r="Q591" s="44">
        <v>0</v>
      </c>
      <c r="R591" s="44">
        <v>0</v>
      </c>
      <c r="S591" s="44">
        <v>0</v>
      </c>
      <c r="T591" s="44">
        <v>0</v>
      </c>
      <c r="U591" s="47">
        <f t="shared" si="9"/>
        <v>0</v>
      </c>
      <c r="V591" s="46">
        <v>0</v>
      </c>
      <c r="W591" s="46" t="s">
        <v>659</v>
      </c>
      <c r="X591" s="48">
        <v>30</v>
      </c>
      <c r="Y591" s="47">
        <v>100</v>
      </c>
      <c r="Z591" s="47">
        <v>0</v>
      </c>
      <c r="AA591" s="49" t="s">
        <v>36</v>
      </c>
      <c r="AB591" s="23"/>
    </row>
    <row r="592" spans="2:28" ht="62.25" customHeight="1" thickBot="1">
      <c r="B592" s="23"/>
      <c r="C592" s="41" t="s">
        <v>1401</v>
      </c>
      <c r="D592" s="42" t="s">
        <v>1402</v>
      </c>
      <c r="E592" s="43" t="s">
        <v>34</v>
      </c>
      <c r="F592" s="44" t="s">
        <v>35</v>
      </c>
      <c r="G592" s="44" t="s">
        <v>36</v>
      </c>
      <c r="H592" s="45" t="s">
        <v>37</v>
      </c>
      <c r="I592" s="44" t="s">
        <v>38</v>
      </c>
      <c r="J592" s="46" t="s">
        <v>493</v>
      </c>
      <c r="K592" s="44" t="s">
        <v>39</v>
      </c>
      <c r="L592" s="46" t="s">
        <v>40</v>
      </c>
      <c r="M592" s="46" t="s">
        <v>131</v>
      </c>
      <c r="N592" s="44">
        <v>1565000</v>
      </c>
      <c r="O592" s="44">
        <v>1565000</v>
      </c>
      <c r="P592" s="44">
        <v>939000</v>
      </c>
      <c r="Q592" s="44">
        <v>0</v>
      </c>
      <c r="R592" s="44">
        <v>0</v>
      </c>
      <c r="S592" s="44">
        <v>0</v>
      </c>
      <c r="T592" s="44">
        <v>0</v>
      </c>
      <c r="U592" s="47">
        <f t="shared" si="9"/>
        <v>0</v>
      </c>
      <c r="V592" s="46">
        <v>0</v>
      </c>
      <c r="W592" s="46" t="s">
        <v>42</v>
      </c>
      <c r="X592" s="48">
        <v>147</v>
      </c>
      <c r="Y592" s="47">
        <v>100</v>
      </c>
      <c r="Z592" s="47">
        <v>0</v>
      </c>
      <c r="AA592" s="49" t="s">
        <v>36</v>
      </c>
      <c r="AB592" s="23"/>
    </row>
    <row r="593" spans="2:28" ht="62.25" customHeight="1" thickBot="1">
      <c r="B593" s="23"/>
      <c r="C593" s="41" t="s">
        <v>1403</v>
      </c>
      <c r="D593" s="42" t="s">
        <v>1404</v>
      </c>
      <c r="E593" s="43" t="s">
        <v>283</v>
      </c>
      <c r="F593" s="44" t="s">
        <v>283</v>
      </c>
      <c r="G593" s="44" t="s">
        <v>245</v>
      </c>
      <c r="H593" s="45" t="s">
        <v>37</v>
      </c>
      <c r="I593" s="44" t="s">
        <v>1169</v>
      </c>
      <c r="J593" s="46" t="s">
        <v>36</v>
      </c>
      <c r="K593" s="44" t="s">
        <v>279</v>
      </c>
      <c r="L593" s="46" t="s">
        <v>40</v>
      </c>
      <c r="M593" s="46" t="s">
        <v>131</v>
      </c>
      <c r="N593" s="44">
        <v>553064</v>
      </c>
      <c r="O593" s="44">
        <v>553064</v>
      </c>
      <c r="P593" s="44">
        <v>53064</v>
      </c>
      <c r="Q593" s="44">
        <v>0</v>
      </c>
      <c r="R593" s="44">
        <v>0</v>
      </c>
      <c r="S593" s="44">
        <v>0</v>
      </c>
      <c r="T593" s="44">
        <v>0</v>
      </c>
      <c r="U593" s="47">
        <f t="shared" si="9"/>
        <v>0</v>
      </c>
      <c r="V593" s="46">
        <v>0</v>
      </c>
      <c r="W593" s="46" t="s">
        <v>659</v>
      </c>
      <c r="X593" s="48">
        <v>30</v>
      </c>
      <c r="Y593" s="47">
        <v>100</v>
      </c>
      <c r="Z593" s="47">
        <v>0</v>
      </c>
      <c r="AA593" s="49" t="s">
        <v>36</v>
      </c>
      <c r="AB593" s="23"/>
    </row>
    <row r="594" spans="2:28" ht="62.25" customHeight="1" thickBot="1">
      <c r="B594" s="23"/>
      <c r="C594" s="41" t="s">
        <v>1405</v>
      </c>
      <c r="D594" s="42" t="s">
        <v>1406</v>
      </c>
      <c r="E594" s="43" t="s">
        <v>283</v>
      </c>
      <c r="F594" s="44" t="s">
        <v>283</v>
      </c>
      <c r="G594" s="44" t="s">
        <v>137</v>
      </c>
      <c r="H594" s="45" t="s">
        <v>37</v>
      </c>
      <c r="I594" s="44" t="s">
        <v>1169</v>
      </c>
      <c r="J594" s="46" t="s">
        <v>36</v>
      </c>
      <c r="K594" s="44" t="s">
        <v>279</v>
      </c>
      <c r="L594" s="46" t="s">
        <v>40</v>
      </c>
      <c r="M594" s="46" t="s">
        <v>131</v>
      </c>
      <c r="N594" s="44">
        <v>2006002</v>
      </c>
      <c r="O594" s="44">
        <v>206002</v>
      </c>
      <c r="P594" s="44">
        <v>2006002</v>
      </c>
      <c r="Q594" s="44">
        <v>0</v>
      </c>
      <c r="R594" s="44">
        <v>0</v>
      </c>
      <c r="S594" s="44">
        <v>0</v>
      </c>
      <c r="T594" s="44">
        <v>0</v>
      </c>
      <c r="U594" s="47">
        <f t="shared" si="9"/>
        <v>0</v>
      </c>
      <c r="V594" s="46">
        <v>0</v>
      </c>
      <c r="W594" s="46" t="s">
        <v>659</v>
      </c>
      <c r="X594" s="48">
        <v>90</v>
      </c>
      <c r="Y594" s="47">
        <v>100</v>
      </c>
      <c r="Z594" s="47">
        <v>0</v>
      </c>
      <c r="AA594" s="49" t="s">
        <v>36</v>
      </c>
      <c r="AB594" s="23"/>
    </row>
    <row r="595" spans="2:28" ht="62.25" customHeight="1" thickBot="1">
      <c r="B595" s="23"/>
      <c r="C595" s="41" t="s">
        <v>1407</v>
      </c>
      <c r="D595" s="42" t="s">
        <v>1408</v>
      </c>
      <c r="E595" s="43" t="s">
        <v>34</v>
      </c>
      <c r="F595" s="44" t="s">
        <v>35</v>
      </c>
      <c r="G595" s="44" t="s">
        <v>36</v>
      </c>
      <c r="H595" s="45" t="s">
        <v>37</v>
      </c>
      <c r="I595" s="44" t="s">
        <v>38</v>
      </c>
      <c r="J595" s="46" t="s">
        <v>1409</v>
      </c>
      <c r="K595" s="44" t="s">
        <v>39</v>
      </c>
      <c r="L595" s="46" t="s">
        <v>40</v>
      </c>
      <c r="M595" s="46" t="s">
        <v>131</v>
      </c>
      <c r="N595" s="44">
        <v>1190000</v>
      </c>
      <c r="O595" s="44">
        <v>1190000</v>
      </c>
      <c r="P595" s="44">
        <v>714000</v>
      </c>
      <c r="Q595" s="44">
        <v>0</v>
      </c>
      <c r="R595" s="44">
        <v>0</v>
      </c>
      <c r="S595" s="44">
        <v>0</v>
      </c>
      <c r="T595" s="44">
        <v>0</v>
      </c>
      <c r="U595" s="47">
        <f t="shared" si="9"/>
        <v>0</v>
      </c>
      <c r="V595" s="46">
        <v>0</v>
      </c>
      <c r="W595" s="46" t="s">
        <v>90</v>
      </c>
      <c r="X595" s="48">
        <v>0</v>
      </c>
      <c r="Y595" s="47">
        <v>100</v>
      </c>
      <c r="Z595" s="47">
        <v>0</v>
      </c>
      <c r="AA595" s="49" t="s">
        <v>36</v>
      </c>
      <c r="AB595" s="23"/>
    </row>
    <row r="596" spans="2:28" ht="62.25" customHeight="1" thickBot="1">
      <c r="B596" s="23"/>
      <c r="C596" s="41" t="s">
        <v>1410</v>
      </c>
      <c r="D596" s="42" t="s">
        <v>1411</v>
      </c>
      <c r="E596" s="43" t="s">
        <v>34</v>
      </c>
      <c r="F596" s="44" t="s">
        <v>35</v>
      </c>
      <c r="G596" s="44" t="s">
        <v>36</v>
      </c>
      <c r="H596" s="45" t="s">
        <v>37</v>
      </c>
      <c r="I596" s="44" t="s">
        <v>38</v>
      </c>
      <c r="J596" s="46" t="s">
        <v>503</v>
      </c>
      <c r="K596" s="44" t="s">
        <v>39</v>
      </c>
      <c r="L596" s="46" t="s">
        <v>40</v>
      </c>
      <c r="M596" s="46" t="s">
        <v>131</v>
      </c>
      <c r="N596" s="44">
        <v>1600000</v>
      </c>
      <c r="O596" s="44">
        <v>1600000</v>
      </c>
      <c r="P596" s="44">
        <v>960000</v>
      </c>
      <c r="Q596" s="44">
        <v>0</v>
      </c>
      <c r="R596" s="44">
        <v>0</v>
      </c>
      <c r="S596" s="44">
        <v>0</v>
      </c>
      <c r="T596" s="44">
        <v>0</v>
      </c>
      <c r="U596" s="47">
        <f t="shared" si="9"/>
        <v>0</v>
      </c>
      <c r="V596" s="46">
        <v>0</v>
      </c>
      <c r="W596" s="46" t="s">
        <v>42</v>
      </c>
      <c r="X596" s="48">
        <v>0</v>
      </c>
      <c r="Y596" s="47">
        <v>100</v>
      </c>
      <c r="Z596" s="47">
        <v>0</v>
      </c>
      <c r="AA596" s="49" t="s">
        <v>36</v>
      </c>
      <c r="AB596" s="23"/>
    </row>
    <row r="597" spans="2:28" ht="62.25" customHeight="1" thickBot="1">
      <c r="B597" s="23"/>
      <c r="C597" s="41" t="s">
        <v>1412</v>
      </c>
      <c r="D597" s="42" t="s">
        <v>1413</v>
      </c>
      <c r="E597" s="43" t="s">
        <v>34</v>
      </c>
      <c r="F597" s="44" t="s">
        <v>35</v>
      </c>
      <c r="G597" s="44" t="s">
        <v>36</v>
      </c>
      <c r="H597" s="45" t="s">
        <v>37</v>
      </c>
      <c r="I597" s="44" t="s">
        <v>38</v>
      </c>
      <c r="J597" s="46" t="s">
        <v>503</v>
      </c>
      <c r="K597" s="44" t="s">
        <v>39</v>
      </c>
      <c r="L597" s="46" t="s">
        <v>40</v>
      </c>
      <c r="M597" s="46" t="s">
        <v>131</v>
      </c>
      <c r="N597" s="44">
        <v>12798132.800000001</v>
      </c>
      <c r="O597" s="44">
        <v>12798132.800000001</v>
      </c>
      <c r="P597" s="44">
        <v>7678879.5999999996</v>
      </c>
      <c r="Q597" s="44">
        <v>8172564.3600000003</v>
      </c>
      <c r="R597" s="44">
        <v>3777527.58</v>
      </c>
      <c r="S597" s="44">
        <v>3777527.58</v>
      </c>
      <c r="T597" s="44">
        <v>3777527.58</v>
      </c>
      <c r="U597" s="47">
        <f t="shared" si="9"/>
        <v>29.516239900245445</v>
      </c>
      <c r="V597" s="46">
        <v>0</v>
      </c>
      <c r="W597" s="46" t="s">
        <v>48</v>
      </c>
      <c r="X597" s="48">
        <v>0</v>
      </c>
      <c r="Y597" s="47">
        <v>100</v>
      </c>
      <c r="Z597" s="47">
        <v>0</v>
      </c>
      <c r="AA597" s="49" t="s">
        <v>36</v>
      </c>
      <c r="AB597" s="23"/>
    </row>
    <row r="598" spans="2:28" ht="62.25" customHeight="1" thickBot="1">
      <c r="B598" s="23"/>
      <c r="C598" s="41" t="s">
        <v>1414</v>
      </c>
      <c r="D598" s="42" t="s">
        <v>500</v>
      </c>
      <c r="E598" s="43" t="s">
        <v>34</v>
      </c>
      <c r="F598" s="44" t="s">
        <v>35</v>
      </c>
      <c r="G598" s="44" t="s">
        <v>36</v>
      </c>
      <c r="H598" s="45" t="s">
        <v>37</v>
      </c>
      <c r="I598" s="44" t="s">
        <v>38</v>
      </c>
      <c r="J598" s="46" t="s">
        <v>500</v>
      </c>
      <c r="K598" s="44" t="s">
        <v>39</v>
      </c>
      <c r="L598" s="46" t="s">
        <v>40</v>
      </c>
      <c r="M598" s="46" t="s">
        <v>131</v>
      </c>
      <c r="N598" s="44">
        <v>300000</v>
      </c>
      <c r="O598" s="44">
        <v>300000</v>
      </c>
      <c r="P598" s="44">
        <v>180000</v>
      </c>
      <c r="Q598" s="44">
        <v>0</v>
      </c>
      <c r="R598" s="44">
        <v>0</v>
      </c>
      <c r="S598" s="44">
        <v>0</v>
      </c>
      <c r="T598" s="44">
        <v>0</v>
      </c>
      <c r="U598" s="47">
        <f t="shared" si="9"/>
        <v>0</v>
      </c>
      <c r="V598" s="46">
        <v>0</v>
      </c>
      <c r="W598" s="46" t="s">
        <v>87</v>
      </c>
      <c r="X598" s="48">
        <v>0</v>
      </c>
      <c r="Y598" s="47">
        <v>100</v>
      </c>
      <c r="Z598" s="47">
        <v>0</v>
      </c>
      <c r="AA598" s="49" t="s">
        <v>36</v>
      </c>
      <c r="AB598" s="23"/>
    </row>
    <row r="599" spans="2:28" ht="62.25" customHeight="1" thickBot="1">
      <c r="B599" s="23"/>
      <c r="C599" s="41" t="s">
        <v>1415</v>
      </c>
      <c r="D599" s="42" t="s">
        <v>1416</v>
      </c>
      <c r="E599" s="43" t="s">
        <v>283</v>
      </c>
      <c r="F599" s="44" t="s">
        <v>283</v>
      </c>
      <c r="G599" s="44" t="s">
        <v>245</v>
      </c>
      <c r="H599" s="45" t="s">
        <v>37</v>
      </c>
      <c r="I599" s="44" t="s">
        <v>1417</v>
      </c>
      <c r="J599" s="46" t="s">
        <v>36</v>
      </c>
      <c r="K599" s="44" t="s">
        <v>279</v>
      </c>
      <c r="L599" s="46" t="s">
        <v>40</v>
      </c>
      <c r="M599" s="46" t="s">
        <v>131</v>
      </c>
      <c r="N599" s="44">
        <v>6000001</v>
      </c>
      <c r="O599" s="44">
        <v>6000001</v>
      </c>
      <c r="P599" s="44">
        <v>6000001</v>
      </c>
      <c r="Q599" s="44">
        <v>0</v>
      </c>
      <c r="R599" s="44">
        <v>0</v>
      </c>
      <c r="S599" s="44">
        <v>0</v>
      </c>
      <c r="T599" s="44">
        <v>0</v>
      </c>
      <c r="U599" s="47">
        <f t="shared" si="9"/>
        <v>0</v>
      </c>
      <c r="V599" s="46">
        <v>0</v>
      </c>
      <c r="W599" s="46" t="s">
        <v>280</v>
      </c>
      <c r="X599" s="48">
        <v>0</v>
      </c>
      <c r="Y599" s="47">
        <v>100</v>
      </c>
      <c r="Z599" s="47">
        <v>0</v>
      </c>
      <c r="AA599" s="49" t="s">
        <v>36</v>
      </c>
      <c r="AB599" s="23"/>
    </row>
    <row r="600" spans="2:28" ht="62.25" customHeight="1" thickBot="1">
      <c r="B600" s="23"/>
      <c r="C600" s="41" t="s">
        <v>1418</v>
      </c>
      <c r="D600" s="42" t="s">
        <v>1419</v>
      </c>
      <c r="E600" s="43" t="s">
        <v>135</v>
      </c>
      <c r="F600" s="44" t="s">
        <v>136</v>
      </c>
      <c r="G600" s="44" t="s">
        <v>137</v>
      </c>
      <c r="H600" s="45" t="s">
        <v>37</v>
      </c>
      <c r="I600" s="44" t="s">
        <v>1417</v>
      </c>
      <c r="J600" s="46" t="s">
        <v>36</v>
      </c>
      <c r="K600" s="44" t="s">
        <v>279</v>
      </c>
      <c r="L600" s="46" t="s">
        <v>40</v>
      </c>
      <c r="M600" s="46" t="s">
        <v>131</v>
      </c>
      <c r="N600" s="44">
        <v>8000000</v>
      </c>
      <c r="O600" s="44">
        <v>8000000</v>
      </c>
      <c r="P600" s="44">
        <v>8000000</v>
      </c>
      <c r="Q600" s="44">
        <v>0</v>
      </c>
      <c r="R600" s="44">
        <v>0</v>
      </c>
      <c r="S600" s="44">
        <v>0</v>
      </c>
      <c r="T600" s="44">
        <v>0</v>
      </c>
      <c r="U600" s="47">
        <f t="shared" si="9"/>
        <v>0</v>
      </c>
      <c r="V600" s="46">
        <v>0</v>
      </c>
      <c r="W600" s="46" t="s">
        <v>280</v>
      </c>
      <c r="X600" s="48">
        <v>0</v>
      </c>
      <c r="Y600" s="47">
        <v>100</v>
      </c>
      <c r="Z600" s="47">
        <v>0</v>
      </c>
      <c r="AA600" s="49" t="s">
        <v>36</v>
      </c>
      <c r="AB600" s="23"/>
    </row>
    <row r="601" spans="2:28" ht="62.25" customHeight="1" thickBot="1">
      <c r="B601" s="23"/>
      <c r="C601" s="41" t="s">
        <v>1420</v>
      </c>
      <c r="D601" s="42" t="s">
        <v>1421</v>
      </c>
      <c r="E601" s="43" t="s">
        <v>286</v>
      </c>
      <c r="F601" s="44" t="s">
        <v>287</v>
      </c>
      <c r="G601" s="44" t="s">
        <v>137</v>
      </c>
      <c r="H601" s="45" t="s">
        <v>37</v>
      </c>
      <c r="I601" s="44" t="s">
        <v>1417</v>
      </c>
      <c r="J601" s="46" t="s">
        <v>36</v>
      </c>
      <c r="K601" s="44" t="s">
        <v>279</v>
      </c>
      <c r="L601" s="46" t="s">
        <v>40</v>
      </c>
      <c r="M601" s="46" t="s">
        <v>131</v>
      </c>
      <c r="N601" s="44">
        <v>5500000</v>
      </c>
      <c r="O601" s="44">
        <v>5500000</v>
      </c>
      <c r="P601" s="44">
        <v>5500000</v>
      </c>
      <c r="Q601" s="44">
        <v>0</v>
      </c>
      <c r="R601" s="44">
        <v>0</v>
      </c>
      <c r="S601" s="44">
        <v>0</v>
      </c>
      <c r="T601" s="44">
        <v>0</v>
      </c>
      <c r="U601" s="47">
        <f t="shared" si="9"/>
        <v>0</v>
      </c>
      <c r="V601" s="46">
        <v>0</v>
      </c>
      <c r="W601" s="46" t="s">
        <v>280</v>
      </c>
      <c r="X601" s="48">
        <v>0</v>
      </c>
      <c r="Y601" s="47">
        <v>100</v>
      </c>
      <c r="Z601" s="47">
        <v>0</v>
      </c>
      <c r="AA601" s="49" t="s">
        <v>36</v>
      </c>
      <c r="AB601" s="23"/>
    </row>
    <row r="602" spans="2:28" ht="62.25" customHeight="1" thickBot="1">
      <c r="B602" s="23"/>
      <c r="C602" s="41" t="s">
        <v>1422</v>
      </c>
      <c r="D602" s="42" t="s">
        <v>1423</v>
      </c>
      <c r="E602" s="43" t="s">
        <v>329</v>
      </c>
      <c r="F602" s="44" t="s">
        <v>329</v>
      </c>
      <c r="G602" s="44" t="s">
        <v>245</v>
      </c>
      <c r="H602" s="45" t="s">
        <v>37</v>
      </c>
      <c r="I602" s="44" t="s">
        <v>1417</v>
      </c>
      <c r="J602" s="46" t="s">
        <v>36</v>
      </c>
      <c r="K602" s="44" t="s">
        <v>279</v>
      </c>
      <c r="L602" s="46" t="s">
        <v>40</v>
      </c>
      <c r="M602" s="46" t="s">
        <v>131</v>
      </c>
      <c r="N602" s="44">
        <v>4000000</v>
      </c>
      <c r="O602" s="44">
        <v>4000000</v>
      </c>
      <c r="P602" s="44">
        <v>4000000</v>
      </c>
      <c r="Q602" s="44">
        <v>0</v>
      </c>
      <c r="R602" s="44">
        <v>0</v>
      </c>
      <c r="S602" s="44">
        <v>0</v>
      </c>
      <c r="T602" s="44">
        <v>0</v>
      </c>
      <c r="U602" s="47">
        <f t="shared" si="9"/>
        <v>0</v>
      </c>
      <c r="V602" s="46">
        <v>0</v>
      </c>
      <c r="W602" s="46" t="s">
        <v>280</v>
      </c>
      <c r="X602" s="48">
        <v>0</v>
      </c>
      <c r="Y602" s="47">
        <v>100</v>
      </c>
      <c r="Z602" s="47">
        <v>0</v>
      </c>
      <c r="AA602" s="49" t="s">
        <v>36</v>
      </c>
      <c r="AB602" s="23"/>
    </row>
    <row r="603" spans="2:28" ht="62.25" customHeight="1" thickBot="1">
      <c r="B603" s="23"/>
      <c r="C603" s="41" t="s">
        <v>1424</v>
      </c>
      <c r="D603" s="42" t="s">
        <v>1425</v>
      </c>
      <c r="E603" s="43" t="s">
        <v>34</v>
      </c>
      <c r="F603" s="44" t="s">
        <v>35</v>
      </c>
      <c r="G603" s="44" t="s">
        <v>36</v>
      </c>
      <c r="H603" s="45" t="s">
        <v>37</v>
      </c>
      <c r="I603" s="44" t="s">
        <v>1417</v>
      </c>
      <c r="J603" s="46" t="s">
        <v>36</v>
      </c>
      <c r="K603" s="44" t="s">
        <v>279</v>
      </c>
      <c r="L603" s="46" t="s">
        <v>40</v>
      </c>
      <c r="M603" s="46" t="s">
        <v>131</v>
      </c>
      <c r="N603" s="44">
        <v>6500000</v>
      </c>
      <c r="O603" s="44">
        <v>6500000</v>
      </c>
      <c r="P603" s="44">
        <v>6500000</v>
      </c>
      <c r="Q603" s="44">
        <v>0</v>
      </c>
      <c r="R603" s="44">
        <v>0</v>
      </c>
      <c r="S603" s="44">
        <v>0</v>
      </c>
      <c r="T603" s="44">
        <v>0</v>
      </c>
      <c r="U603" s="47">
        <f t="shared" si="9"/>
        <v>0</v>
      </c>
      <c r="V603" s="46">
        <v>0</v>
      </c>
      <c r="W603" s="46" t="s">
        <v>280</v>
      </c>
      <c r="X603" s="48">
        <v>0</v>
      </c>
      <c r="Y603" s="47">
        <v>100</v>
      </c>
      <c r="Z603" s="47">
        <v>0</v>
      </c>
      <c r="AA603" s="49" t="s">
        <v>36</v>
      </c>
      <c r="AB603" s="23"/>
    </row>
    <row r="604" spans="2:28" ht="62.25" customHeight="1" thickBot="1">
      <c r="B604" s="23"/>
      <c r="C604" s="41" t="s">
        <v>1426</v>
      </c>
      <c r="D604" s="42" t="s">
        <v>1427</v>
      </c>
      <c r="E604" s="43" t="s">
        <v>695</v>
      </c>
      <c r="F604" s="44" t="s">
        <v>35</v>
      </c>
      <c r="G604" s="44" t="s">
        <v>36</v>
      </c>
      <c r="H604" s="45" t="s">
        <v>37</v>
      </c>
      <c r="I604" s="44" t="s">
        <v>1417</v>
      </c>
      <c r="J604" s="46" t="s">
        <v>36</v>
      </c>
      <c r="K604" s="44" t="s">
        <v>279</v>
      </c>
      <c r="L604" s="46" t="s">
        <v>40</v>
      </c>
      <c r="M604" s="46" t="s">
        <v>131</v>
      </c>
      <c r="N604" s="44">
        <v>4918228</v>
      </c>
      <c r="O604" s="44">
        <v>4918228</v>
      </c>
      <c r="P604" s="44">
        <v>4918228</v>
      </c>
      <c r="Q604" s="44">
        <v>0</v>
      </c>
      <c r="R604" s="44">
        <v>0</v>
      </c>
      <c r="S604" s="44">
        <v>0</v>
      </c>
      <c r="T604" s="44">
        <v>0</v>
      </c>
      <c r="U604" s="47">
        <f t="shared" si="9"/>
        <v>0</v>
      </c>
      <c r="V604" s="46">
        <v>0</v>
      </c>
      <c r="W604" s="46" t="s">
        <v>1428</v>
      </c>
      <c r="X604" s="48">
        <v>0</v>
      </c>
      <c r="Y604" s="47">
        <v>100</v>
      </c>
      <c r="Z604" s="47">
        <v>0</v>
      </c>
      <c r="AA604" s="49" t="s">
        <v>36</v>
      </c>
      <c r="AB604" s="23"/>
    </row>
    <row r="605" spans="2:28" ht="62.25" customHeight="1" thickBot="1">
      <c r="B605" s="23"/>
      <c r="C605" s="41" t="s">
        <v>1429</v>
      </c>
      <c r="D605" s="42" t="s">
        <v>1430</v>
      </c>
      <c r="E605" s="43" t="s">
        <v>283</v>
      </c>
      <c r="F605" s="44" t="s">
        <v>283</v>
      </c>
      <c r="G605" s="44" t="s">
        <v>245</v>
      </c>
      <c r="H605" s="45" t="s">
        <v>37</v>
      </c>
      <c r="I605" s="44" t="s">
        <v>1417</v>
      </c>
      <c r="J605" s="46" t="s">
        <v>36</v>
      </c>
      <c r="K605" s="44" t="s">
        <v>279</v>
      </c>
      <c r="L605" s="46" t="s">
        <v>40</v>
      </c>
      <c r="M605" s="46" t="s">
        <v>131</v>
      </c>
      <c r="N605" s="44">
        <v>14848485</v>
      </c>
      <c r="O605" s="44">
        <v>14848485</v>
      </c>
      <c r="P605" s="44">
        <v>3316898</v>
      </c>
      <c r="Q605" s="44">
        <v>0</v>
      </c>
      <c r="R605" s="44">
        <v>0</v>
      </c>
      <c r="S605" s="44">
        <v>0</v>
      </c>
      <c r="T605" s="44">
        <v>0</v>
      </c>
      <c r="U605" s="47">
        <f t="shared" si="9"/>
        <v>0</v>
      </c>
      <c r="V605" s="46">
        <v>0</v>
      </c>
      <c r="W605" s="46" t="s">
        <v>280</v>
      </c>
      <c r="X605" s="48">
        <v>0</v>
      </c>
      <c r="Y605" s="47">
        <v>100</v>
      </c>
      <c r="Z605" s="47">
        <v>0</v>
      </c>
      <c r="AA605" s="49" t="s">
        <v>36</v>
      </c>
      <c r="AB605" s="23"/>
    </row>
    <row r="606" spans="2:28" ht="62.25" customHeight="1" thickBot="1">
      <c r="B606" s="23"/>
      <c r="C606" s="41" t="s">
        <v>1431</v>
      </c>
      <c r="D606" s="42" t="s">
        <v>1432</v>
      </c>
      <c r="E606" s="43" t="s">
        <v>565</v>
      </c>
      <c r="F606" s="44" t="s">
        <v>565</v>
      </c>
      <c r="G606" s="44" t="s">
        <v>137</v>
      </c>
      <c r="H606" s="45" t="s">
        <v>37</v>
      </c>
      <c r="I606" s="44" t="s">
        <v>1417</v>
      </c>
      <c r="J606" s="46" t="s">
        <v>36</v>
      </c>
      <c r="K606" s="44" t="s">
        <v>279</v>
      </c>
      <c r="L606" s="46" t="s">
        <v>40</v>
      </c>
      <c r="M606" s="46" t="s">
        <v>131</v>
      </c>
      <c r="N606" s="44">
        <v>18000000</v>
      </c>
      <c r="O606" s="44">
        <v>18000000</v>
      </c>
      <c r="P606" s="44">
        <v>3316898</v>
      </c>
      <c r="Q606" s="44">
        <v>0</v>
      </c>
      <c r="R606" s="44">
        <v>0</v>
      </c>
      <c r="S606" s="44">
        <v>0</v>
      </c>
      <c r="T606" s="44">
        <v>0</v>
      </c>
      <c r="U606" s="47">
        <f t="shared" si="9"/>
        <v>0</v>
      </c>
      <c r="V606" s="46">
        <v>0</v>
      </c>
      <c r="W606" s="46" t="s">
        <v>280</v>
      </c>
      <c r="X606" s="48">
        <v>0</v>
      </c>
      <c r="Y606" s="47">
        <v>100</v>
      </c>
      <c r="Z606" s="47">
        <v>0</v>
      </c>
      <c r="AA606" s="49" t="s">
        <v>36</v>
      </c>
      <c r="AB606" s="23"/>
    </row>
    <row r="607" spans="2:28" ht="62.25" customHeight="1" thickBot="1">
      <c r="B607" s="23"/>
      <c r="C607" s="41" t="s">
        <v>1433</v>
      </c>
      <c r="D607" s="42" t="s">
        <v>1434</v>
      </c>
      <c r="E607" s="43" t="s">
        <v>248</v>
      </c>
      <c r="F607" s="44" t="s">
        <v>248</v>
      </c>
      <c r="G607" s="44" t="s">
        <v>137</v>
      </c>
      <c r="H607" s="45" t="s">
        <v>37</v>
      </c>
      <c r="I607" s="44" t="s">
        <v>1417</v>
      </c>
      <c r="J607" s="46" t="s">
        <v>36</v>
      </c>
      <c r="K607" s="44" t="s">
        <v>279</v>
      </c>
      <c r="L607" s="46" t="s">
        <v>40</v>
      </c>
      <c r="M607" s="46" t="s">
        <v>131</v>
      </c>
      <c r="N607" s="44">
        <v>18000000</v>
      </c>
      <c r="O607" s="44">
        <v>18000000</v>
      </c>
      <c r="P607" s="44">
        <v>3316898</v>
      </c>
      <c r="Q607" s="44">
        <v>0</v>
      </c>
      <c r="R607" s="44">
        <v>0</v>
      </c>
      <c r="S607" s="44">
        <v>0</v>
      </c>
      <c r="T607" s="44">
        <v>0</v>
      </c>
      <c r="U607" s="47">
        <f t="shared" si="9"/>
        <v>0</v>
      </c>
      <c r="V607" s="46">
        <v>0</v>
      </c>
      <c r="W607" s="46" t="s">
        <v>280</v>
      </c>
      <c r="X607" s="48">
        <v>0</v>
      </c>
      <c r="Y607" s="47">
        <v>100</v>
      </c>
      <c r="Z607" s="47">
        <v>0</v>
      </c>
      <c r="AA607" s="49" t="s">
        <v>36</v>
      </c>
      <c r="AB607" s="23"/>
    </row>
    <row r="608" spans="2:28" ht="62.25" customHeight="1" thickBot="1">
      <c r="B608" s="23"/>
      <c r="C608" s="41" t="s">
        <v>1435</v>
      </c>
      <c r="D608" s="42" t="s">
        <v>1436</v>
      </c>
      <c r="E608" s="43" t="s">
        <v>135</v>
      </c>
      <c r="F608" s="44" t="s">
        <v>136</v>
      </c>
      <c r="G608" s="44" t="s">
        <v>137</v>
      </c>
      <c r="H608" s="45" t="s">
        <v>37</v>
      </c>
      <c r="I608" s="44" t="s">
        <v>1417</v>
      </c>
      <c r="J608" s="46" t="s">
        <v>36</v>
      </c>
      <c r="K608" s="44" t="s">
        <v>279</v>
      </c>
      <c r="L608" s="46" t="s">
        <v>40</v>
      </c>
      <c r="M608" s="46" t="s">
        <v>131</v>
      </c>
      <c r="N608" s="44">
        <v>13289884</v>
      </c>
      <c r="O608" s="44">
        <v>13229884</v>
      </c>
      <c r="P608" s="44">
        <v>3316898</v>
      </c>
      <c r="Q608" s="44">
        <v>0</v>
      </c>
      <c r="R608" s="44">
        <v>0</v>
      </c>
      <c r="S608" s="44">
        <v>0</v>
      </c>
      <c r="T608" s="44">
        <v>0</v>
      </c>
      <c r="U608" s="47">
        <f t="shared" si="9"/>
        <v>0</v>
      </c>
      <c r="V608" s="46">
        <v>0</v>
      </c>
      <c r="W608" s="46" t="s">
        <v>280</v>
      </c>
      <c r="X608" s="48">
        <v>0</v>
      </c>
      <c r="Y608" s="47">
        <v>100</v>
      </c>
      <c r="Z608" s="47">
        <v>0</v>
      </c>
      <c r="AA608" s="49" t="s">
        <v>36</v>
      </c>
      <c r="AB608" s="23"/>
    </row>
    <row r="609" spans="2:28" ht="62.25" customHeight="1" thickBot="1">
      <c r="B609" s="23"/>
      <c r="C609" s="41" t="s">
        <v>1437</v>
      </c>
      <c r="D609" s="42" t="s">
        <v>1438</v>
      </c>
      <c r="E609" s="43" t="s">
        <v>283</v>
      </c>
      <c r="F609" s="44" t="s">
        <v>283</v>
      </c>
      <c r="G609" s="44" t="s">
        <v>245</v>
      </c>
      <c r="H609" s="45" t="s">
        <v>1049</v>
      </c>
      <c r="I609" s="44" t="s">
        <v>1439</v>
      </c>
      <c r="J609" s="46" t="s">
        <v>36</v>
      </c>
      <c r="K609" s="44" t="s">
        <v>279</v>
      </c>
      <c r="L609" s="46" t="s">
        <v>40</v>
      </c>
      <c r="M609" s="46" t="s">
        <v>131</v>
      </c>
      <c r="N609" s="44">
        <v>165417</v>
      </c>
      <c r="O609" s="44">
        <v>165417</v>
      </c>
      <c r="P609" s="44">
        <v>165417</v>
      </c>
      <c r="Q609" s="44">
        <v>165417</v>
      </c>
      <c r="R609" s="44">
        <v>165417</v>
      </c>
      <c r="S609" s="44">
        <v>0</v>
      </c>
      <c r="T609" s="44">
        <v>0</v>
      </c>
      <c r="U609" s="47">
        <f t="shared" si="9"/>
        <v>0</v>
      </c>
      <c r="V609" s="46">
        <v>0</v>
      </c>
      <c r="W609" s="46" t="s">
        <v>53</v>
      </c>
      <c r="X609" s="48">
        <v>0</v>
      </c>
      <c r="Y609" s="47">
        <v>100</v>
      </c>
      <c r="Z609" s="47">
        <v>0</v>
      </c>
      <c r="AA609" s="49" t="s">
        <v>36</v>
      </c>
      <c r="AB609" s="23"/>
    </row>
    <row r="610" spans="2:28" ht="62.25" customHeight="1" thickBot="1">
      <c r="B610" s="23"/>
      <c r="C610" s="41" t="s">
        <v>1440</v>
      </c>
      <c r="D610" s="42" t="s">
        <v>1441</v>
      </c>
      <c r="E610" s="43" t="s">
        <v>283</v>
      </c>
      <c r="F610" s="44" t="s">
        <v>283</v>
      </c>
      <c r="G610" s="44" t="s">
        <v>245</v>
      </c>
      <c r="H610" s="45" t="s">
        <v>1049</v>
      </c>
      <c r="I610" s="44" t="s">
        <v>1439</v>
      </c>
      <c r="J610" s="46" t="s">
        <v>36</v>
      </c>
      <c r="K610" s="44" t="s">
        <v>279</v>
      </c>
      <c r="L610" s="46" t="s">
        <v>40</v>
      </c>
      <c r="M610" s="46" t="s">
        <v>131</v>
      </c>
      <c r="N610" s="44">
        <v>165417</v>
      </c>
      <c r="O610" s="44">
        <v>165417</v>
      </c>
      <c r="P610" s="44">
        <v>165417</v>
      </c>
      <c r="Q610" s="44">
        <v>165417</v>
      </c>
      <c r="R610" s="44">
        <v>165417</v>
      </c>
      <c r="S610" s="44">
        <v>0</v>
      </c>
      <c r="T610" s="44">
        <v>0</v>
      </c>
      <c r="U610" s="47">
        <f t="shared" si="9"/>
        <v>0</v>
      </c>
      <c r="V610" s="46">
        <v>0</v>
      </c>
      <c r="W610" s="46" t="s">
        <v>53</v>
      </c>
      <c r="X610" s="48">
        <v>913</v>
      </c>
      <c r="Y610" s="47">
        <v>100</v>
      </c>
      <c r="Z610" s="47">
        <v>0</v>
      </c>
      <c r="AA610" s="49" t="s">
        <v>36</v>
      </c>
      <c r="AB610" s="23"/>
    </row>
    <row r="611" spans="2:28" ht="62.25" customHeight="1" thickBot="1">
      <c r="B611" s="23"/>
      <c r="C611" s="41" t="s">
        <v>1442</v>
      </c>
      <c r="D611" s="42" t="s">
        <v>1443</v>
      </c>
      <c r="E611" s="43" t="s">
        <v>135</v>
      </c>
      <c r="F611" s="44" t="s">
        <v>136</v>
      </c>
      <c r="G611" s="44" t="s">
        <v>137</v>
      </c>
      <c r="H611" s="45" t="s">
        <v>1049</v>
      </c>
      <c r="I611" s="44" t="s">
        <v>1439</v>
      </c>
      <c r="J611" s="46" t="s">
        <v>36</v>
      </c>
      <c r="K611" s="44" t="s">
        <v>279</v>
      </c>
      <c r="L611" s="46" t="s">
        <v>40</v>
      </c>
      <c r="M611" s="46" t="s">
        <v>131</v>
      </c>
      <c r="N611" s="44">
        <v>158372</v>
      </c>
      <c r="O611" s="44">
        <v>158372</v>
      </c>
      <c r="P611" s="44">
        <v>158372</v>
      </c>
      <c r="Q611" s="44">
        <v>158372</v>
      </c>
      <c r="R611" s="44">
        <v>158372</v>
      </c>
      <c r="S611" s="44">
        <v>0</v>
      </c>
      <c r="T611" s="44">
        <v>0</v>
      </c>
      <c r="U611" s="47">
        <f t="shared" si="9"/>
        <v>0</v>
      </c>
      <c r="V611" s="46">
        <v>0</v>
      </c>
      <c r="W611" s="46" t="s">
        <v>53</v>
      </c>
      <c r="X611" s="48">
        <v>998</v>
      </c>
      <c r="Y611" s="47">
        <v>100</v>
      </c>
      <c r="Z611" s="47">
        <v>0</v>
      </c>
      <c r="AA611" s="49" t="s">
        <v>36</v>
      </c>
      <c r="AB611" s="23"/>
    </row>
    <row r="612" spans="2:28" ht="62.25" customHeight="1" thickBot="1">
      <c r="B612" s="23"/>
      <c r="C612" s="41" t="s">
        <v>1444</v>
      </c>
      <c r="D612" s="42" t="s">
        <v>1445</v>
      </c>
      <c r="E612" s="43" t="s">
        <v>283</v>
      </c>
      <c r="F612" s="44" t="s">
        <v>283</v>
      </c>
      <c r="G612" s="44" t="s">
        <v>245</v>
      </c>
      <c r="H612" s="45" t="s">
        <v>1049</v>
      </c>
      <c r="I612" s="44" t="s">
        <v>1439</v>
      </c>
      <c r="J612" s="46" t="s">
        <v>36</v>
      </c>
      <c r="K612" s="44" t="s">
        <v>279</v>
      </c>
      <c r="L612" s="46" t="s">
        <v>40</v>
      </c>
      <c r="M612" s="46" t="s">
        <v>131</v>
      </c>
      <c r="N612" s="44">
        <v>189062</v>
      </c>
      <c r="O612" s="44">
        <v>189062</v>
      </c>
      <c r="P612" s="44">
        <v>189062</v>
      </c>
      <c r="Q612" s="44">
        <v>189062</v>
      </c>
      <c r="R612" s="44">
        <v>189062</v>
      </c>
      <c r="S612" s="44">
        <v>0</v>
      </c>
      <c r="T612" s="44">
        <v>0</v>
      </c>
      <c r="U612" s="47">
        <f t="shared" si="9"/>
        <v>0</v>
      </c>
      <c r="V612" s="46">
        <v>0</v>
      </c>
      <c r="W612" s="46" t="s">
        <v>53</v>
      </c>
      <c r="X612" s="48">
        <v>913</v>
      </c>
      <c r="Y612" s="47">
        <v>100</v>
      </c>
      <c r="Z612" s="47">
        <v>0</v>
      </c>
      <c r="AA612" s="49" t="s">
        <v>36</v>
      </c>
      <c r="AB612" s="23"/>
    </row>
    <row r="613" spans="2:28" ht="62.25" customHeight="1" thickBot="1">
      <c r="B613" s="23"/>
      <c r="C613" s="41" t="s">
        <v>1446</v>
      </c>
      <c r="D613" s="42" t="s">
        <v>1447</v>
      </c>
      <c r="E613" s="43" t="s">
        <v>283</v>
      </c>
      <c r="F613" s="44" t="s">
        <v>283</v>
      </c>
      <c r="G613" s="44" t="s">
        <v>245</v>
      </c>
      <c r="H613" s="45" t="s">
        <v>1049</v>
      </c>
      <c r="I613" s="44" t="s">
        <v>1439</v>
      </c>
      <c r="J613" s="46" t="s">
        <v>36</v>
      </c>
      <c r="K613" s="44" t="s">
        <v>279</v>
      </c>
      <c r="L613" s="46" t="s">
        <v>40</v>
      </c>
      <c r="M613" s="46" t="s">
        <v>131</v>
      </c>
      <c r="N613" s="44">
        <v>4504</v>
      </c>
      <c r="O613" s="44">
        <v>4504</v>
      </c>
      <c r="P613" s="44">
        <v>4504</v>
      </c>
      <c r="Q613" s="44">
        <v>0</v>
      </c>
      <c r="R613" s="44">
        <v>0</v>
      </c>
      <c r="S613" s="44">
        <v>0</v>
      </c>
      <c r="T613" s="44">
        <v>0</v>
      </c>
      <c r="U613" s="47">
        <f t="shared" si="9"/>
        <v>0</v>
      </c>
      <c r="V613" s="46">
        <v>0</v>
      </c>
      <c r="W613" s="46" t="s">
        <v>53</v>
      </c>
      <c r="X613" s="48">
        <v>0</v>
      </c>
      <c r="Y613" s="47">
        <v>100</v>
      </c>
      <c r="Z613" s="47">
        <v>0</v>
      </c>
      <c r="AA613" s="49" t="s">
        <v>36</v>
      </c>
      <c r="AB613" s="23"/>
    </row>
    <row r="614" spans="2:28" ht="62.25" customHeight="1" thickBot="1">
      <c r="B614" s="23"/>
      <c r="C614" s="41" t="s">
        <v>1448</v>
      </c>
      <c r="D614" s="42" t="s">
        <v>1449</v>
      </c>
      <c r="E614" s="43" t="s">
        <v>283</v>
      </c>
      <c r="F614" s="44" t="s">
        <v>283</v>
      </c>
      <c r="G614" s="44" t="s">
        <v>245</v>
      </c>
      <c r="H614" s="45" t="s">
        <v>1049</v>
      </c>
      <c r="I614" s="44" t="s">
        <v>1450</v>
      </c>
      <c r="J614" s="46" t="s">
        <v>36</v>
      </c>
      <c r="K614" s="44" t="s">
        <v>279</v>
      </c>
      <c r="L614" s="46" t="s">
        <v>40</v>
      </c>
      <c r="M614" s="46" t="s">
        <v>131</v>
      </c>
      <c r="N614" s="44">
        <v>5999999</v>
      </c>
      <c r="O614" s="44">
        <v>5999999</v>
      </c>
      <c r="P614" s="44">
        <v>5999999</v>
      </c>
      <c r="Q614" s="44">
        <v>5999999</v>
      </c>
      <c r="R614" s="44">
        <v>0</v>
      </c>
      <c r="S614" s="44">
        <v>0</v>
      </c>
      <c r="T614" s="44">
        <v>0</v>
      </c>
      <c r="U614" s="47">
        <f t="shared" si="9"/>
        <v>0</v>
      </c>
      <c r="V614" s="46">
        <v>0</v>
      </c>
      <c r="W614" s="46" t="s">
        <v>280</v>
      </c>
      <c r="X614" s="48">
        <v>543</v>
      </c>
      <c r="Y614" s="47">
        <v>100</v>
      </c>
      <c r="Z614" s="47">
        <v>0</v>
      </c>
      <c r="AA614" s="49" t="s">
        <v>36</v>
      </c>
      <c r="AB614" s="23"/>
    </row>
    <row r="615" spans="2:28" ht="62.25" customHeight="1" thickBot="1">
      <c r="B615" s="23"/>
      <c r="C615" s="41" t="s">
        <v>1451</v>
      </c>
      <c r="D615" s="42" t="s">
        <v>1452</v>
      </c>
      <c r="E615" s="43" t="s">
        <v>657</v>
      </c>
      <c r="F615" s="44" t="s">
        <v>658</v>
      </c>
      <c r="G615" s="44" t="s">
        <v>137</v>
      </c>
      <c r="H615" s="45" t="s">
        <v>1049</v>
      </c>
      <c r="I615" s="44" t="s">
        <v>1450</v>
      </c>
      <c r="J615" s="46" t="s">
        <v>36</v>
      </c>
      <c r="K615" s="44" t="s">
        <v>279</v>
      </c>
      <c r="L615" s="46" t="s">
        <v>40</v>
      </c>
      <c r="M615" s="46" t="s">
        <v>131</v>
      </c>
      <c r="N615" s="44">
        <v>1249999</v>
      </c>
      <c r="O615" s="44">
        <v>1250000</v>
      </c>
      <c r="P615" s="44">
        <v>1250000</v>
      </c>
      <c r="Q615" s="44">
        <v>1250000</v>
      </c>
      <c r="R615" s="44">
        <v>1250000</v>
      </c>
      <c r="S615" s="44">
        <v>0</v>
      </c>
      <c r="T615" s="44">
        <v>0</v>
      </c>
      <c r="U615" s="47">
        <f t="shared" si="9"/>
        <v>0</v>
      </c>
      <c r="V615" s="46">
        <v>0</v>
      </c>
      <c r="W615" s="46" t="s">
        <v>280</v>
      </c>
      <c r="X615" s="48">
        <v>882</v>
      </c>
      <c r="Y615" s="47">
        <v>100</v>
      </c>
      <c r="Z615" s="47">
        <v>0</v>
      </c>
      <c r="AA615" s="49" t="s">
        <v>36</v>
      </c>
      <c r="AB615" s="23"/>
    </row>
    <row r="616" spans="2:28" ht="62.25" customHeight="1" thickBot="1">
      <c r="B616" s="23"/>
      <c r="C616" s="41" t="s">
        <v>1453</v>
      </c>
      <c r="D616" s="42" t="s">
        <v>1454</v>
      </c>
      <c r="E616" s="43" t="s">
        <v>394</v>
      </c>
      <c r="F616" s="44" t="s">
        <v>394</v>
      </c>
      <c r="G616" s="44" t="s">
        <v>137</v>
      </c>
      <c r="H616" s="45" t="s">
        <v>1049</v>
      </c>
      <c r="I616" s="44" t="s">
        <v>1450</v>
      </c>
      <c r="J616" s="46" t="s">
        <v>36</v>
      </c>
      <c r="K616" s="44" t="s">
        <v>279</v>
      </c>
      <c r="L616" s="46" t="s">
        <v>40</v>
      </c>
      <c r="M616" s="46" t="s">
        <v>131</v>
      </c>
      <c r="N616" s="44">
        <v>1618587</v>
      </c>
      <c r="O616" s="44">
        <v>1618587</v>
      </c>
      <c r="P616" s="44">
        <v>1618587</v>
      </c>
      <c r="Q616" s="44">
        <v>1618587</v>
      </c>
      <c r="R616" s="44">
        <v>1618587</v>
      </c>
      <c r="S616" s="44">
        <v>0</v>
      </c>
      <c r="T616" s="44">
        <v>0</v>
      </c>
      <c r="U616" s="47">
        <f t="shared" si="9"/>
        <v>0</v>
      </c>
      <c r="V616" s="46">
        <v>0</v>
      </c>
      <c r="W616" s="46" t="s">
        <v>280</v>
      </c>
      <c r="X616" s="48">
        <v>25</v>
      </c>
      <c r="Y616" s="47">
        <v>100</v>
      </c>
      <c r="Z616" s="47">
        <v>0</v>
      </c>
      <c r="AA616" s="49" t="s">
        <v>36</v>
      </c>
      <c r="AB616" s="23"/>
    </row>
    <row r="617" spans="2:28" ht="62.25" customHeight="1" thickBot="1">
      <c r="B617" s="23"/>
      <c r="C617" s="41" t="s">
        <v>1455</v>
      </c>
      <c r="D617" s="42" t="s">
        <v>1456</v>
      </c>
      <c r="E617" s="43" t="s">
        <v>1250</v>
      </c>
      <c r="F617" s="44" t="s">
        <v>1250</v>
      </c>
      <c r="G617" s="44" t="s">
        <v>137</v>
      </c>
      <c r="H617" s="45" t="s">
        <v>1049</v>
      </c>
      <c r="I617" s="44" t="s">
        <v>1450</v>
      </c>
      <c r="J617" s="46" t="s">
        <v>36</v>
      </c>
      <c r="K617" s="44" t="s">
        <v>279</v>
      </c>
      <c r="L617" s="46" t="s">
        <v>40</v>
      </c>
      <c r="M617" s="46" t="s">
        <v>131</v>
      </c>
      <c r="N617" s="44">
        <v>283264</v>
      </c>
      <c r="O617" s="44">
        <v>283264</v>
      </c>
      <c r="P617" s="44">
        <v>283264</v>
      </c>
      <c r="Q617" s="44">
        <v>283264</v>
      </c>
      <c r="R617" s="44">
        <v>283264</v>
      </c>
      <c r="S617" s="44">
        <v>0</v>
      </c>
      <c r="T617" s="44">
        <v>0</v>
      </c>
      <c r="U617" s="47">
        <f t="shared" si="9"/>
        <v>0</v>
      </c>
      <c r="V617" s="46">
        <v>0</v>
      </c>
      <c r="W617" s="46" t="s">
        <v>280</v>
      </c>
      <c r="X617" s="48">
        <v>1000</v>
      </c>
      <c r="Y617" s="47">
        <v>100</v>
      </c>
      <c r="Z617" s="47">
        <v>0</v>
      </c>
      <c r="AA617" s="49" t="s">
        <v>36</v>
      </c>
      <c r="AB617" s="23"/>
    </row>
    <row r="618" spans="2:28" ht="62.25" customHeight="1" thickBot="1">
      <c r="B618" s="23"/>
      <c r="C618" s="41" t="s">
        <v>1457</v>
      </c>
      <c r="D618" s="42" t="s">
        <v>1458</v>
      </c>
      <c r="E618" s="43" t="s">
        <v>135</v>
      </c>
      <c r="F618" s="44" t="s">
        <v>136</v>
      </c>
      <c r="G618" s="44" t="s">
        <v>137</v>
      </c>
      <c r="H618" s="45" t="s">
        <v>1049</v>
      </c>
      <c r="I618" s="44" t="s">
        <v>1450</v>
      </c>
      <c r="J618" s="46" t="s">
        <v>36</v>
      </c>
      <c r="K618" s="44" t="s">
        <v>279</v>
      </c>
      <c r="L618" s="46" t="s">
        <v>40</v>
      </c>
      <c r="M618" s="46" t="s">
        <v>131</v>
      </c>
      <c r="N618" s="44">
        <v>873148</v>
      </c>
      <c r="O618" s="44">
        <v>873148</v>
      </c>
      <c r="P618" s="44">
        <v>873148</v>
      </c>
      <c r="Q618" s="44">
        <v>873148</v>
      </c>
      <c r="R618" s="44">
        <v>873148</v>
      </c>
      <c r="S618" s="44">
        <v>0</v>
      </c>
      <c r="T618" s="44">
        <v>0</v>
      </c>
      <c r="U618" s="47">
        <f t="shared" si="9"/>
        <v>0</v>
      </c>
      <c r="V618" s="46">
        <v>0</v>
      </c>
      <c r="W618" s="46" t="s">
        <v>280</v>
      </c>
      <c r="X618" s="48">
        <v>751</v>
      </c>
      <c r="Y618" s="47">
        <v>100</v>
      </c>
      <c r="Z618" s="47">
        <v>0</v>
      </c>
      <c r="AA618" s="49" t="s">
        <v>36</v>
      </c>
      <c r="AB618" s="23"/>
    </row>
    <row r="619" spans="2:28" ht="62.25" customHeight="1" thickBot="1">
      <c r="B619" s="23"/>
      <c r="C619" s="41" t="s">
        <v>1459</v>
      </c>
      <c r="D619" s="42" t="s">
        <v>1460</v>
      </c>
      <c r="E619" s="43" t="s">
        <v>283</v>
      </c>
      <c r="F619" s="44" t="s">
        <v>283</v>
      </c>
      <c r="G619" s="44" t="s">
        <v>245</v>
      </c>
      <c r="H619" s="45" t="s">
        <v>1049</v>
      </c>
      <c r="I619" s="44" t="s">
        <v>1450</v>
      </c>
      <c r="J619" s="46" t="s">
        <v>36</v>
      </c>
      <c r="K619" s="44" t="s">
        <v>279</v>
      </c>
      <c r="L619" s="46" t="s">
        <v>40</v>
      </c>
      <c r="M619" s="46" t="s">
        <v>131</v>
      </c>
      <c r="N619" s="44">
        <v>500000</v>
      </c>
      <c r="O619" s="44">
        <v>500000</v>
      </c>
      <c r="P619" s="44">
        <v>500000</v>
      </c>
      <c r="Q619" s="44">
        <v>500000</v>
      </c>
      <c r="R619" s="44">
        <v>500000</v>
      </c>
      <c r="S619" s="44">
        <v>0</v>
      </c>
      <c r="T619" s="44">
        <v>0</v>
      </c>
      <c r="U619" s="47">
        <f t="shared" si="9"/>
        <v>0</v>
      </c>
      <c r="V619" s="46">
        <v>0</v>
      </c>
      <c r="W619" s="46" t="s">
        <v>280</v>
      </c>
      <c r="X619" s="48">
        <v>527</v>
      </c>
      <c r="Y619" s="47">
        <v>100</v>
      </c>
      <c r="Z619" s="47">
        <v>0</v>
      </c>
      <c r="AA619" s="49" t="s">
        <v>36</v>
      </c>
      <c r="AB619" s="23"/>
    </row>
    <row r="620" spans="2:28" ht="62.25" customHeight="1" thickBot="1">
      <c r="B620" s="23"/>
      <c r="C620" s="41" t="s">
        <v>1461</v>
      </c>
      <c r="D620" s="42" t="s">
        <v>1462</v>
      </c>
      <c r="E620" s="43" t="s">
        <v>329</v>
      </c>
      <c r="F620" s="44" t="s">
        <v>329</v>
      </c>
      <c r="G620" s="44" t="s">
        <v>137</v>
      </c>
      <c r="H620" s="45" t="s">
        <v>1049</v>
      </c>
      <c r="I620" s="44" t="s">
        <v>1450</v>
      </c>
      <c r="J620" s="46" t="s">
        <v>36</v>
      </c>
      <c r="K620" s="44" t="s">
        <v>279</v>
      </c>
      <c r="L620" s="46" t="s">
        <v>40</v>
      </c>
      <c r="M620" s="46" t="s">
        <v>131</v>
      </c>
      <c r="N620" s="44">
        <v>250000</v>
      </c>
      <c r="O620" s="44">
        <v>250000</v>
      </c>
      <c r="P620" s="44">
        <v>250000</v>
      </c>
      <c r="Q620" s="44">
        <v>250000</v>
      </c>
      <c r="R620" s="44">
        <v>250000</v>
      </c>
      <c r="S620" s="44">
        <v>0</v>
      </c>
      <c r="T620" s="44">
        <v>0</v>
      </c>
      <c r="U620" s="47">
        <f t="shared" si="9"/>
        <v>0</v>
      </c>
      <c r="V620" s="46">
        <v>0</v>
      </c>
      <c r="W620" s="46" t="s">
        <v>280</v>
      </c>
      <c r="X620" s="48">
        <v>913</v>
      </c>
      <c r="Y620" s="47">
        <v>100</v>
      </c>
      <c r="Z620" s="47">
        <v>0</v>
      </c>
      <c r="AA620" s="49" t="s">
        <v>36</v>
      </c>
      <c r="AB620" s="23"/>
    </row>
    <row r="621" spans="2:28" ht="62.25" customHeight="1" thickBot="1">
      <c r="B621" s="23"/>
      <c r="C621" s="41" t="s">
        <v>1463</v>
      </c>
      <c r="D621" s="42" t="s">
        <v>1464</v>
      </c>
      <c r="E621" s="43" t="s">
        <v>34</v>
      </c>
      <c r="F621" s="44" t="s">
        <v>35</v>
      </c>
      <c r="G621" s="44" t="s">
        <v>36</v>
      </c>
      <c r="H621" s="45" t="s">
        <v>1049</v>
      </c>
      <c r="I621" s="44" t="s">
        <v>1450</v>
      </c>
      <c r="J621" s="46" t="s">
        <v>36</v>
      </c>
      <c r="K621" s="44" t="s">
        <v>279</v>
      </c>
      <c r="L621" s="46" t="s">
        <v>40</v>
      </c>
      <c r="M621" s="46" t="s">
        <v>131</v>
      </c>
      <c r="N621" s="44">
        <v>1381956</v>
      </c>
      <c r="O621" s="44">
        <v>1381956</v>
      </c>
      <c r="P621" s="44">
        <v>1381956</v>
      </c>
      <c r="Q621" s="44">
        <v>0</v>
      </c>
      <c r="R621" s="44">
        <v>0</v>
      </c>
      <c r="S621" s="44">
        <v>0</v>
      </c>
      <c r="T621" s="44">
        <v>0</v>
      </c>
      <c r="U621" s="47">
        <f t="shared" si="9"/>
        <v>0</v>
      </c>
      <c r="V621" s="46">
        <v>0</v>
      </c>
      <c r="W621" s="46" t="s">
        <v>280</v>
      </c>
      <c r="X621" s="48">
        <v>0</v>
      </c>
      <c r="Y621" s="47">
        <v>100</v>
      </c>
      <c r="Z621" s="47">
        <v>0</v>
      </c>
      <c r="AA621" s="49" t="s">
        <v>36</v>
      </c>
      <c r="AB621" s="23"/>
    </row>
    <row r="622" spans="2:28" ht="62.25" customHeight="1" thickBot="1">
      <c r="B622" s="23"/>
      <c r="C622" s="41" t="s">
        <v>1465</v>
      </c>
      <c r="D622" s="42" t="s">
        <v>1466</v>
      </c>
      <c r="E622" s="43" t="s">
        <v>34</v>
      </c>
      <c r="F622" s="44" t="s">
        <v>35</v>
      </c>
      <c r="G622" s="44" t="s">
        <v>36</v>
      </c>
      <c r="H622" s="45" t="s">
        <v>527</v>
      </c>
      <c r="I622" s="44" t="s">
        <v>1467</v>
      </c>
      <c r="J622" s="46" t="s">
        <v>36</v>
      </c>
      <c r="K622" s="44" t="s">
        <v>167</v>
      </c>
      <c r="L622" s="46" t="s">
        <v>40</v>
      </c>
      <c r="M622" s="46" t="s">
        <v>131</v>
      </c>
      <c r="N622" s="44">
        <v>11690394</v>
      </c>
      <c r="O622" s="44">
        <v>11690394</v>
      </c>
      <c r="P622" s="44">
        <v>11690394</v>
      </c>
      <c r="Q622" s="44">
        <v>0</v>
      </c>
      <c r="R622" s="44">
        <v>0</v>
      </c>
      <c r="S622" s="44">
        <v>0</v>
      </c>
      <c r="T622" s="44">
        <v>0</v>
      </c>
      <c r="U622" s="47">
        <f t="shared" si="9"/>
        <v>0</v>
      </c>
      <c r="V622" s="46">
        <v>0</v>
      </c>
      <c r="W622" s="46" t="s">
        <v>1149</v>
      </c>
      <c r="X622" s="48">
        <v>8599</v>
      </c>
      <c r="Y622" s="47">
        <v>100</v>
      </c>
      <c r="Z622" s="47">
        <v>0</v>
      </c>
      <c r="AA622" s="49" t="s">
        <v>36</v>
      </c>
      <c r="AB622" s="23"/>
    </row>
    <row r="623" spans="2:28" ht="62.25" customHeight="1" thickBot="1">
      <c r="B623" s="23"/>
      <c r="C623" s="41" t="s">
        <v>1468</v>
      </c>
      <c r="D623" s="42" t="s">
        <v>1469</v>
      </c>
      <c r="E623" s="43" t="s">
        <v>1118</v>
      </c>
      <c r="F623" s="44" t="s">
        <v>1119</v>
      </c>
      <c r="G623" s="44" t="s">
        <v>245</v>
      </c>
      <c r="H623" s="45" t="s">
        <v>37</v>
      </c>
      <c r="I623" s="44" t="s">
        <v>278</v>
      </c>
      <c r="J623" s="46" t="s">
        <v>36</v>
      </c>
      <c r="K623" s="44" t="s">
        <v>167</v>
      </c>
      <c r="L623" s="46" t="s">
        <v>40</v>
      </c>
      <c r="M623" s="46" t="s">
        <v>131</v>
      </c>
      <c r="N623" s="44">
        <v>120861</v>
      </c>
      <c r="O623" s="44">
        <v>120861</v>
      </c>
      <c r="P623" s="44">
        <v>120861</v>
      </c>
      <c r="Q623" s="44">
        <v>0</v>
      </c>
      <c r="R623" s="44">
        <v>0</v>
      </c>
      <c r="S623" s="44">
        <v>0</v>
      </c>
      <c r="T623" s="44">
        <v>0</v>
      </c>
      <c r="U623" s="47">
        <f t="shared" si="9"/>
        <v>0</v>
      </c>
      <c r="V623" s="46">
        <v>0</v>
      </c>
      <c r="W623" s="46" t="s">
        <v>579</v>
      </c>
      <c r="X623" s="48">
        <v>600</v>
      </c>
      <c r="Y623" s="47">
        <v>100</v>
      </c>
      <c r="Z623" s="47">
        <v>100</v>
      </c>
      <c r="AA623" s="49" t="s">
        <v>36</v>
      </c>
      <c r="AB623" s="23"/>
    </row>
    <row r="624" spans="2:28" ht="62.25" customHeight="1" thickBot="1">
      <c r="B624" s="23"/>
      <c r="C624" s="41" t="s">
        <v>1470</v>
      </c>
      <c r="D624" s="42" t="s">
        <v>1471</v>
      </c>
      <c r="E624" s="43" t="s">
        <v>210</v>
      </c>
      <c r="F624" s="44" t="s">
        <v>211</v>
      </c>
      <c r="G624" s="44" t="s">
        <v>137</v>
      </c>
      <c r="H624" s="45" t="s">
        <v>37</v>
      </c>
      <c r="I624" s="44" t="s">
        <v>278</v>
      </c>
      <c r="J624" s="46" t="s">
        <v>36</v>
      </c>
      <c r="K624" s="44" t="s">
        <v>167</v>
      </c>
      <c r="L624" s="46" t="s">
        <v>40</v>
      </c>
      <c r="M624" s="46" t="s">
        <v>131</v>
      </c>
      <c r="N624" s="44">
        <v>711850</v>
      </c>
      <c r="O624" s="44">
        <v>711850</v>
      </c>
      <c r="P624" s="44">
        <v>711849</v>
      </c>
      <c r="Q624" s="44">
        <v>711849</v>
      </c>
      <c r="R624" s="44">
        <v>711849</v>
      </c>
      <c r="S624" s="44">
        <v>711849</v>
      </c>
      <c r="T624" s="44">
        <v>711849</v>
      </c>
      <c r="U624" s="47">
        <f t="shared" si="9"/>
        <v>99.999859520966496</v>
      </c>
      <c r="V624" s="46">
        <v>0</v>
      </c>
      <c r="W624" s="46" t="s">
        <v>48</v>
      </c>
      <c r="X624" s="48">
        <v>2200</v>
      </c>
      <c r="Y624" s="47">
        <v>100</v>
      </c>
      <c r="Z624" s="47">
        <v>100</v>
      </c>
      <c r="AA624" s="49" t="s">
        <v>36</v>
      </c>
      <c r="AB624" s="23"/>
    </row>
    <row r="625" spans="2:28" ht="62.25" customHeight="1" thickBot="1">
      <c r="B625" s="23"/>
      <c r="C625" s="41" t="s">
        <v>1472</v>
      </c>
      <c r="D625" s="42" t="s">
        <v>1473</v>
      </c>
      <c r="E625" s="43" t="s">
        <v>1474</v>
      </c>
      <c r="F625" s="44" t="s">
        <v>1474</v>
      </c>
      <c r="G625" s="44" t="s">
        <v>137</v>
      </c>
      <c r="H625" s="45" t="s">
        <v>37</v>
      </c>
      <c r="I625" s="44" t="s">
        <v>278</v>
      </c>
      <c r="J625" s="46" t="s">
        <v>36</v>
      </c>
      <c r="K625" s="44" t="s">
        <v>167</v>
      </c>
      <c r="L625" s="46" t="s">
        <v>40</v>
      </c>
      <c r="M625" s="46" t="s">
        <v>131</v>
      </c>
      <c r="N625" s="44">
        <v>1721090</v>
      </c>
      <c r="O625" s="44">
        <v>1721090</v>
      </c>
      <c r="P625" s="44">
        <v>1721090</v>
      </c>
      <c r="Q625" s="44">
        <v>520888</v>
      </c>
      <c r="R625" s="44">
        <v>520888</v>
      </c>
      <c r="S625" s="44">
        <v>520888</v>
      </c>
      <c r="T625" s="44">
        <v>520888</v>
      </c>
      <c r="U625" s="47">
        <f t="shared" si="9"/>
        <v>30.265006478452612</v>
      </c>
      <c r="V625" s="46">
        <v>0</v>
      </c>
      <c r="W625" s="46" t="s">
        <v>48</v>
      </c>
      <c r="X625" s="48">
        <v>1750</v>
      </c>
      <c r="Y625" s="47">
        <v>100</v>
      </c>
      <c r="Z625" s="47">
        <v>99</v>
      </c>
      <c r="AA625" s="49" t="s">
        <v>36</v>
      </c>
      <c r="AB625" s="23"/>
    </row>
    <row r="626" spans="2:28" ht="62.25" customHeight="1" thickBot="1">
      <c r="B626" s="23"/>
      <c r="C626" s="41" t="s">
        <v>1475</v>
      </c>
      <c r="D626" s="42" t="s">
        <v>1476</v>
      </c>
      <c r="E626" s="43" t="s">
        <v>135</v>
      </c>
      <c r="F626" s="44" t="s">
        <v>136</v>
      </c>
      <c r="G626" s="44" t="s">
        <v>137</v>
      </c>
      <c r="H626" s="45" t="s">
        <v>37</v>
      </c>
      <c r="I626" s="44" t="s">
        <v>278</v>
      </c>
      <c r="J626" s="46" t="s">
        <v>36</v>
      </c>
      <c r="K626" s="44" t="s">
        <v>167</v>
      </c>
      <c r="L626" s="46" t="s">
        <v>40</v>
      </c>
      <c r="M626" s="46" t="s">
        <v>131</v>
      </c>
      <c r="N626" s="44">
        <v>697318</v>
      </c>
      <c r="O626" s="44">
        <v>397318</v>
      </c>
      <c r="P626" s="44">
        <v>697318</v>
      </c>
      <c r="Q626" s="44">
        <v>0</v>
      </c>
      <c r="R626" s="44">
        <v>0</v>
      </c>
      <c r="S626" s="44">
        <v>0</v>
      </c>
      <c r="T626" s="44">
        <v>0</v>
      </c>
      <c r="U626" s="47">
        <f t="shared" si="9"/>
        <v>0</v>
      </c>
      <c r="V626" s="46">
        <v>0</v>
      </c>
      <c r="W626" s="46" t="s">
        <v>692</v>
      </c>
      <c r="X626" s="48">
        <v>600000</v>
      </c>
      <c r="Y626" s="47">
        <v>100</v>
      </c>
      <c r="Z626" s="47">
        <v>96</v>
      </c>
      <c r="AA626" s="49" t="s">
        <v>36</v>
      </c>
      <c r="AB626" s="23"/>
    </row>
    <row r="627" spans="2:28" ht="62.25" customHeight="1" thickBot="1">
      <c r="B627" s="23"/>
      <c r="C627" s="41" t="s">
        <v>1477</v>
      </c>
      <c r="D627" s="42" t="s">
        <v>1478</v>
      </c>
      <c r="E627" s="43" t="s">
        <v>283</v>
      </c>
      <c r="F627" s="44" t="s">
        <v>283</v>
      </c>
      <c r="G627" s="44" t="s">
        <v>245</v>
      </c>
      <c r="H627" s="45" t="s">
        <v>37</v>
      </c>
      <c r="I627" s="44" t="s">
        <v>278</v>
      </c>
      <c r="J627" s="46" t="s">
        <v>36</v>
      </c>
      <c r="K627" s="44" t="s">
        <v>138</v>
      </c>
      <c r="L627" s="46" t="s">
        <v>40</v>
      </c>
      <c r="M627" s="46" t="s">
        <v>131</v>
      </c>
      <c r="N627" s="44">
        <v>82360861</v>
      </c>
      <c r="O627" s="44">
        <v>82360861</v>
      </c>
      <c r="P627" s="44">
        <v>82360861</v>
      </c>
      <c r="Q627" s="44">
        <v>0</v>
      </c>
      <c r="R627" s="44">
        <v>0</v>
      </c>
      <c r="S627" s="44">
        <v>0</v>
      </c>
      <c r="T627" s="44">
        <v>0</v>
      </c>
      <c r="U627" s="47">
        <f t="shared" si="9"/>
        <v>0</v>
      </c>
      <c r="V627" s="46">
        <v>0</v>
      </c>
      <c r="W627" s="46" t="s">
        <v>1479</v>
      </c>
      <c r="X627" s="48">
        <v>707890</v>
      </c>
      <c r="Y627" s="47">
        <v>100</v>
      </c>
      <c r="Z627" s="47">
        <v>0</v>
      </c>
      <c r="AA627" s="49" t="s">
        <v>36</v>
      </c>
      <c r="AB627" s="23"/>
    </row>
    <row r="628" spans="2:28" ht="62.25" customHeight="1" thickBot="1">
      <c r="B628" s="23"/>
      <c r="C628" s="41" t="s">
        <v>1480</v>
      </c>
      <c r="D628" s="42" t="s">
        <v>1481</v>
      </c>
      <c r="E628" s="43" t="s">
        <v>329</v>
      </c>
      <c r="F628" s="44" t="s">
        <v>35</v>
      </c>
      <c r="G628" s="44" t="s">
        <v>129</v>
      </c>
      <c r="H628" s="45" t="s">
        <v>527</v>
      </c>
      <c r="I628" s="44" t="s">
        <v>1000</v>
      </c>
      <c r="J628" s="46" t="s">
        <v>36</v>
      </c>
      <c r="K628" s="44" t="s">
        <v>138</v>
      </c>
      <c r="L628" s="46" t="s">
        <v>40</v>
      </c>
      <c r="M628" s="46" t="s">
        <v>131</v>
      </c>
      <c r="N628" s="44">
        <v>6600000</v>
      </c>
      <c r="O628" s="44">
        <v>6600000</v>
      </c>
      <c r="P628" s="44">
        <v>0</v>
      </c>
      <c r="Q628" s="44">
        <v>0</v>
      </c>
      <c r="R628" s="44">
        <v>0</v>
      </c>
      <c r="S628" s="44">
        <v>0</v>
      </c>
      <c r="T628" s="44">
        <v>0</v>
      </c>
      <c r="U628" s="47">
        <f t="shared" si="9"/>
        <v>0</v>
      </c>
      <c r="V628" s="46">
        <v>0</v>
      </c>
      <c r="W628" s="46" t="s">
        <v>145</v>
      </c>
      <c r="X628" s="48">
        <v>0</v>
      </c>
      <c r="Y628" s="47">
        <v>100</v>
      </c>
      <c r="Z628" s="47">
        <v>0</v>
      </c>
      <c r="AA628" s="49" t="s">
        <v>36</v>
      </c>
      <c r="AB628" s="23"/>
    </row>
    <row r="629" spans="2:28" ht="62.25" customHeight="1" thickBot="1">
      <c r="B629" s="23"/>
      <c r="C629" s="41" t="s">
        <v>1482</v>
      </c>
      <c r="D629" s="42" t="s">
        <v>1483</v>
      </c>
      <c r="E629" s="43" t="s">
        <v>329</v>
      </c>
      <c r="F629" s="44" t="s">
        <v>1484</v>
      </c>
      <c r="G629" s="44" t="s">
        <v>245</v>
      </c>
      <c r="H629" s="45" t="s">
        <v>527</v>
      </c>
      <c r="I629" s="44" t="s">
        <v>1000</v>
      </c>
      <c r="J629" s="46" t="s">
        <v>36</v>
      </c>
      <c r="K629" s="44" t="s">
        <v>138</v>
      </c>
      <c r="L629" s="46" t="s">
        <v>40</v>
      </c>
      <c r="M629" s="46" t="s">
        <v>131</v>
      </c>
      <c r="N629" s="44">
        <v>1000000</v>
      </c>
      <c r="O629" s="44">
        <v>1000000</v>
      </c>
      <c r="P629" s="44">
        <v>0</v>
      </c>
      <c r="Q629" s="44">
        <v>0</v>
      </c>
      <c r="R629" s="44">
        <v>0</v>
      </c>
      <c r="S629" s="44">
        <v>0</v>
      </c>
      <c r="T629" s="44">
        <v>0</v>
      </c>
      <c r="U629" s="47">
        <f t="shared" si="9"/>
        <v>0</v>
      </c>
      <c r="V629" s="46">
        <v>0</v>
      </c>
      <c r="W629" s="46" t="s">
        <v>145</v>
      </c>
      <c r="X629" s="48">
        <v>0</v>
      </c>
      <c r="Y629" s="47">
        <v>100</v>
      </c>
      <c r="Z629" s="47">
        <v>0</v>
      </c>
      <c r="AA629" s="49" t="s">
        <v>36</v>
      </c>
      <c r="AB629" s="23"/>
    </row>
    <row r="630" spans="2:28" ht="62.25" customHeight="1" thickBot="1">
      <c r="B630" s="23"/>
      <c r="C630" s="41" t="s">
        <v>1485</v>
      </c>
      <c r="D630" s="42" t="s">
        <v>1486</v>
      </c>
      <c r="E630" s="43" t="s">
        <v>553</v>
      </c>
      <c r="F630" s="44" t="s">
        <v>35</v>
      </c>
      <c r="G630" s="44" t="s">
        <v>129</v>
      </c>
      <c r="H630" s="45" t="s">
        <v>1049</v>
      </c>
      <c r="I630" s="44" t="s">
        <v>1050</v>
      </c>
      <c r="J630" s="46" t="s">
        <v>36</v>
      </c>
      <c r="K630" s="44" t="s">
        <v>990</v>
      </c>
      <c r="L630" s="46" t="s">
        <v>40</v>
      </c>
      <c r="M630" s="46" t="s">
        <v>131</v>
      </c>
      <c r="N630" s="44">
        <v>2330000</v>
      </c>
      <c r="O630" s="44">
        <v>2330000</v>
      </c>
      <c r="P630" s="44">
        <v>2239160</v>
      </c>
      <c r="Q630" s="44">
        <v>0</v>
      </c>
      <c r="R630" s="44">
        <v>0</v>
      </c>
      <c r="S630" s="44">
        <v>0</v>
      </c>
      <c r="T630" s="44">
        <v>0</v>
      </c>
      <c r="U630" s="47">
        <f t="shared" si="9"/>
        <v>0</v>
      </c>
      <c r="V630" s="46">
        <v>0</v>
      </c>
      <c r="W630" s="46" t="s">
        <v>155</v>
      </c>
      <c r="X630" s="48">
        <v>30475</v>
      </c>
      <c r="Y630" s="47">
        <v>100</v>
      </c>
      <c r="Z630" s="47">
        <v>0</v>
      </c>
      <c r="AA630" s="49" t="s">
        <v>36</v>
      </c>
      <c r="AB630" s="23"/>
    </row>
    <row r="631" spans="2:28" ht="62.25" customHeight="1" thickBot="1">
      <c r="B631" s="23"/>
      <c r="C631" s="41" t="s">
        <v>1487</v>
      </c>
      <c r="D631" s="42" t="s">
        <v>1488</v>
      </c>
      <c r="E631" s="43" t="s">
        <v>283</v>
      </c>
      <c r="F631" s="44" t="s">
        <v>283</v>
      </c>
      <c r="G631" s="44" t="s">
        <v>245</v>
      </c>
      <c r="H631" s="45" t="s">
        <v>1049</v>
      </c>
      <c r="I631" s="44" t="s">
        <v>1050</v>
      </c>
      <c r="J631" s="46" t="s">
        <v>36</v>
      </c>
      <c r="K631" s="44" t="s">
        <v>167</v>
      </c>
      <c r="L631" s="46" t="s">
        <v>40</v>
      </c>
      <c r="M631" s="46" t="s">
        <v>131</v>
      </c>
      <c r="N631" s="44">
        <v>25000000</v>
      </c>
      <c r="O631" s="44">
        <v>25000000</v>
      </c>
      <c r="P631" s="44">
        <v>0</v>
      </c>
      <c r="Q631" s="44">
        <v>0</v>
      </c>
      <c r="R631" s="44">
        <v>0</v>
      </c>
      <c r="S631" s="44">
        <v>0</v>
      </c>
      <c r="T631" s="44">
        <v>0</v>
      </c>
      <c r="U631" s="47">
        <f t="shared" si="9"/>
        <v>0</v>
      </c>
      <c r="V631" s="46">
        <v>0</v>
      </c>
      <c r="W631" s="46" t="s">
        <v>155</v>
      </c>
      <c r="X631" s="48">
        <v>0</v>
      </c>
      <c r="Y631" s="47">
        <v>100</v>
      </c>
      <c r="Z631" s="47">
        <v>0</v>
      </c>
      <c r="AA631" s="49" t="s">
        <v>36</v>
      </c>
      <c r="AB631" s="23"/>
    </row>
    <row r="632" spans="2:28" ht="62.25" customHeight="1" thickBot="1">
      <c r="B632" s="23"/>
      <c r="C632" s="41" t="s">
        <v>1489</v>
      </c>
      <c r="D632" s="42" t="s">
        <v>1490</v>
      </c>
      <c r="E632" s="43" t="s">
        <v>283</v>
      </c>
      <c r="F632" s="44" t="s">
        <v>283</v>
      </c>
      <c r="G632" s="44" t="s">
        <v>245</v>
      </c>
      <c r="H632" s="45" t="s">
        <v>37</v>
      </c>
      <c r="I632" s="44" t="s">
        <v>1169</v>
      </c>
      <c r="J632" s="46" t="s">
        <v>36</v>
      </c>
      <c r="K632" s="44" t="s">
        <v>279</v>
      </c>
      <c r="L632" s="46" t="s">
        <v>40</v>
      </c>
      <c r="M632" s="46" t="s">
        <v>131</v>
      </c>
      <c r="N632" s="44">
        <v>2624953</v>
      </c>
      <c r="O632" s="44">
        <v>2624953</v>
      </c>
      <c r="P632" s="44">
        <v>2624953</v>
      </c>
      <c r="Q632" s="44">
        <v>0</v>
      </c>
      <c r="R632" s="44">
        <v>0</v>
      </c>
      <c r="S632" s="44">
        <v>0</v>
      </c>
      <c r="T632" s="44">
        <v>0</v>
      </c>
      <c r="U632" s="47">
        <f t="shared" si="9"/>
        <v>0</v>
      </c>
      <c r="V632" s="46">
        <v>0</v>
      </c>
      <c r="W632" s="46" t="s">
        <v>280</v>
      </c>
      <c r="X632" s="48">
        <v>0</v>
      </c>
      <c r="Y632" s="47">
        <v>100</v>
      </c>
      <c r="Z632" s="47">
        <v>0</v>
      </c>
      <c r="AA632" s="49" t="s">
        <v>36</v>
      </c>
      <c r="AB632" s="23"/>
    </row>
    <row r="633" spans="2:28" ht="62.25" customHeight="1" thickBot="1">
      <c r="B633" s="23"/>
      <c r="C633" s="41" t="s">
        <v>1491</v>
      </c>
      <c r="D633" s="42" t="s">
        <v>1492</v>
      </c>
      <c r="E633" s="43" t="s">
        <v>922</v>
      </c>
      <c r="F633" s="44" t="s">
        <v>935</v>
      </c>
      <c r="G633" s="44" t="s">
        <v>137</v>
      </c>
      <c r="H633" s="45" t="s">
        <v>37</v>
      </c>
      <c r="I633" s="44" t="s">
        <v>1169</v>
      </c>
      <c r="J633" s="46" t="s">
        <v>36</v>
      </c>
      <c r="K633" s="44" t="s">
        <v>279</v>
      </c>
      <c r="L633" s="46" t="s">
        <v>40</v>
      </c>
      <c r="M633" s="46" t="s">
        <v>131</v>
      </c>
      <c r="N633" s="44">
        <v>2192473</v>
      </c>
      <c r="O633" s="44">
        <v>2192473</v>
      </c>
      <c r="P633" s="44">
        <v>2192473</v>
      </c>
      <c r="Q633" s="44">
        <v>2192473</v>
      </c>
      <c r="R633" s="44">
        <v>2192473</v>
      </c>
      <c r="S633" s="44">
        <v>0</v>
      </c>
      <c r="T633" s="44">
        <v>0</v>
      </c>
      <c r="U633" s="47">
        <f t="shared" si="9"/>
        <v>0</v>
      </c>
      <c r="V633" s="46">
        <v>0</v>
      </c>
      <c r="W633" s="46" t="s">
        <v>280</v>
      </c>
      <c r="X633" s="48">
        <v>177</v>
      </c>
      <c r="Y633" s="47">
        <v>100</v>
      </c>
      <c r="Z633" s="47">
        <v>0</v>
      </c>
      <c r="AA633" s="49" t="s">
        <v>36</v>
      </c>
      <c r="AB633" s="23"/>
    </row>
    <row r="634" spans="2:28" ht="62.25" customHeight="1" thickBot="1">
      <c r="B634" s="23"/>
      <c r="C634" s="41" t="s">
        <v>1493</v>
      </c>
      <c r="D634" s="42" t="s">
        <v>1494</v>
      </c>
      <c r="E634" s="43" t="s">
        <v>283</v>
      </c>
      <c r="F634" s="44" t="s">
        <v>283</v>
      </c>
      <c r="G634" s="44" t="s">
        <v>245</v>
      </c>
      <c r="H634" s="45" t="s">
        <v>1049</v>
      </c>
      <c r="I634" s="44" t="s">
        <v>1450</v>
      </c>
      <c r="J634" s="46" t="s">
        <v>36</v>
      </c>
      <c r="K634" s="44" t="s">
        <v>279</v>
      </c>
      <c r="L634" s="46" t="s">
        <v>40</v>
      </c>
      <c r="M634" s="46" t="s">
        <v>131</v>
      </c>
      <c r="N634" s="44">
        <v>4121354</v>
      </c>
      <c r="O634" s="44">
        <v>4121354</v>
      </c>
      <c r="P634" s="44">
        <v>4121354</v>
      </c>
      <c r="Q634" s="44">
        <v>4121354</v>
      </c>
      <c r="R634" s="44">
        <v>4121354</v>
      </c>
      <c r="S634" s="44">
        <v>0</v>
      </c>
      <c r="T634" s="44">
        <v>0</v>
      </c>
      <c r="U634" s="47">
        <f t="shared" si="9"/>
        <v>0</v>
      </c>
      <c r="V634" s="46">
        <v>0</v>
      </c>
      <c r="W634" s="46" t="s">
        <v>280</v>
      </c>
      <c r="X634" s="48">
        <v>342</v>
      </c>
      <c r="Y634" s="47">
        <v>100</v>
      </c>
      <c r="Z634" s="47">
        <v>0</v>
      </c>
      <c r="AA634" s="49" t="s">
        <v>36</v>
      </c>
      <c r="AB634" s="23"/>
    </row>
    <row r="635" spans="2:28" ht="62.25" customHeight="1" thickBot="1">
      <c r="B635" s="23"/>
      <c r="C635" s="41" t="s">
        <v>1495</v>
      </c>
      <c r="D635" s="42" t="s">
        <v>1496</v>
      </c>
      <c r="E635" s="43" t="s">
        <v>283</v>
      </c>
      <c r="F635" s="44" t="s">
        <v>283</v>
      </c>
      <c r="G635" s="44" t="s">
        <v>245</v>
      </c>
      <c r="H635" s="45" t="s">
        <v>37</v>
      </c>
      <c r="I635" s="44" t="s">
        <v>1497</v>
      </c>
      <c r="J635" s="46" t="s">
        <v>36</v>
      </c>
      <c r="K635" s="44" t="s">
        <v>1498</v>
      </c>
      <c r="L635" s="46" t="s">
        <v>40</v>
      </c>
      <c r="M635" s="46" t="s">
        <v>131</v>
      </c>
      <c r="N635" s="44">
        <v>50031515</v>
      </c>
      <c r="O635" s="44">
        <v>50031515</v>
      </c>
      <c r="P635" s="44">
        <v>30018912</v>
      </c>
      <c r="Q635" s="44">
        <v>0</v>
      </c>
      <c r="R635" s="44">
        <v>0</v>
      </c>
      <c r="S635" s="44">
        <v>0</v>
      </c>
      <c r="T635" s="44">
        <v>0</v>
      </c>
      <c r="U635" s="47">
        <f t="shared" si="9"/>
        <v>0</v>
      </c>
      <c r="V635" s="46">
        <v>0</v>
      </c>
      <c r="W635" s="46" t="s">
        <v>692</v>
      </c>
      <c r="X635" s="48">
        <v>2848307</v>
      </c>
      <c r="Y635" s="47">
        <v>100</v>
      </c>
      <c r="Z635" s="47">
        <v>0</v>
      </c>
      <c r="AA635" s="49" t="s">
        <v>36</v>
      </c>
      <c r="AB635" s="23"/>
    </row>
    <row r="636" spans="2:28" ht="62.25" customHeight="1" thickBot="1">
      <c r="B636" s="23"/>
      <c r="C636" s="41" t="s">
        <v>1499</v>
      </c>
      <c r="D636" s="42" t="s">
        <v>1500</v>
      </c>
      <c r="E636" s="43" t="s">
        <v>1106</v>
      </c>
      <c r="F636" s="44" t="s">
        <v>1106</v>
      </c>
      <c r="G636" s="44" t="s">
        <v>137</v>
      </c>
      <c r="H636" s="45" t="s">
        <v>37</v>
      </c>
      <c r="I636" s="44" t="s">
        <v>278</v>
      </c>
      <c r="J636" s="46" t="s">
        <v>36</v>
      </c>
      <c r="K636" s="44" t="s">
        <v>279</v>
      </c>
      <c r="L636" s="46" t="s">
        <v>40</v>
      </c>
      <c r="M636" s="46" t="s">
        <v>131</v>
      </c>
      <c r="N636" s="44">
        <v>294066</v>
      </c>
      <c r="O636" s="44">
        <v>294066</v>
      </c>
      <c r="P636" s="44">
        <v>294066</v>
      </c>
      <c r="Q636" s="44">
        <v>52214</v>
      </c>
      <c r="R636" s="44">
        <v>52214</v>
      </c>
      <c r="S636" s="44">
        <v>8565</v>
      </c>
      <c r="T636" s="44">
        <v>8565</v>
      </c>
      <c r="U636" s="47">
        <f t="shared" si="9"/>
        <v>2.9126114545714228</v>
      </c>
      <c r="V636" s="46">
        <v>0</v>
      </c>
      <c r="W636" s="46" t="s">
        <v>280</v>
      </c>
      <c r="X636" s="48">
        <v>220</v>
      </c>
      <c r="Y636" s="47">
        <v>100</v>
      </c>
      <c r="Z636" s="47">
        <v>0</v>
      </c>
      <c r="AA636" s="49" t="s">
        <v>36</v>
      </c>
      <c r="AB636" s="23"/>
    </row>
    <row r="637" spans="2:28" ht="62.25" customHeight="1" thickBot="1">
      <c r="B637" s="23"/>
      <c r="C637" s="41" t="s">
        <v>1501</v>
      </c>
      <c r="D637" s="42" t="s">
        <v>1502</v>
      </c>
      <c r="E637" s="43" t="s">
        <v>283</v>
      </c>
      <c r="F637" s="44" t="s">
        <v>868</v>
      </c>
      <c r="G637" s="44" t="s">
        <v>137</v>
      </c>
      <c r="H637" s="45" t="s">
        <v>527</v>
      </c>
      <c r="I637" s="44" t="s">
        <v>703</v>
      </c>
      <c r="J637" s="46" t="s">
        <v>36</v>
      </c>
      <c r="K637" s="44" t="s">
        <v>167</v>
      </c>
      <c r="L637" s="46" t="s">
        <v>40</v>
      </c>
      <c r="M637" s="46" t="s">
        <v>131</v>
      </c>
      <c r="N637" s="44">
        <v>403425</v>
      </c>
      <c r="O637" s="44">
        <v>403425</v>
      </c>
      <c r="P637" s="44">
        <v>403425</v>
      </c>
      <c r="Q637" s="44">
        <v>43425</v>
      </c>
      <c r="R637" s="44">
        <v>403425</v>
      </c>
      <c r="S637" s="44">
        <v>403425</v>
      </c>
      <c r="T637" s="44">
        <v>403425</v>
      </c>
      <c r="U637" s="47">
        <f t="shared" si="9"/>
        <v>100</v>
      </c>
      <c r="V637" s="46">
        <v>0</v>
      </c>
      <c r="W637" s="46" t="s">
        <v>579</v>
      </c>
      <c r="X637" s="48">
        <v>1514</v>
      </c>
      <c r="Y637" s="47">
        <v>100</v>
      </c>
      <c r="Z637" s="47">
        <v>0</v>
      </c>
      <c r="AA637" s="49" t="s">
        <v>36</v>
      </c>
      <c r="AB637" s="23"/>
    </row>
    <row r="638" spans="2:28" ht="62.25" customHeight="1" thickBot="1">
      <c r="B638" s="23"/>
      <c r="C638" s="41" t="s">
        <v>1503</v>
      </c>
      <c r="D638" s="42" t="s">
        <v>1504</v>
      </c>
      <c r="E638" s="43" t="s">
        <v>283</v>
      </c>
      <c r="F638" s="44" t="s">
        <v>283</v>
      </c>
      <c r="G638" s="44" t="s">
        <v>245</v>
      </c>
      <c r="H638" s="45" t="s">
        <v>527</v>
      </c>
      <c r="I638" s="44" t="s">
        <v>703</v>
      </c>
      <c r="J638" s="46" t="s">
        <v>36</v>
      </c>
      <c r="K638" s="44" t="s">
        <v>167</v>
      </c>
      <c r="L638" s="46" t="s">
        <v>40</v>
      </c>
      <c r="M638" s="46" t="s">
        <v>131</v>
      </c>
      <c r="N638" s="44">
        <v>4068240</v>
      </c>
      <c r="O638" s="44">
        <v>4068240</v>
      </c>
      <c r="P638" s="44">
        <v>4068240</v>
      </c>
      <c r="Q638" s="44">
        <v>4068240</v>
      </c>
      <c r="R638" s="44">
        <v>4068240</v>
      </c>
      <c r="S638" s="44">
        <v>4068240</v>
      </c>
      <c r="T638" s="44">
        <v>4068240</v>
      </c>
      <c r="U638" s="47">
        <f t="shared" si="9"/>
        <v>100</v>
      </c>
      <c r="V638" s="46">
        <v>0</v>
      </c>
      <c r="W638" s="46" t="s">
        <v>1505</v>
      </c>
      <c r="X638" s="48">
        <v>5000</v>
      </c>
      <c r="Y638" s="47">
        <v>100</v>
      </c>
      <c r="Z638" s="47">
        <v>0</v>
      </c>
      <c r="AA638" s="49" t="s">
        <v>36</v>
      </c>
      <c r="AB638" s="23"/>
    </row>
    <row r="639" spans="2:28" ht="62.25" customHeight="1" thickBot="1">
      <c r="B639" s="23"/>
      <c r="C639" s="41" t="s">
        <v>1506</v>
      </c>
      <c r="D639" s="42" t="s">
        <v>1507</v>
      </c>
      <c r="E639" s="43" t="s">
        <v>922</v>
      </c>
      <c r="F639" s="44" t="s">
        <v>940</v>
      </c>
      <c r="G639" s="44" t="s">
        <v>245</v>
      </c>
      <c r="H639" s="45" t="s">
        <v>527</v>
      </c>
      <c r="I639" s="44" t="s">
        <v>703</v>
      </c>
      <c r="J639" s="46" t="s">
        <v>36</v>
      </c>
      <c r="K639" s="44" t="s">
        <v>279</v>
      </c>
      <c r="L639" s="46" t="s">
        <v>40</v>
      </c>
      <c r="M639" s="46" t="s">
        <v>131</v>
      </c>
      <c r="N639" s="44">
        <v>472598</v>
      </c>
      <c r="O639" s="44">
        <v>472598</v>
      </c>
      <c r="P639" s="44">
        <v>472598</v>
      </c>
      <c r="Q639" s="44">
        <v>472598</v>
      </c>
      <c r="R639" s="44">
        <v>472598</v>
      </c>
      <c r="S639" s="44">
        <v>472598</v>
      </c>
      <c r="T639" s="44">
        <v>472598</v>
      </c>
      <c r="U639" s="47">
        <f t="shared" si="9"/>
        <v>100</v>
      </c>
      <c r="V639" s="46">
        <v>0</v>
      </c>
      <c r="W639" s="46" t="s">
        <v>523</v>
      </c>
      <c r="X639" s="48">
        <v>300</v>
      </c>
      <c r="Y639" s="47">
        <v>100</v>
      </c>
      <c r="Z639" s="47">
        <v>0</v>
      </c>
      <c r="AA639" s="49" t="s">
        <v>36</v>
      </c>
      <c r="AB639" s="23"/>
    </row>
    <row r="640" spans="2:28" ht="62.25" customHeight="1" thickBot="1">
      <c r="B640" s="23"/>
      <c r="C640" s="41" t="s">
        <v>1508</v>
      </c>
      <c r="D640" s="42" t="s">
        <v>1509</v>
      </c>
      <c r="E640" s="43" t="s">
        <v>135</v>
      </c>
      <c r="F640" s="44" t="s">
        <v>136</v>
      </c>
      <c r="G640" s="44" t="s">
        <v>137</v>
      </c>
      <c r="H640" s="45" t="s">
        <v>527</v>
      </c>
      <c r="I640" s="44" t="s">
        <v>703</v>
      </c>
      <c r="J640" s="46" t="s">
        <v>36</v>
      </c>
      <c r="K640" s="44" t="s">
        <v>279</v>
      </c>
      <c r="L640" s="46" t="s">
        <v>40</v>
      </c>
      <c r="M640" s="46" t="s">
        <v>131</v>
      </c>
      <c r="N640" s="44">
        <v>264638</v>
      </c>
      <c r="O640" s="44">
        <v>264638</v>
      </c>
      <c r="P640" s="44">
        <v>264638</v>
      </c>
      <c r="Q640" s="44">
        <v>264638</v>
      </c>
      <c r="R640" s="44">
        <v>264638</v>
      </c>
      <c r="S640" s="44">
        <v>264638</v>
      </c>
      <c r="T640" s="44">
        <v>264638</v>
      </c>
      <c r="U640" s="47">
        <f t="shared" si="9"/>
        <v>100</v>
      </c>
      <c r="V640" s="46">
        <v>0</v>
      </c>
      <c r="W640" s="46" t="s">
        <v>523</v>
      </c>
      <c r="X640" s="48">
        <v>5000</v>
      </c>
      <c r="Y640" s="47">
        <v>100</v>
      </c>
      <c r="Z640" s="47">
        <v>0</v>
      </c>
      <c r="AA640" s="49" t="s">
        <v>36</v>
      </c>
      <c r="AB640" s="23"/>
    </row>
    <row r="641" spans="2:28" ht="62.25" customHeight="1" thickBot="1">
      <c r="B641" s="23"/>
      <c r="C641" s="41" t="s">
        <v>1510</v>
      </c>
      <c r="D641" s="42" t="s">
        <v>1511</v>
      </c>
      <c r="E641" s="43" t="s">
        <v>543</v>
      </c>
      <c r="F641" s="44" t="s">
        <v>978</v>
      </c>
      <c r="G641" s="44" t="s">
        <v>137</v>
      </c>
      <c r="H641" s="45" t="s">
        <v>527</v>
      </c>
      <c r="I641" s="44" t="s">
        <v>703</v>
      </c>
      <c r="J641" s="46" t="s">
        <v>36</v>
      </c>
      <c r="K641" s="44" t="s">
        <v>279</v>
      </c>
      <c r="L641" s="46" t="s">
        <v>40</v>
      </c>
      <c r="M641" s="46" t="s">
        <v>131</v>
      </c>
      <c r="N641" s="44">
        <v>762174</v>
      </c>
      <c r="O641" s="44">
        <v>762174</v>
      </c>
      <c r="P641" s="44">
        <v>762174</v>
      </c>
      <c r="Q641" s="44">
        <v>762174</v>
      </c>
      <c r="R641" s="44">
        <v>762174</v>
      </c>
      <c r="S641" s="44">
        <v>762174</v>
      </c>
      <c r="T641" s="44">
        <v>762174</v>
      </c>
      <c r="U641" s="47">
        <f t="shared" si="9"/>
        <v>100</v>
      </c>
      <c r="V641" s="46">
        <v>0</v>
      </c>
      <c r="W641" s="46" t="s">
        <v>523</v>
      </c>
      <c r="X641" s="48">
        <v>8539</v>
      </c>
      <c r="Y641" s="47">
        <v>100</v>
      </c>
      <c r="Z641" s="47">
        <v>0</v>
      </c>
      <c r="AA641" s="49" t="s">
        <v>36</v>
      </c>
      <c r="AB641" s="23"/>
    </row>
    <row r="642" spans="2:28" ht="62.25" customHeight="1" thickBot="1">
      <c r="B642" s="23"/>
      <c r="C642" s="41" t="s">
        <v>1512</v>
      </c>
      <c r="D642" s="42" t="s">
        <v>1513</v>
      </c>
      <c r="E642" s="43" t="s">
        <v>329</v>
      </c>
      <c r="F642" s="44" t="s">
        <v>329</v>
      </c>
      <c r="G642" s="44" t="s">
        <v>245</v>
      </c>
      <c r="H642" s="45" t="s">
        <v>527</v>
      </c>
      <c r="I642" s="44" t="s">
        <v>528</v>
      </c>
      <c r="J642" s="46" t="s">
        <v>36</v>
      </c>
      <c r="K642" s="44" t="s">
        <v>167</v>
      </c>
      <c r="L642" s="46" t="s">
        <v>40</v>
      </c>
      <c r="M642" s="46" t="s">
        <v>131</v>
      </c>
      <c r="N642" s="44">
        <v>19980000</v>
      </c>
      <c r="O642" s="44">
        <v>19980000</v>
      </c>
      <c r="P642" s="44">
        <v>19980000</v>
      </c>
      <c r="Q642" s="44">
        <v>19980000</v>
      </c>
      <c r="R642" s="44">
        <v>19980000</v>
      </c>
      <c r="S642" s="44">
        <v>19980000</v>
      </c>
      <c r="T642" s="44">
        <v>19980000</v>
      </c>
      <c r="U642" s="47">
        <f t="shared" si="9"/>
        <v>100</v>
      </c>
      <c r="V642" s="46">
        <v>0</v>
      </c>
      <c r="W642" s="46" t="s">
        <v>579</v>
      </c>
      <c r="X642" s="48">
        <v>25000</v>
      </c>
      <c r="Y642" s="47">
        <v>100</v>
      </c>
      <c r="Z642" s="47">
        <v>0</v>
      </c>
      <c r="AA642" s="49" t="s">
        <v>36</v>
      </c>
      <c r="AB642" s="23"/>
    </row>
    <row r="643" spans="2:28" ht="62.25" customHeight="1" thickBot="1">
      <c r="B643" s="23"/>
      <c r="C643" s="41" t="s">
        <v>1514</v>
      </c>
      <c r="D643" s="42" t="s">
        <v>1515</v>
      </c>
      <c r="E643" s="43" t="s">
        <v>283</v>
      </c>
      <c r="F643" s="44" t="s">
        <v>283</v>
      </c>
      <c r="G643" s="44" t="s">
        <v>137</v>
      </c>
      <c r="H643" s="45" t="s">
        <v>527</v>
      </c>
      <c r="I643" s="44" t="s">
        <v>528</v>
      </c>
      <c r="J643" s="46" t="s">
        <v>36</v>
      </c>
      <c r="K643" s="44" t="s">
        <v>167</v>
      </c>
      <c r="L643" s="46" t="s">
        <v>40</v>
      </c>
      <c r="M643" s="46" t="s">
        <v>131</v>
      </c>
      <c r="N643" s="44">
        <v>29970000</v>
      </c>
      <c r="O643" s="44">
        <v>29970000</v>
      </c>
      <c r="P643" s="44">
        <v>29970000</v>
      </c>
      <c r="Q643" s="44">
        <v>0</v>
      </c>
      <c r="R643" s="44">
        <v>0</v>
      </c>
      <c r="S643" s="44">
        <v>0</v>
      </c>
      <c r="T643" s="44">
        <v>0</v>
      </c>
      <c r="U643" s="47">
        <f t="shared" si="9"/>
        <v>0</v>
      </c>
      <c r="V643" s="46">
        <v>0</v>
      </c>
      <c r="W643" s="46" t="s">
        <v>171</v>
      </c>
      <c r="X643" s="48">
        <v>15000</v>
      </c>
      <c r="Y643" s="47">
        <v>100</v>
      </c>
      <c r="Z643" s="47">
        <v>0</v>
      </c>
      <c r="AA643" s="49" t="s">
        <v>36</v>
      </c>
      <c r="AB643" s="23"/>
    </row>
    <row r="644" spans="2:28" ht="62.25" customHeight="1" thickBot="1">
      <c r="B644" s="23"/>
      <c r="C644" s="41" t="s">
        <v>1516</v>
      </c>
      <c r="D644" s="42" t="s">
        <v>1517</v>
      </c>
      <c r="E644" s="43" t="s">
        <v>283</v>
      </c>
      <c r="F644" s="44" t="s">
        <v>283</v>
      </c>
      <c r="G644" s="44" t="s">
        <v>245</v>
      </c>
      <c r="H644" s="45" t="s">
        <v>37</v>
      </c>
      <c r="I644" s="44" t="s">
        <v>1169</v>
      </c>
      <c r="J644" s="46" t="s">
        <v>36</v>
      </c>
      <c r="K644" s="44" t="s">
        <v>279</v>
      </c>
      <c r="L644" s="46" t="s">
        <v>40</v>
      </c>
      <c r="M644" s="46" t="s">
        <v>131</v>
      </c>
      <c r="N644" s="44">
        <v>1177025</v>
      </c>
      <c r="O644" s="44">
        <v>1177025</v>
      </c>
      <c r="P644" s="44">
        <v>1177025</v>
      </c>
      <c r="Q644" s="44">
        <v>0</v>
      </c>
      <c r="R644" s="44">
        <v>0</v>
      </c>
      <c r="S644" s="44">
        <v>0</v>
      </c>
      <c r="T644" s="44">
        <v>0</v>
      </c>
      <c r="U644" s="47">
        <f t="shared" si="9"/>
        <v>0</v>
      </c>
      <c r="V644" s="46">
        <v>0</v>
      </c>
      <c r="W644" s="46" t="s">
        <v>659</v>
      </c>
      <c r="X644" s="48">
        <v>45</v>
      </c>
      <c r="Y644" s="47">
        <v>100</v>
      </c>
      <c r="Z644" s="47">
        <v>0</v>
      </c>
      <c r="AA644" s="49" t="s">
        <v>36</v>
      </c>
      <c r="AB644" s="23"/>
    </row>
    <row r="645" spans="2:28" ht="62.25" customHeight="1" thickBot="1">
      <c r="B645" s="23"/>
      <c r="C645" s="41" t="s">
        <v>1518</v>
      </c>
      <c r="D645" s="42" t="s">
        <v>1519</v>
      </c>
      <c r="E645" s="43" t="s">
        <v>558</v>
      </c>
      <c r="F645" s="44" t="s">
        <v>1143</v>
      </c>
      <c r="G645" s="44" t="s">
        <v>137</v>
      </c>
      <c r="H645" s="45" t="s">
        <v>37</v>
      </c>
      <c r="I645" s="44" t="s">
        <v>1169</v>
      </c>
      <c r="J645" s="46" t="s">
        <v>36</v>
      </c>
      <c r="K645" s="44" t="s">
        <v>279</v>
      </c>
      <c r="L645" s="46" t="s">
        <v>40</v>
      </c>
      <c r="M645" s="46" t="s">
        <v>131</v>
      </c>
      <c r="N645" s="44">
        <v>502270</v>
      </c>
      <c r="O645" s="44">
        <v>502270</v>
      </c>
      <c r="P645" s="44">
        <v>502270</v>
      </c>
      <c r="Q645" s="44">
        <v>146292</v>
      </c>
      <c r="R645" s="44">
        <v>0</v>
      </c>
      <c r="S645" s="44">
        <v>0</v>
      </c>
      <c r="T645" s="44">
        <v>0</v>
      </c>
      <c r="U645" s="47">
        <f t="shared" si="9"/>
        <v>0</v>
      </c>
      <c r="V645" s="46">
        <v>0</v>
      </c>
      <c r="W645" s="46" t="s">
        <v>659</v>
      </c>
      <c r="X645" s="48">
        <v>45</v>
      </c>
      <c r="Y645" s="47">
        <v>100</v>
      </c>
      <c r="Z645" s="47">
        <v>0</v>
      </c>
      <c r="AA645" s="49" t="s">
        <v>36</v>
      </c>
      <c r="AB645" s="23"/>
    </row>
    <row r="646" spans="2:28" ht="62.25" customHeight="1" thickBot="1">
      <c r="B646" s="23"/>
      <c r="C646" s="41" t="s">
        <v>1520</v>
      </c>
      <c r="D646" s="42" t="s">
        <v>1521</v>
      </c>
      <c r="E646" s="43" t="s">
        <v>543</v>
      </c>
      <c r="F646" s="44" t="s">
        <v>1522</v>
      </c>
      <c r="G646" s="44" t="s">
        <v>245</v>
      </c>
      <c r="H646" s="45" t="s">
        <v>37</v>
      </c>
      <c r="I646" s="44" t="s">
        <v>1169</v>
      </c>
      <c r="J646" s="46" t="s">
        <v>36</v>
      </c>
      <c r="K646" s="44" t="s">
        <v>279</v>
      </c>
      <c r="L646" s="46" t="s">
        <v>40</v>
      </c>
      <c r="M646" s="46" t="s">
        <v>131</v>
      </c>
      <c r="N646" s="44">
        <v>638332</v>
      </c>
      <c r="O646" s="44">
        <v>638332</v>
      </c>
      <c r="P646" s="44">
        <v>638332</v>
      </c>
      <c r="Q646" s="44">
        <v>185922</v>
      </c>
      <c r="R646" s="44">
        <v>0</v>
      </c>
      <c r="S646" s="44">
        <v>0</v>
      </c>
      <c r="T646" s="44">
        <v>0</v>
      </c>
      <c r="U646" s="47">
        <f t="shared" si="9"/>
        <v>0</v>
      </c>
      <c r="V646" s="46">
        <v>0</v>
      </c>
      <c r="W646" s="46" t="s">
        <v>659</v>
      </c>
      <c r="X646" s="48">
        <v>35</v>
      </c>
      <c r="Y646" s="47">
        <v>100</v>
      </c>
      <c r="Z646" s="47">
        <v>0</v>
      </c>
      <c r="AA646" s="49" t="s">
        <v>36</v>
      </c>
      <c r="AB646" s="23"/>
    </row>
    <row r="647" spans="2:28" ht="62.25" customHeight="1" thickBot="1">
      <c r="B647" s="23"/>
      <c r="C647" s="41" t="s">
        <v>1523</v>
      </c>
      <c r="D647" s="42" t="s">
        <v>1524</v>
      </c>
      <c r="E647" s="43" t="s">
        <v>283</v>
      </c>
      <c r="F647" s="44" t="s">
        <v>283</v>
      </c>
      <c r="G647" s="44" t="s">
        <v>245</v>
      </c>
      <c r="H647" s="45" t="s">
        <v>37</v>
      </c>
      <c r="I647" s="44" t="s">
        <v>1169</v>
      </c>
      <c r="J647" s="46" t="s">
        <v>36</v>
      </c>
      <c r="K647" s="44" t="s">
        <v>279</v>
      </c>
      <c r="L647" s="46" t="s">
        <v>40</v>
      </c>
      <c r="M647" s="46" t="s">
        <v>131</v>
      </c>
      <c r="N647" s="44">
        <v>654031</v>
      </c>
      <c r="O647" s="44">
        <v>654031</v>
      </c>
      <c r="P647" s="44">
        <v>654031</v>
      </c>
      <c r="Q647" s="44">
        <v>0</v>
      </c>
      <c r="R647" s="44">
        <v>0</v>
      </c>
      <c r="S647" s="44">
        <v>0</v>
      </c>
      <c r="T647" s="44">
        <v>0</v>
      </c>
      <c r="U647" s="47">
        <f t="shared" si="9"/>
        <v>0</v>
      </c>
      <c r="V647" s="46">
        <v>0</v>
      </c>
      <c r="W647" s="46" t="s">
        <v>659</v>
      </c>
      <c r="X647" s="48">
        <v>45</v>
      </c>
      <c r="Y647" s="47">
        <v>100</v>
      </c>
      <c r="Z647" s="47">
        <v>0</v>
      </c>
      <c r="AA647" s="49" t="s">
        <v>36</v>
      </c>
      <c r="AB647" s="23"/>
    </row>
    <row r="648" spans="2:28" ht="62.25" customHeight="1" thickBot="1">
      <c r="B648" s="23"/>
      <c r="C648" s="41" t="s">
        <v>1525</v>
      </c>
      <c r="D648" s="42" t="s">
        <v>1526</v>
      </c>
      <c r="E648" s="43" t="s">
        <v>283</v>
      </c>
      <c r="F648" s="44" t="s">
        <v>283</v>
      </c>
      <c r="G648" s="44" t="s">
        <v>245</v>
      </c>
      <c r="H648" s="45" t="s">
        <v>37</v>
      </c>
      <c r="I648" s="44" t="s">
        <v>1169</v>
      </c>
      <c r="J648" s="46" t="s">
        <v>36</v>
      </c>
      <c r="K648" s="44" t="s">
        <v>279</v>
      </c>
      <c r="L648" s="46" t="s">
        <v>40</v>
      </c>
      <c r="M648" s="46" t="s">
        <v>131</v>
      </c>
      <c r="N648" s="44">
        <v>603287</v>
      </c>
      <c r="O648" s="44">
        <v>603287</v>
      </c>
      <c r="P648" s="44">
        <v>603287</v>
      </c>
      <c r="Q648" s="44">
        <v>0</v>
      </c>
      <c r="R648" s="44">
        <v>0</v>
      </c>
      <c r="S648" s="44">
        <v>0</v>
      </c>
      <c r="T648" s="44">
        <v>0</v>
      </c>
      <c r="U648" s="47">
        <f t="shared" si="9"/>
        <v>0</v>
      </c>
      <c r="V648" s="46">
        <v>0</v>
      </c>
      <c r="W648" s="46" t="s">
        <v>659</v>
      </c>
      <c r="X648" s="48">
        <v>30</v>
      </c>
      <c r="Y648" s="47">
        <v>100</v>
      </c>
      <c r="Z648" s="47">
        <v>0</v>
      </c>
      <c r="AA648" s="49" t="s">
        <v>36</v>
      </c>
      <c r="AB648" s="23"/>
    </row>
    <row r="649" spans="2:28" ht="62.25" customHeight="1" thickBot="1">
      <c r="B649" s="23"/>
      <c r="C649" s="41" t="s">
        <v>1527</v>
      </c>
      <c r="D649" s="42" t="s">
        <v>1528</v>
      </c>
      <c r="E649" s="43" t="s">
        <v>553</v>
      </c>
      <c r="F649" s="44" t="s">
        <v>1529</v>
      </c>
      <c r="G649" s="44" t="s">
        <v>245</v>
      </c>
      <c r="H649" s="45" t="s">
        <v>37</v>
      </c>
      <c r="I649" s="44" t="s">
        <v>1169</v>
      </c>
      <c r="J649" s="46" t="s">
        <v>36</v>
      </c>
      <c r="K649" s="44" t="s">
        <v>279</v>
      </c>
      <c r="L649" s="46" t="s">
        <v>40</v>
      </c>
      <c r="M649" s="46" t="s">
        <v>131</v>
      </c>
      <c r="N649" s="44">
        <v>471624</v>
      </c>
      <c r="O649" s="44">
        <v>471624</v>
      </c>
      <c r="P649" s="44">
        <v>471624</v>
      </c>
      <c r="Q649" s="44">
        <v>0</v>
      </c>
      <c r="R649" s="44">
        <v>0</v>
      </c>
      <c r="S649" s="44">
        <v>0</v>
      </c>
      <c r="T649" s="44">
        <v>0</v>
      </c>
      <c r="U649" s="47">
        <f t="shared" si="9"/>
        <v>0</v>
      </c>
      <c r="V649" s="46">
        <v>0</v>
      </c>
      <c r="W649" s="46" t="s">
        <v>659</v>
      </c>
      <c r="X649" s="48">
        <v>30</v>
      </c>
      <c r="Y649" s="47">
        <v>100</v>
      </c>
      <c r="Z649" s="47">
        <v>0</v>
      </c>
      <c r="AA649" s="49" t="s">
        <v>36</v>
      </c>
      <c r="AB649" s="23"/>
    </row>
    <row r="650" spans="2:28" ht="62.25" customHeight="1">
      <c r="B650" s="23"/>
      <c r="C650" s="41"/>
      <c r="D650" s="42"/>
      <c r="E650" s="43"/>
      <c r="F650" s="44"/>
      <c r="G650" s="44"/>
      <c r="H650" s="45"/>
      <c r="I650" s="44"/>
      <c r="J650" s="46"/>
      <c r="K650" s="44"/>
      <c r="L650" s="46"/>
      <c r="M650" s="46"/>
      <c r="N650" s="44"/>
      <c r="O650" s="44"/>
      <c r="P650" s="44"/>
      <c r="Q650" s="44"/>
      <c r="R650" s="44"/>
      <c r="S650" s="44"/>
      <c r="T650" s="44"/>
      <c r="U650" s="47"/>
      <c r="V650" s="46"/>
      <c r="W650" s="46"/>
      <c r="X650" s="48"/>
      <c r="Y650" s="47"/>
      <c r="Z650" s="47"/>
      <c r="AA650" s="49"/>
      <c r="AB650" s="23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2013-06-05T18:06:43Z</cp:lastPrinted>
  <dcterms:created xsi:type="dcterms:W3CDTF">2009-03-25T01:44:41Z</dcterms:created>
  <dcterms:modified xsi:type="dcterms:W3CDTF">2013-07-30T01:48:28Z</dcterms:modified>
</cp:coreProperties>
</file>