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ReporteTrimestral!$B$2:$AB$459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459" i="2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<sst xmlns="http://schemas.openxmlformats.org/spreadsheetml/2006/main" count="5872" uniqueCount="1022">
  <si>
    <t>Informes sobre la Situación Económica, las Finanzas Públicas y la Deuda Pública</t>
  </si>
  <si>
    <t>Segundo Trimestre 2013</t>
  </si>
  <si>
    <t>Colima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</si>
  <si>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</si>
  <si>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</si>
  <si>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</si>
  <si>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</si>
  <si>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</si>
  <si>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</si>
  <si>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</si>
  <si>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</si>
  <si>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</si>
  <si>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</si>
  <si>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</si>
  <si>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</si>
  <si>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</si>
  <si>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</si>
  <si>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</si>
  <si>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</si>
  <si>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</si>
  <si>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</si>
  <si>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</si>
  <si>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</si>
  <si>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</si>
  <si>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</si>
  <si>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</si>
  <si>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</si>
  <si>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</si>
  <si>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</si>
  <si>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</si>
  <si>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</si>
  <si>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</si>
  <si>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COL12130100013994</t>
  </si>
  <si>
    <t>Programa De Modernizacion  Integral Del Registro Civil Del Estado De Colima</t>
  </si>
  <si>
    <t>Cobertura estatal</t>
  </si>
  <si>
    <t>Cobertura municipal</t>
  </si>
  <si>
    <t/>
  </si>
  <si>
    <t>Convenios</t>
  </si>
  <si>
    <t>U001 Modernización Integral del Registro Civil con Entidades Federativas</t>
  </si>
  <si>
    <t>Otra obra pública</t>
  </si>
  <si>
    <t>En Ejecución</t>
  </si>
  <si>
    <t>2012</t>
  </si>
  <si>
    <t>Obra</t>
  </si>
  <si>
    <t>COL12130100102611</t>
  </si>
  <si>
    <t>Proyecto Cedula De  Indentidad Para Menores</t>
  </si>
  <si>
    <t>Educación y deporte</t>
  </si>
  <si>
    <t>2013</t>
  </si>
  <si>
    <t>Proyecto</t>
  </si>
  <si>
    <t>COL12130100105049</t>
  </si>
  <si>
    <t>Materiales Y Suministros Fcecc</t>
  </si>
  <si>
    <t>Aportaciones Federales</t>
  </si>
  <si>
    <t>I011 FASP</t>
  </si>
  <si>
    <t>Pieza</t>
  </si>
  <si>
    <t>COL12130100105171</t>
  </si>
  <si>
    <t>Servicios Generales Fcecc</t>
  </si>
  <si>
    <t>Acción</t>
  </si>
  <si>
    <t>COL12130100105365</t>
  </si>
  <si>
    <t>Bienes Muebles, Inmuebles E Intangibles Fcecc</t>
  </si>
  <si>
    <t>COL12130100105429</t>
  </si>
  <si>
    <t>Obra Pública Fcecc</t>
  </si>
  <si>
    <t>COL12130100116319</t>
  </si>
  <si>
    <t>4.- Construcción De Regaderas Para Internos Para La Facultad De Enfermeria</t>
  </si>
  <si>
    <t>I008 FAM Infraestructura Educativa Media Superior y Superior</t>
  </si>
  <si>
    <t>Metros Cuadrados</t>
  </si>
  <si>
    <t>COL12130100118390</t>
  </si>
  <si>
    <t>Transferencias, Asignaciones, Subsidios Y Otras Ayudas Pisp</t>
  </si>
  <si>
    <t>Persona</t>
  </si>
  <si>
    <t>COL12130100118667</t>
  </si>
  <si>
    <t>Obra Pública Pisp</t>
  </si>
  <si>
    <t>COL12130100118765</t>
  </si>
  <si>
    <t>Bienes Muebles, Inmuebles E Intangibles Coe´S</t>
  </si>
  <si>
    <t>COL12130100118885</t>
  </si>
  <si>
    <t>Bienes Muebles, Inmuebles E Intangibles Ibis/Etrace</t>
  </si>
  <si>
    <t>COL12130100118958</t>
  </si>
  <si>
    <t>Obra Pública Ibis/Etrace</t>
  </si>
  <si>
    <t>COL12130100119043</t>
  </si>
  <si>
    <t>Materiales Y Suministros Ajm</t>
  </si>
  <si>
    <t>COL12130100119426</t>
  </si>
  <si>
    <t>Servicios Generales Ajm</t>
  </si>
  <si>
    <t>COL12130100119594</t>
  </si>
  <si>
    <t>Bienes Muebles, Inmuebles E Intangibles Ajm</t>
  </si>
  <si>
    <t>COL12130100119668</t>
  </si>
  <si>
    <t>Obra Pública Ajm</t>
  </si>
  <si>
    <t>COL12130100119746</t>
  </si>
  <si>
    <t>Centro De Datos De Gobierno Del Estado</t>
  </si>
  <si>
    <t>I012 FAFEF</t>
  </si>
  <si>
    <t>COL12130100119750</t>
  </si>
  <si>
    <t>Programa Peso Por Peso,Para Obras En Manzanillo</t>
  </si>
  <si>
    <t>COL12130100119769</t>
  </si>
  <si>
    <t>Obra Por Programar</t>
  </si>
  <si>
    <t>COL12130100119776</t>
  </si>
  <si>
    <t>Indirectos</t>
  </si>
  <si>
    <t>COL12130100119893</t>
  </si>
  <si>
    <t>Bienes Muebles, Inmuebles E Intangibles Fspn</t>
  </si>
  <si>
    <t>COL12130100120071</t>
  </si>
  <si>
    <t>Bienes Muebles, Inmuebles E Intangibles Red</t>
  </si>
  <si>
    <t>COL12130100120151</t>
  </si>
  <si>
    <t>Obra Pública Red</t>
  </si>
  <si>
    <t>COL12130100120276</t>
  </si>
  <si>
    <t>Materiales Y Suministros Sni</t>
  </si>
  <si>
    <t>COL12130100120365</t>
  </si>
  <si>
    <t>Bienes Muebles, Inmuebles E Intangibles Sni</t>
  </si>
  <si>
    <t>COL12130100120405</t>
  </si>
  <si>
    <t>Servicios Generales Sni</t>
  </si>
  <si>
    <t>COL12130100120474</t>
  </si>
  <si>
    <t>Servicios Generales 066 Y 089</t>
  </si>
  <si>
    <t>COL12130100120528</t>
  </si>
  <si>
    <t>Bienes Muebles, Inmuebles E Intangibles 066 Y 089</t>
  </si>
  <si>
    <t>COL12130100120577</t>
  </si>
  <si>
    <t>Obra Pública 066 Y 089</t>
  </si>
  <si>
    <t>COL12130100120624</t>
  </si>
  <si>
    <t>Servicios Generales Repuve</t>
  </si>
  <si>
    <t>Servicio</t>
  </si>
  <si>
    <t>COL12130100121017</t>
  </si>
  <si>
    <t>Servicios Generales</t>
  </si>
  <si>
    <t>COL12130100121096</t>
  </si>
  <si>
    <t>Bienes Muebles, Inmuebles E Intangibles Fisppj</t>
  </si>
  <si>
    <t>COL12130100121927</t>
  </si>
  <si>
    <t>Materiales Y Suministros Red</t>
  </si>
  <si>
    <t>COL12130100122525</t>
  </si>
  <si>
    <t>Servicios Generales Pisp</t>
  </si>
  <si>
    <t>COL12130100122593</t>
  </si>
  <si>
    <t>Bienes Muebles, Inmuebles E Intangibles Pisp</t>
  </si>
  <si>
    <t>COL12130100123024</t>
  </si>
  <si>
    <t>Servicios Generales Red</t>
  </si>
  <si>
    <t>COL12130100126043</t>
  </si>
  <si>
    <t>Caravanas De La Salud</t>
  </si>
  <si>
    <t xml:space="preserve"> </t>
  </si>
  <si>
    <t>Familia</t>
  </si>
  <si>
    <t>COL12130100126054</t>
  </si>
  <si>
    <t>Oportunidades</t>
  </si>
  <si>
    <t>Pesos</t>
  </si>
  <si>
    <t>COL12130100126114</t>
  </si>
  <si>
    <t>Sicalidad</t>
  </si>
  <si>
    <t>COL12130100126247</t>
  </si>
  <si>
    <t>Foross</t>
  </si>
  <si>
    <t>COL12130100126287</t>
  </si>
  <si>
    <t>Prevenc. Y Control De Riesgo Cardio Y Envej</t>
  </si>
  <si>
    <t>COL12130100126288</t>
  </si>
  <si>
    <t>Prevencion Y Atencion De La Violencia Intrafamiliar</t>
  </si>
  <si>
    <t>COL12130100126289</t>
  </si>
  <si>
    <t>Prevencion Y Control De Diabetes Mellitus</t>
  </si>
  <si>
    <t>COL12130100126290</t>
  </si>
  <si>
    <t>Prevencion Y Control Del Dengue</t>
  </si>
  <si>
    <t>COL12130100126291</t>
  </si>
  <si>
    <t>Prevencion Y Deteccion Temprana Del Cancer Cervicouterino</t>
  </si>
  <si>
    <t>COL12130100126292</t>
  </si>
  <si>
    <t>Prevencion Y Deteccion Temprana Del Cancer De Mama</t>
  </si>
  <si>
    <t>COL12130100126293</t>
  </si>
  <si>
    <t>Promocion De La Salud Hacia Una Nueva Cultura</t>
  </si>
  <si>
    <t>COL12130100126294</t>
  </si>
  <si>
    <t>Tratamiento De Las Adicciones</t>
  </si>
  <si>
    <t>COL12130100126296</t>
  </si>
  <si>
    <t>Vigilancia Epidemideologica</t>
  </si>
  <si>
    <t>COL12130100126299</t>
  </si>
  <si>
    <t>Salud Sexual Y Repro.</t>
  </si>
  <si>
    <t>COL12130100126300</t>
  </si>
  <si>
    <t>Seguridad Vial</t>
  </si>
  <si>
    <t>COL12130100126301</t>
  </si>
  <si>
    <t>Vih Sida Eits</t>
  </si>
  <si>
    <t>COL12130100126302</t>
  </si>
  <si>
    <t>Reducc. Inmort Infan Y Vac</t>
  </si>
  <si>
    <t>COL12130100126303</t>
  </si>
  <si>
    <t>Contro De Urg. Epidem</t>
  </si>
  <si>
    <t>COL12130100126307</t>
  </si>
  <si>
    <t>Laboratorio Estatal De Vigilancia Epidemiologica</t>
  </si>
  <si>
    <t>COL12130100128399</t>
  </si>
  <si>
    <t>Construcción De Emisor De Aguas Residuales De La Cabecera Municipal De Comala A La Ciudad De Villa De Álvarez</t>
  </si>
  <si>
    <t>Comala</t>
  </si>
  <si>
    <t>n.a.</t>
  </si>
  <si>
    <t>I003 FAIS Estatal</t>
  </si>
  <si>
    <t>COL12130100128517</t>
  </si>
  <si>
    <t>Rehabilitación Del Emisor Sanitario De 12  De Diámetro, Red De Drenaje Sanitario Y Descargas Domiciliarias En Varias Calles De La Localidad De Tepames</t>
  </si>
  <si>
    <t>Los Tepames</t>
  </si>
  <si>
    <t>Rural</t>
  </si>
  <si>
    <t>COL12130100128995</t>
  </si>
  <si>
    <t>Transferencia Al Incoifed Para La Construcción De La Segunda Etapa Del Conalep En Tecomán</t>
  </si>
  <si>
    <t>Tecomán</t>
  </si>
  <si>
    <t>Urbano</t>
  </si>
  <si>
    <t>COL12130200145698</t>
  </si>
  <si>
    <t>Programa De Carrera Docente</t>
  </si>
  <si>
    <t>U040 Programa de Carrera Docente (UPES)</t>
  </si>
  <si>
    <t>Gestión</t>
  </si>
  <si>
    <t>COL12130200149666</t>
  </si>
  <si>
    <t>Fondo Calidad Impulso Al Desempeñoa Academico Para El Fortalecimiento De La Atencion Integral De Los Estudiantes</t>
  </si>
  <si>
    <t>U067 Fondo para elevar la calidad de la educación superior</t>
  </si>
  <si>
    <t>COL12130200149701</t>
  </si>
  <si>
    <t>Programa De Mejoramiento De Profesorado Ppromep</t>
  </si>
  <si>
    <t>S027 Programa de Mejoramiento del Profesorado (PROMEP)</t>
  </si>
  <si>
    <t>COL12130200149793</t>
  </si>
  <si>
    <t>Programa Integral De Fortalecimiento Institucional</t>
  </si>
  <si>
    <t>S235 Programa Integral de Fortalecimiento Institucional</t>
  </si>
  <si>
    <t>COL12130200149968</t>
  </si>
  <si>
    <t>Reconocimiento De Plantilla</t>
  </si>
  <si>
    <t>U066 Fondo para la atención de problemas estructurales de las UPES</t>
  </si>
  <si>
    <t>COL12130200162023</t>
  </si>
  <si>
    <t xml:space="preserve">Obra Cereso </t>
  </si>
  <si>
    <t>Fortalecimiento de las capacidades humanas y tecnológicas del Sistema Penitenciario Nacional</t>
  </si>
  <si>
    <t>COL13130100058442</t>
  </si>
  <si>
    <t>Rehabilitacion De La Red Agua Potable En Pueblo Juarez</t>
  </si>
  <si>
    <t>Coquimatlán</t>
  </si>
  <si>
    <t>Pueblo Juárez (La Magdalena)</t>
  </si>
  <si>
    <t>I004 FAIS Municipal</t>
  </si>
  <si>
    <t>Sistema</t>
  </si>
  <si>
    <t>COL13130100058485</t>
  </si>
  <si>
    <t>Rehabilitacion De Agua Potable En Jala</t>
  </si>
  <si>
    <t>Jala</t>
  </si>
  <si>
    <t>COL13130100058534</t>
  </si>
  <si>
    <t>Costruccion De Boca Tormenta</t>
  </si>
  <si>
    <t>El Chical</t>
  </si>
  <si>
    <t>Alcantarilla</t>
  </si>
  <si>
    <t>COL13130100058666</t>
  </si>
  <si>
    <t>Rehabilitación De La Red De Drenaje</t>
  </si>
  <si>
    <t>COL13130100059112</t>
  </si>
  <si>
    <t>Construcción De Empedrados</t>
  </si>
  <si>
    <t>COL13130100060561</t>
  </si>
  <si>
    <t>Construcción De Empedrados Pueblo Juarez</t>
  </si>
  <si>
    <t>COL13130100060773</t>
  </si>
  <si>
    <t>Construcción De Empedrados Agua Zarca</t>
  </si>
  <si>
    <t>Agua Zarca</t>
  </si>
  <si>
    <t>COL13130100061039</t>
  </si>
  <si>
    <t>Construcción De Empedrados El Colomo</t>
  </si>
  <si>
    <t>El Colomo</t>
  </si>
  <si>
    <t>COL13130100061259</t>
  </si>
  <si>
    <t>Construcción De Empedrados Y Machuelos</t>
  </si>
  <si>
    <t>El Algodonal</t>
  </si>
  <si>
    <t>COL13130100061842</t>
  </si>
  <si>
    <t>Construcción De Casa De Salud</t>
  </si>
  <si>
    <t>Los Limones</t>
  </si>
  <si>
    <t>Metros Cuadrados, Centros De Salud</t>
  </si>
  <si>
    <t>COL13130100062156</t>
  </si>
  <si>
    <t>Rehabilitación De Casa De Salud El Alcomun</t>
  </si>
  <si>
    <t>El Alcomún (Luis Echeverría Álvarez)</t>
  </si>
  <si>
    <t>COL13130100062417</t>
  </si>
  <si>
    <t>Rehabilitacion De Caminos Sacacosechas</t>
  </si>
  <si>
    <t>Kilómetros</t>
  </si>
  <si>
    <t>COL13130100063126</t>
  </si>
  <si>
    <t>Rehabilitacíon De Caminos Sacacosechas</t>
  </si>
  <si>
    <t>El Poblado</t>
  </si>
  <si>
    <t>COL13130100063262</t>
  </si>
  <si>
    <t>Rehabilitacíon De Caminos De Acceso A La Comunidad</t>
  </si>
  <si>
    <t>COL13130100063374</t>
  </si>
  <si>
    <t>Gastos Indirectos</t>
  </si>
  <si>
    <t>Anteproyecto</t>
  </si>
  <si>
    <t>COL13130100063577</t>
  </si>
  <si>
    <t>Programa De Desarrollo Institucional</t>
  </si>
  <si>
    <t>Asesoría</t>
  </si>
  <si>
    <t>COL13130100064857</t>
  </si>
  <si>
    <t>Rehabilitacion De Empedrados</t>
  </si>
  <si>
    <t>Cruz de Piedra</t>
  </si>
  <si>
    <t>COL13130100065028</t>
  </si>
  <si>
    <t>COL13130100065176</t>
  </si>
  <si>
    <t>Rehabilitacion Planta De Tratamiento De Aguas Residuales</t>
  </si>
  <si>
    <t>Planta</t>
  </si>
  <si>
    <t>COL13130100070281</t>
  </si>
  <si>
    <t>Equipo Para Espacios De Alimentacion Encuentro Y Desarrollo. 4</t>
  </si>
  <si>
    <t xml:space="preserve">I006 FAM Asistencia Social </t>
  </si>
  <si>
    <t>Equipo</t>
  </si>
  <si>
    <t>COL13130100070282</t>
  </si>
  <si>
    <t>Espacios De Alimentacion Encuentro Y Desarrollo (Comedores Comunitarios - 3)</t>
  </si>
  <si>
    <t>Adulto mayor</t>
  </si>
  <si>
    <t>COL13130100070283</t>
  </si>
  <si>
    <t>Nutre - Dif (2)</t>
  </si>
  <si>
    <t>Niño</t>
  </si>
  <si>
    <t>COL13130100070284</t>
  </si>
  <si>
    <t>Proyectos Productivos Uniprodes (5)</t>
  </si>
  <si>
    <t>COL13130100070285</t>
  </si>
  <si>
    <t>Raciones Alimentarias (6)</t>
  </si>
  <si>
    <t>COL13130100070286</t>
  </si>
  <si>
    <t>Familias En Desamparo</t>
  </si>
  <si>
    <t>COL13130100070287</t>
  </si>
  <si>
    <t>Programa De Asistencia Alimentaria A Familias Vulnerables Y En Desamparo (1)</t>
  </si>
  <si>
    <t>COL13130100085910</t>
  </si>
  <si>
    <t>Construccion De Obras De Vialidades</t>
  </si>
  <si>
    <t>Armería</t>
  </si>
  <si>
    <t>Desarrollo social (urbanización, vivienda y asistencia social)</t>
  </si>
  <si>
    <t>COL13130100088400</t>
  </si>
  <si>
    <t>Deuda Publica</t>
  </si>
  <si>
    <t>I005 FORTAMUN</t>
  </si>
  <si>
    <t>COL13130100099000</t>
  </si>
  <si>
    <t>Obras Diversas</t>
  </si>
  <si>
    <t>COL13130100101990</t>
  </si>
  <si>
    <t>Administración De La Instancia Educativa</t>
  </si>
  <si>
    <t>I001 FAEB</t>
  </si>
  <si>
    <t>COL13130100101991</t>
  </si>
  <si>
    <t>COL13130100101992</t>
  </si>
  <si>
    <t>COL13130100101993</t>
  </si>
  <si>
    <t>COL13130100101994</t>
  </si>
  <si>
    <t>COL13130100101995</t>
  </si>
  <si>
    <t>COL13130100101996</t>
  </si>
  <si>
    <t>COL13130100101997</t>
  </si>
  <si>
    <t>COL13130100101998</t>
  </si>
  <si>
    <t>COL13130100102000</t>
  </si>
  <si>
    <t>Gastos De Operación</t>
  </si>
  <si>
    <t>Operación</t>
  </si>
  <si>
    <t>COL13130100102001</t>
  </si>
  <si>
    <t>COL13130100102002</t>
  </si>
  <si>
    <t>COL13130100102003</t>
  </si>
  <si>
    <t>COL13130100102004</t>
  </si>
  <si>
    <t>COL13130100102005</t>
  </si>
  <si>
    <t>COL13130100102006</t>
  </si>
  <si>
    <t>COL13130100102007</t>
  </si>
  <si>
    <t>COL13130100102008</t>
  </si>
  <si>
    <t>COL13130100102009</t>
  </si>
  <si>
    <t>COL13130100102011</t>
  </si>
  <si>
    <t>COL13130100102012</t>
  </si>
  <si>
    <t>COL13130100102013</t>
  </si>
  <si>
    <t>COL13130100102014</t>
  </si>
  <si>
    <t>COL13130100102015</t>
  </si>
  <si>
    <t>COL13130100102017</t>
  </si>
  <si>
    <t>COL13130100102018</t>
  </si>
  <si>
    <t>COL13130100102019</t>
  </si>
  <si>
    <t>COL13130100102020</t>
  </si>
  <si>
    <t>COL13130100102021</t>
  </si>
  <si>
    <t>COL13130100102022</t>
  </si>
  <si>
    <t>COL13130100102023</t>
  </si>
  <si>
    <t>COL13130100102024</t>
  </si>
  <si>
    <t>COL13130100102025</t>
  </si>
  <si>
    <t>COL13130100102026</t>
  </si>
  <si>
    <t>COL13130100102027</t>
  </si>
  <si>
    <t>COL13130100102028</t>
  </si>
  <si>
    <t>COL13130100102029</t>
  </si>
  <si>
    <t>COL13130100102030</t>
  </si>
  <si>
    <t>Operativo</t>
  </si>
  <si>
    <t>COL13130100102031</t>
  </si>
  <si>
    <t>COL13130100109590</t>
  </si>
  <si>
    <t>01-2013 Servicios Personales</t>
  </si>
  <si>
    <t>Villa de Álvarez</t>
  </si>
  <si>
    <t>Ciudad de Villa de Álvarez</t>
  </si>
  <si>
    <t>Patrullaje</t>
  </si>
  <si>
    <t>COL13130100109615</t>
  </si>
  <si>
    <t>02-2013 Gastos De Operacion</t>
  </si>
  <si>
    <t>COL13130100109644</t>
  </si>
  <si>
    <t>03-2013 Gastos De Inversion</t>
  </si>
  <si>
    <t>COL13130100109717</t>
  </si>
  <si>
    <t>04-2013 Deuda Publica Y Pasivos Ejercicios Anteriores</t>
  </si>
  <si>
    <t>Pago</t>
  </si>
  <si>
    <t>COL13130100109849</t>
  </si>
  <si>
    <t>Gastos De Operacion</t>
  </si>
  <si>
    <t>COL13130100109906</t>
  </si>
  <si>
    <t>COL13130100109969</t>
  </si>
  <si>
    <t>Diversos Proyectos De Desarrollo Rural</t>
  </si>
  <si>
    <t>COL13130100109999</t>
  </si>
  <si>
    <t>Servicios Personales</t>
  </si>
  <si>
    <t>COL13130100110187</t>
  </si>
  <si>
    <t>Equipamiento Mobiliario Y Equipo De Administracion  Y Otros Mob. Y Eq. De Admon.</t>
  </si>
  <si>
    <t>COL13130100110266</t>
  </si>
  <si>
    <t>Obras Por Definir 2013</t>
  </si>
  <si>
    <t>COL13130100121314</t>
  </si>
  <si>
    <t>Programa De Mejoramiento Seguridad Publica Y  Vialidad, Proteccion Civil</t>
  </si>
  <si>
    <t>Cuauhtémoc</t>
  </si>
  <si>
    <t>COL13130100121394</t>
  </si>
  <si>
    <t>Materiales Y Suministros</t>
  </si>
  <si>
    <t>COL13130100121507</t>
  </si>
  <si>
    <t>Energia Electrica De Alumbrado Publico</t>
  </si>
  <si>
    <t>COL13130100121584</t>
  </si>
  <si>
    <t>Equipamiento</t>
  </si>
  <si>
    <t>COL13130100122129</t>
  </si>
  <si>
    <t>COL13130100123459</t>
  </si>
  <si>
    <t>Gastos De Operacion (2)</t>
  </si>
  <si>
    <t>I009 FAETA Educación Tecnológica</t>
  </si>
  <si>
    <t>Plaza</t>
  </si>
  <si>
    <t>COL13130100123477</t>
  </si>
  <si>
    <t>Servicios Personales (1)</t>
  </si>
  <si>
    <t>COL13130100125174</t>
  </si>
  <si>
    <t>COL13130100125322</t>
  </si>
  <si>
    <t>COL13130100125357</t>
  </si>
  <si>
    <t>Sueldos</t>
  </si>
  <si>
    <t>COL13130100125375</t>
  </si>
  <si>
    <t>COL13130100125437</t>
  </si>
  <si>
    <t>COL13130100125523</t>
  </si>
  <si>
    <t>Sueldo Personal Eventual</t>
  </si>
  <si>
    <t>COL13130100125554</t>
  </si>
  <si>
    <t>COL13130100125561</t>
  </si>
  <si>
    <t>Compensacion</t>
  </si>
  <si>
    <t>COL13130100125594</t>
  </si>
  <si>
    <t>Aguinaldo</t>
  </si>
  <si>
    <t>COL13130100125667</t>
  </si>
  <si>
    <t>COL13130100125735</t>
  </si>
  <si>
    <t>COL13130100125763</t>
  </si>
  <si>
    <t>Canasta Basica</t>
  </si>
  <si>
    <t>COL13130100125768</t>
  </si>
  <si>
    <t>Seguro Popular (Otros Gastos De Operacion)</t>
  </si>
  <si>
    <t>COL13130100125769</t>
  </si>
  <si>
    <t>Seguro Popular (Servicios Personales)</t>
  </si>
  <si>
    <t>COL13130100125784</t>
  </si>
  <si>
    <t>Bienes Muebles, Inmuebles E Intangibles Uec´S</t>
  </si>
  <si>
    <t>COL13130100125831</t>
  </si>
  <si>
    <t>I002 FASSA</t>
  </si>
  <si>
    <t>Salud</t>
  </si>
  <si>
    <t>COL13130100125862</t>
  </si>
  <si>
    <t>Obra Pública Uec´S</t>
  </si>
  <si>
    <t>COL13130100125892</t>
  </si>
  <si>
    <t>COL13130100125907</t>
  </si>
  <si>
    <t>Material De Oficina</t>
  </si>
  <si>
    <t>COL13130100125912</t>
  </si>
  <si>
    <t>Servicios Generales Fspn</t>
  </si>
  <si>
    <t>COL13130100125964</t>
  </si>
  <si>
    <t>Combustible</t>
  </si>
  <si>
    <t>COL13130100126040</t>
  </si>
  <si>
    <t>COL13130100126120</t>
  </si>
  <si>
    <t>Obra Pública Fspn</t>
  </si>
  <si>
    <t>COL13130100126180</t>
  </si>
  <si>
    <t>COL13130100126246</t>
  </si>
  <si>
    <t>Vestuario Uniformes</t>
  </si>
  <si>
    <t>COL13130100126424</t>
  </si>
  <si>
    <t>COL13130100126654</t>
  </si>
  <si>
    <t>COL13130100126812</t>
  </si>
  <si>
    <t>COL13130100126871</t>
  </si>
  <si>
    <t>Sp Mevyt</t>
  </si>
  <si>
    <t>I010 FAETA Educación de Adultos</t>
  </si>
  <si>
    <t>Adulto y jóven</t>
  </si>
  <si>
    <t>COL13130100126872</t>
  </si>
  <si>
    <t>Mevyt</t>
  </si>
  <si>
    <t>COL13130100126901</t>
  </si>
  <si>
    <t>COL13130100126905</t>
  </si>
  <si>
    <t>Material De Seguridad Publica</t>
  </si>
  <si>
    <t>COL13130100127015</t>
  </si>
  <si>
    <t>COL13130100127084</t>
  </si>
  <si>
    <t>COL13130100127196</t>
  </si>
  <si>
    <t>COL13130100127288</t>
  </si>
  <si>
    <t>Reparacion Y Mantenimiento De Vehiculos</t>
  </si>
  <si>
    <t>COL13130100127309</t>
  </si>
  <si>
    <t>COL13130100127334</t>
  </si>
  <si>
    <t>Servicio Telefonico</t>
  </si>
  <si>
    <t>COL13130100127390</t>
  </si>
  <si>
    <t>COL13130100127412</t>
  </si>
  <si>
    <t>Servicio De Radio Comunicaciones</t>
  </si>
  <si>
    <t>COL13130100127481</t>
  </si>
  <si>
    <t>Manejo Y Administracion De Servidores</t>
  </si>
  <si>
    <t>COL13130100127547</t>
  </si>
  <si>
    <t>Energia Electrica Alumbrado Publico</t>
  </si>
  <si>
    <t>COL13130100127599</t>
  </si>
  <si>
    <t>Bienes Muebles, Inmuebles E Intangibles Repuve</t>
  </si>
  <si>
    <t>COL13130100127635</t>
  </si>
  <si>
    <t>Cuotas Al Imss</t>
  </si>
  <si>
    <t>COL13130100127729</t>
  </si>
  <si>
    <t>Pago De Deuda Publica</t>
  </si>
  <si>
    <t>COL13130100127746</t>
  </si>
  <si>
    <t>Comisiones Bancarias</t>
  </si>
  <si>
    <t>COL13130100127771</t>
  </si>
  <si>
    <t>Servicios Generales Evaluación</t>
  </si>
  <si>
    <t>Informe</t>
  </si>
  <si>
    <t>COL13130100127775</t>
  </si>
  <si>
    <t>Fondo De Cultura</t>
  </si>
  <si>
    <t>COL13130100127868</t>
  </si>
  <si>
    <t>COL13130100127965</t>
  </si>
  <si>
    <t>Energia Electrica De Alumbrado Público</t>
  </si>
  <si>
    <t>Manzanillo</t>
  </si>
  <si>
    <t>Energía</t>
  </si>
  <si>
    <t>Millones de pesos</t>
  </si>
  <si>
    <t>COL13130100128115</t>
  </si>
  <si>
    <t>Intereses De La Deuda Interna Con Instituciones De Crédito</t>
  </si>
  <si>
    <t>COL13130100128337</t>
  </si>
  <si>
    <t>Amortización De La Deuda Interna Con Instituciones De Crédito</t>
  </si>
  <si>
    <t>COL13130100128856</t>
  </si>
  <si>
    <t>Material Eléctrico Para El Sistema De Alumbrado Público</t>
  </si>
  <si>
    <t>COL13130100129087</t>
  </si>
  <si>
    <t>Otros Materiales Y Artículos De Construcción Y Reparación</t>
  </si>
  <si>
    <t>COL13130100129404</t>
  </si>
  <si>
    <t>Gasolina</t>
  </si>
  <si>
    <t>COL13130100129531</t>
  </si>
  <si>
    <t>Refacciones Y Accesorios Menores De Equipo De Transporte</t>
  </si>
  <si>
    <t>COL13130100129640</t>
  </si>
  <si>
    <t>Servicios Necesarios Considerados En Programa De Seguridad Pública</t>
  </si>
  <si>
    <t>COL13130100129795</t>
  </si>
  <si>
    <t>Reparacion Y Mantenimiento De Maquinaria</t>
  </si>
  <si>
    <t>COL13130100129828</t>
  </si>
  <si>
    <t>Maquinaria Y Equipo De Construcción</t>
  </si>
  <si>
    <t>COL13130100129863</t>
  </si>
  <si>
    <t>Construcción De Obras De Drenaje Y Alcantarillado</t>
  </si>
  <si>
    <t>Metros Cúbicos</t>
  </si>
  <si>
    <t>COL13130200134712</t>
  </si>
  <si>
    <t>Desarrollo Institucional</t>
  </si>
  <si>
    <t>COL13130200134733</t>
  </si>
  <si>
    <t>COL13130200134747</t>
  </si>
  <si>
    <t>Infraestructura (Obra Publica)</t>
  </si>
  <si>
    <t>Comunicaciones y transportes</t>
  </si>
  <si>
    <t>COL13130200135284</t>
  </si>
  <si>
    <t>Prevención Social De La Violencia Y La Delincuencia Con Participación Ciudadana</t>
  </si>
  <si>
    <t>Subsidios</t>
  </si>
  <si>
    <t>U002 Otorgamiento de subsidios en materia de Seguridad Pública a Entidades Federativas, Municipios y el Distrito Federal</t>
  </si>
  <si>
    <t>Programa</t>
  </si>
  <si>
    <t>COL13130200135298</t>
  </si>
  <si>
    <t>Fortalecimiento De Las Capacidades De Evaluación En Control De Confianza</t>
  </si>
  <si>
    <t>Evaluación</t>
  </si>
  <si>
    <t>COL13130200135314</t>
  </si>
  <si>
    <t>Profesionalización De Las Instituciones De Seguridad Pública</t>
  </si>
  <si>
    <t>CAPACITACION Y PIEZA</t>
  </si>
  <si>
    <t>COL13130200135321</t>
  </si>
  <si>
    <t>Red Nacional De Telecomunicaciones</t>
  </si>
  <si>
    <t>COL13130200135730</t>
  </si>
  <si>
    <t>Pavimentacion De Carril Central De Concreto Hidraulico En Calle Pino Suarez</t>
  </si>
  <si>
    <t>Palmillas</t>
  </si>
  <si>
    <t>U058 Fondo de pavimentación, espacios deportivos, alumbrado público y rehabilitación de infraestructura educativa para municipios y demarcaciones territoriales</t>
  </si>
  <si>
    <t>COL13130200135782</t>
  </si>
  <si>
    <t>2a. Etapa De Construccion De Cancha En Colonia Santa Rosa</t>
  </si>
  <si>
    <t>Alcaraces</t>
  </si>
  <si>
    <t>COL13130200135809</t>
  </si>
  <si>
    <t>Construccion De Cubierta En Cancha De Usos Multiples De Cerro Colorado</t>
  </si>
  <si>
    <t>Cerro Colorado</t>
  </si>
  <si>
    <t>COL13130200135838</t>
  </si>
  <si>
    <t>Rehabilitacion De Campo Deportivo</t>
  </si>
  <si>
    <t>Alzada</t>
  </si>
  <si>
    <t>COL13130200135853</t>
  </si>
  <si>
    <t>Pavimentacion Con Huellas De Rodamiento En Calle Javier Mina,  Justo Sierra</t>
  </si>
  <si>
    <t>COL13130200135865</t>
  </si>
  <si>
    <t>Construccion De Cubierta De Cancha De Usos Multiples En La Localidad De Ocotillo</t>
  </si>
  <si>
    <t>Ocotillo</t>
  </si>
  <si>
    <t>COL13130200136874</t>
  </si>
  <si>
    <t>Rehabilitacion De Agua Potable Y Drenaje Calle Juventino Rosas Y Manuel M. Ponce</t>
  </si>
  <si>
    <t>METROS CUADRADOS</t>
  </si>
  <si>
    <t>COL13130200138690</t>
  </si>
  <si>
    <t>Adquisición Y Suministro De 180,000 Kilogramos De Hipoclorito De Sodio Al 13 Porciento Para El Estado De Colima.</t>
  </si>
  <si>
    <t>S047 Programa de Agua Limpia</t>
  </si>
  <si>
    <t>Agua y saneamiento</t>
  </si>
  <si>
    <t>Tonelada</t>
  </si>
  <si>
    <t>COL13130200139083</t>
  </si>
  <si>
    <t>Construcción De La Red De Agua Potable, Y Tomas Domiciliarias En La Colonia Aguajitos</t>
  </si>
  <si>
    <t>S074 Programa de Agua Potable, Alcantarillado y Saneamiento en Zonas Urbanas</t>
  </si>
  <si>
    <t>Habitantes Nuevos</t>
  </si>
  <si>
    <t>COL13130200140028</t>
  </si>
  <si>
    <t>Construcción De Nueva Red De Agua Potable Y Tomas Domiciliarias En La Calle Corregidora</t>
  </si>
  <si>
    <t>COL13130200140136</t>
  </si>
  <si>
    <t>Ampliación De La Red De Agua Potable Y Tomas Domiciliarias En Varias Calles De La Cabecera Municipal</t>
  </si>
  <si>
    <t>COL13130200140171</t>
  </si>
  <si>
    <t>Ampliación De Red De Drenaje Y Descargas Domiciliarias En Varias Calles De La Cabecera Municipal</t>
  </si>
  <si>
    <t>Habitantes nuevos</t>
  </si>
  <si>
    <t>COL13130200140198</t>
  </si>
  <si>
    <t>Rehabilitación De La Red De Drenaje Y Descargas Domiciliarias En Varias Calles De La Cabecera Municipal</t>
  </si>
  <si>
    <t>Habitantes Mejorados</t>
  </si>
  <si>
    <t>COL13130200140251</t>
  </si>
  <si>
    <t>Rehabilitación De La Red De Drenaje Y Descargas Domiciliarias En Varias Calles De Quesería</t>
  </si>
  <si>
    <t>Quesería</t>
  </si>
  <si>
    <t>Habitantes mejorados</t>
  </si>
  <si>
    <t>COL13130200140285</t>
  </si>
  <si>
    <t>Construcción De Elementos Complemnetarios De La Planta De Tratamiento De Aguas Residuales De La Zona Centro</t>
  </si>
  <si>
    <t>COL13130200140317</t>
  </si>
  <si>
    <t>Construcción De Dren Pluvial Subterráneo De 36 En Santiago</t>
  </si>
  <si>
    <t>COL13130200140347</t>
  </si>
  <si>
    <t>Construcción De Dren Pluvial A Cielo Abierto En Terreno De La Armada, Atrás De Residencial Santa Clara En Santiago</t>
  </si>
  <si>
    <t>COL13130200140460</t>
  </si>
  <si>
    <t>Ampliación De La Red De Drenaje En Las Calles Venustiano Carranza Y La Cañada</t>
  </si>
  <si>
    <t>COL13130200142023</t>
  </si>
  <si>
    <t>Facultad De Arquitectura 2da Etapa De Edificio De Posgrado</t>
  </si>
  <si>
    <t>COL13130200142145</t>
  </si>
  <si>
    <t>Capacitación Genética Forense</t>
  </si>
  <si>
    <t>Genética Forense</t>
  </si>
  <si>
    <t>COL13130200142177</t>
  </si>
  <si>
    <t>Bienes Muebles Para Genetica Forense</t>
  </si>
  <si>
    <t>PIEZA, LOTE</t>
  </si>
  <si>
    <t>COL13130200142239</t>
  </si>
  <si>
    <t>Obra Genética Forense</t>
  </si>
  <si>
    <t>OBRA</t>
  </si>
  <si>
    <t>COL13130200142309</t>
  </si>
  <si>
    <t>Estudio De Diagnóstico E Implementación Del Proceso De Facturación De La Ciapacov</t>
  </si>
  <si>
    <t>Estudio</t>
  </si>
  <si>
    <t>COL13130200142335</t>
  </si>
  <si>
    <t>Establecimiento Del Sistema De Información Con Capacidad Para Dar Seguimiento Y Monitorear A Los Proyectos De La Ciapacov</t>
  </si>
  <si>
    <t>COL13130200142379</t>
  </si>
  <si>
    <t>Construcción De Emisor De Aguas Residuales De La Cabecera Municipal De Comala A La Ciudad De Villa De Alvarez</t>
  </si>
  <si>
    <t>COL13130200142410</t>
  </si>
  <si>
    <t>Construcción De Colector Pluvial Arco Poniente</t>
  </si>
  <si>
    <t>COL13130200142515</t>
  </si>
  <si>
    <t>Construcción De La Red De Drenaje Y Descargas Domiciliarias En La Col. Francisco Ramírez Villareal</t>
  </si>
  <si>
    <t>COL13130200142541</t>
  </si>
  <si>
    <t>Construcción De La Red De Drenaje Y Descargas Domiciliarias En La Calle Corregidora</t>
  </si>
  <si>
    <t>COL13130200142870</t>
  </si>
  <si>
    <t>Adquisición Y Suministro De 1,620 Kilogramos De Hipoclorito De Calcio Al 65 Porciento.</t>
  </si>
  <si>
    <t>Kilogramo</t>
  </si>
  <si>
    <t>COL13130200143079</t>
  </si>
  <si>
    <t>Adquisición Y Suministro De 3,253 Frascos De Plata Coloidal Al 0.36 Porciento.</t>
  </si>
  <si>
    <t>Frasco</t>
  </si>
  <si>
    <t>COL13130200143132</t>
  </si>
  <si>
    <t>Materiales Y Suministros Genética Forense</t>
  </si>
  <si>
    <t>COL13130200143197</t>
  </si>
  <si>
    <t>Adquisición Y Suministro De 11,355 Pastillas Para La Determinación De Cloro Residual Libre (Dpd1) Para El Estado De Colima.</t>
  </si>
  <si>
    <t>Pastilla</t>
  </si>
  <si>
    <t>COL13130200143733</t>
  </si>
  <si>
    <t xml:space="preserve">Apertura De Nuevos Espacios De Cultura Del Agua </t>
  </si>
  <si>
    <t>U010 Programa de Cultura del Agua</t>
  </si>
  <si>
    <t>Módulo</t>
  </si>
  <si>
    <t>COL13130200143745</t>
  </si>
  <si>
    <t>Rehabilitación De Las Fuentes De Abastecimiento Y Tanque Elevado De Concreto Y Sustitución De Línea De Conducción De Agua Potable</t>
  </si>
  <si>
    <t>Cuyutlán</t>
  </si>
  <si>
    <t>S075 Programa para la Construcción y Rehabilitación de Sistemas de Agua Potable y Saneamiento en Zonas Rurales</t>
  </si>
  <si>
    <t>HABITANTES BENEFICIADOS</t>
  </si>
  <si>
    <t>COL13130200143782</t>
  </si>
  <si>
    <t>Rehabilitación De Las Fuentes De Abastecimiento</t>
  </si>
  <si>
    <t>Los Reyes (Zorrillos)</t>
  </si>
  <si>
    <t>COL13130200143818</t>
  </si>
  <si>
    <t>Construcción De Nueva Red De Agua Potable</t>
  </si>
  <si>
    <t>Agosto</t>
  </si>
  <si>
    <t>COL13130200143848</t>
  </si>
  <si>
    <t>Fortalecimiento (Re-Equipamiento) De Espacios De Cultura Del Agua</t>
  </si>
  <si>
    <t>Equipo de cómputo</t>
  </si>
  <si>
    <t>COL13130200143859</t>
  </si>
  <si>
    <t>Construcción De Caseta Y Equipo Purificador</t>
  </si>
  <si>
    <t>El Remate</t>
  </si>
  <si>
    <t>COL13130200143892</t>
  </si>
  <si>
    <t>Rehabilitación Y Ampliación De La Fuente De Abastecimiento</t>
  </si>
  <si>
    <t>Ixtlahuacán</t>
  </si>
  <si>
    <t>Agua de la Virgen</t>
  </si>
  <si>
    <t>COL13130200143945</t>
  </si>
  <si>
    <t>Sustitución De Tanque De Almacenamiento De Mampostería De 250 M3, Para La Tunita Y El Capire</t>
  </si>
  <si>
    <t>La Tunita</t>
  </si>
  <si>
    <t>COL13130200145665</t>
  </si>
  <si>
    <t>Programa De Mejoramiento Del Profesorado</t>
  </si>
  <si>
    <t>COL13130200147384</t>
  </si>
  <si>
    <t>Ampliacion Alumbrado Publico Jardines De La Estancia</t>
  </si>
  <si>
    <t>POSTES</t>
  </si>
  <si>
    <t>COL13130200147411</t>
  </si>
  <si>
    <t>Ampliacion Alumbrado Publico, Col. Josefa Ortiz De Dominguez</t>
  </si>
  <si>
    <t>COL13130200147446</t>
  </si>
  <si>
    <t>Ampliacion Y Alumbrado Publico, Col. El Pedregal</t>
  </si>
  <si>
    <t>POSTES Y LUMINARIAS</t>
  </si>
  <si>
    <t>COL13130200147539</t>
  </si>
  <si>
    <t>Ampliacion De Alumbrado Publico Col. Antorchista</t>
  </si>
  <si>
    <t>COL13130200147567</t>
  </si>
  <si>
    <t>Ampliacion De Alumbrdo Publico, Col. Torres Quintero</t>
  </si>
  <si>
    <t>COL13130200147662</t>
  </si>
  <si>
    <t>Construccion De Banquetas Acatitan</t>
  </si>
  <si>
    <t>COL13130200149466</t>
  </si>
  <si>
    <t>Construccion De Banquetas, Las Tunas</t>
  </si>
  <si>
    <t>COL13130200149483</t>
  </si>
  <si>
    <t>Construccion De Banquetas, Estapilla, Col.</t>
  </si>
  <si>
    <t>COL13130200149494</t>
  </si>
  <si>
    <t>Construccion De Banquetas El Amarradero</t>
  </si>
  <si>
    <t>COL13130200149501</t>
  </si>
  <si>
    <t>Construccion De Banquetas Tinajas</t>
  </si>
  <si>
    <t>COL13130200149534</t>
  </si>
  <si>
    <t>Construccion De Banquetas Psicila</t>
  </si>
  <si>
    <t>COL13130200149541</t>
  </si>
  <si>
    <t>Construccion De Banquetas Puerta De Anzar</t>
  </si>
  <si>
    <t>COL13130200149560</t>
  </si>
  <si>
    <t>Construccion De Banquetasn El Chanal</t>
  </si>
  <si>
    <t>COL13130200149632</t>
  </si>
  <si>
    <t>Eventos</t>
  </si>
  <si>
    <t>Cultura y turismo</t>
  </si>
  <si>
    <t>Evento</t>
  </si>
  <si>
    <t>COL13130200149653</t>
  </si>
  <si>
    <t>Formación Y Capacitación De Policia Estatal Acreditable</t>
  </si>
  <si>
    <t>U003 Otorgamiento de subsidios para las entidades federativas para el fortalecimiento de las instituciones de seguridad pública en materia de mando policial</t>
  </si>
  <si>
    <t>COL13130200149654</t>
  </si>
  <si>
    <t>Construccion De Banquetas Cardona</t>
  </si>
  <si>
    <t>COL13130200149667</t>
  </si>
  <si>
    <t>Construccion De Banquetas El Bordo</t>
  </si>
  <si>
    <t>COL13130200149696</t>
  </si>
  <si>
    <t>Equipamiento De Personal, De Protección E Institucional Para Pea</t>
  </si>
  <si>
    <t>PIEZA, MILLAR, EQUIPO</t>
  </si>
  <si>
    <t>COL13130200149714</t>
  </si>
  <si>
    <t>Construccon De Banquetas Las Guasimas</t>
  </si>
  <si>
    <t>COL13130200149732</t>
  </si>
  <si>
    <t>Construccion De Banquetas Los Asmoles</t>
  </si>
  <si>
    <t>COL13130200149745</t>
  </si>
  <si>
    <t>Construccion De Banquetas Astillero De Arriba</t>
  </si>
  <si>
    <t>COL13130200149755</t>
  </si>
  <si>
    <t>Fortalecimiento De Capacidades De Evaluación Y Control De Confianza Pea</t>
  </si>
  <si>
    <t>COL13130200149764</t>
  </si>
  <si>
    <t>Material Inédito Diseñado</t>
  </si>
  <si>
    <t>Material inédito</t>
  </si>
  <si>
    <t>COL13130200149777</t>
  </si>
  <si>
    <t>Construccion De Banquetas Gustavo Vazquez Montes</t>
  </si>
  <si>
    <t>COL13130200149814</t>
  </si>
  <si>
    <t>Equipamiento Institucional En Materia De Rnt Pea</t>
  </si>
  <si>
    <t>COL13130200149841</t>
  </si>
  <si>
    <t>Equipamiento Institucional En Materia De Sni Pea</t>
  </si>
  <si>
    <t>COL13130200149844</t>
  </si>
  <si>
    <t>Material Reproducido</t>
  </si>
  <si>
    <t>Ejemplar</t>
  </si>
  <si>
    <t>COL13130200149874</t>
  </si>
  <si>
    <t>Formación Y Capacitación De Elementos Pma</t>
  </si>
  <si>
    <t>COL13130200149911</t>
  </si>
  <si>
    <t>Material Adquirido</t>
  </si>
  <si>
    <t>COL13130200149913</t>
  </si>
  <si>
    <t>Equipamiento De Personal, De Protección E Institucional Para Pma</t>
  </si>
  <si>
    <t>COL13130200149943</t>
  </si>
  <si>
    <t>Fortalecimiento De Capacidades De Evaluación Y Control De Confianza Pma</t>
  </si>
  <si>
    <t>COL13130200149965</t>
  </si>
  <si>
    <t>Equipamiento Institucional En Materia De Rnt Pma</t>
  </si>
  <si>
    <t>COL13130200150042</t>
  </si>
  <si>
    <t>Equipamiento Institucional En Materia De Sni Pma</t>
  </si>
  <si>
    <t>COL13130200150391</t>
  </si>
  <si>
    <t>Cursos</t>
  </si>
  <si>
    <t>Capacitación</t>
  </si>
  <si>
    <t>COL13130200150443</t>
  </si>
  <si>
    <t>Gastos De Administración</t>
  </si>
  <si>
    <t>Gastos Administración</t>
  </si>
  <si>
    <t>COL13130200150544</t>
  </si>
  <si>
    <t>Gastos De Fiscalización</t>
  </si>
  <si>
    <t>Fiscalización</t>
  </si>
  <si>
    <t>COL13130200154241</t>
  </si>
  <si>
    <t>Pavimentacion Av. Sevilla Del Rio (Cuerpo Sur Entre Jesus Ponce Y Camino Real)</t>
  </si>
  <si>
    <t>M2, Concreto asfáltico</t>
  </si>
  <si>
    <t>COL13130200154255</t>
  </si>
  <si>
    <t>Riego De Sello En Av. Sevilla Del Ri (Cuerpo Norte Y Sur Entre Av. Constitucion Y Camino R)</t>
  </si>
  <si>
    <t>COL13130200154280</t>
  </si>
  <si>
    <t>Calle Diaz Miron (Entre Calzada Galvan Y Belisario Dominguez)</t>
  </si>
  <si>
    <t>COL13130200154302</t>
  </si>
  <si>
    <t>Riego De Sello De Av. Gonzalo De Sandoval (Entre Calle Del Estudiante Y Libramiento)</t>
  </si>
  <si>
    <t>COL13130200154313</t>
  </si>
  <si>
    <t>Lerdo De Tejada (Entre Madero Y 20 De Noviembre)</t>
  </si>
  <si>
    <t>COL13130200154335</t>
  </si>
  <si>
    <t>Calle Manuel Gallardo (Entre V. Carranza Y E. Carranza)</t>
  </si>
  <si>
    <t>COL13130200154348</t>
  </si>
  <si>
    <t>Calle Nicolas Bravo (Entre Calzada Galvan Y Belisario Dominguez)</t>
  </si>
  <si>
    <t>COL13130200154358</t>
  </si>
  <si>
    <t>Calzada Del Campesino (Cuerpos Faltantes Entre Maderon Y Diaz Miron)</t>
  </si>
  <si>
    <t>COL13130200154373</t>
  </si>
  <si>
    <t>Calle Medellin (Entre 20 De Noviembre Y Nicolas Bravo)</t>
  </si>
  <si>
    <t>COL13130200154384</t>
  </si>
  <si>
    <t>Del Trabajo (Entre Madero Y E. Caarranza)</t>
  </si>
  <si>
    <t>COL13130200154432</t>
  </si>
  <si>
    <t>Calle Cadenas (Entre Madero Y E. Carranza)</t>
  </si>
  <si>
    <t>COL13130200154444</t>
  </si>
  <si>
    <t>Calle Los Regalado (Entre Primo De Verdad Y E. Carranza)</t>
  </si>
  <si>
    <t>COL13130200154511</t>
  </si>
  <si>
    <t>Pavim. Calle Juventino Rosas Y Manuel M. Ponce</t>
  </si>
  <si>
    <t>COL13130200154528</t>
  </si>
  <si>
    <t>Paviment. Calle Dalia Entre Av. Leonardo Bravo Y Margarita</t>
  </si>
  <si>
    <t>COL13130200154545</t>
  </si>
  <si>
    <t>Pav. Calle Nayarit Entre Republica Y Arroyo El Jazmin, Col. Insurgentes</t>
  </si>
  <si>
    <t>COL13130200154563</t>
  </si>
  <si>
    <t>Pav. Carril Concreto Hidraulico Calle Genoveva Sanchez, Tramo Tecnologico Y Av. Constitucion, Col. Lomas Verdes</t>
  </si>
  <si>
    <t>M2, Concreto hidráulico</t>
  </si>
  <si>
    <t>COL13130200154610</t>
  </si>
  <si>
    <t>Banquetas Francisco Villa Ii Y Iii</t>
  </si>
  <si>
    <t>COL13130200154620</t>
  </si>
  <si>
    <t>Banquetas Gregorio Torres Quintero I</t>
  </si>
  <si>
    <t>COL13130200154628</t>
  </si>
  <si>
    <t>Empedrados Francisco Villa Ii Y Iii</t>
  </si>
  <si>
    <t>COL13130200154635</t>
  </si>
  <si>
    <t xml:space="preserve">Empedrados Pimentel Llerenas </t>
  </si>
  <si>
    <t>COL13130200154663</t>
  </si>
  <si>
    <t>Jardin Publico (2da. Etapa) Gimnacio Al Aire Libre Col. Torres Quintero</t>
  </si>
  <si>
    <t>COL13130200154674</t>
  </si>
  <si>
    <t>Jardin Publico Col. Francisco Villa Iii Y Rinconada San Pablo</t>
  </si>
  <si>
    <t>COL13130200154697</t>
  </si>
  <si>
    <t>Jardin Vecinal 2da. Etapa Col. Popular</t>
  </si>
  <si>
    <t>COL13130200154711</t>
  </si>
  <si>
    <t>Remodelacion Jardin Principal Las Guasimas</t>
  </si>
  <si>
    <t>COL13130200154723</t>
  </si>
  <si>
    <t>Dirección General De Obras Materiales.- Ampliación Y Adecuación De Edificio Para Proyectos Y Construcciones De La Dirección General De Obras Materiales De La Secretaría De Gestion</t>
  </si>
  <si>
    <t>COL13130200154734</t>
  </si>
  <si>
    <t>Remodelacion Jardin La Albarrada</t>
  </si>
  <si>
    <t>COL13130200154790</t>
  </si>
  <si>
    <t>Techado De Cancha (Escuela Miguel Carrillo) Col Lazaro Cardenas</t>
  </si>
  <si>
    <t>Metros</t>
  </si>
  <si>
    <t>COL13130200154806</t>
  </si>
  <si>
    <t>Cancha De Usos Multiples Con Area De Juego (Entre Av. Rep. Cruce Con Oaxaca Y Puebla, Col. El Paraiso</t>
  </si>
  <si>
    <t>COL13130200154823</t>
  </si>
  <si>
    <t>Techado De Area De Comedor (Jardin De Nilos Josefina Santana Glez.)</t>
  </si>
  <si>
    <t>COL13130200154836</t>
  </si>
  <si>
    <t>Techado De Cancha (Escuela Primaria Juan Oceguera Velazquez)</t>
  </si>
  <si>
    <t>COL13130200154852</t>
  </si>
  <si>
    <t>Techado Cancha  (Escuela Francisco Hernandez Espinoza)</t>
  </si>
  <si>
    <t>COL13130200154857</t>
  </si>
  <si>
    <t>Escuela De Mercadotecnia.- Construcción De Laboratorio De Publicidad Y Áreas Exteriores</t>
  </si>
  <si>
    <t>COL13130200154865</t>
  </si>
  <si>
    <t>Techado Area De Comedores (Escuela Primaria Jose Ruiz Villalvazo)</t>
  </si>
  <si>
    <t>COL13130200154892</t>
  </si>
  <si>
    <t>Remodelacion De Cdc Col. Ignacio Zaragoza</t>
  </si>
  <si>
    <t>COL13130200154908</t>
  </si>
  <si>
    <t>Colocacion De Juegos Infantiles Casa De Usos Multiples, Col. San Jose Sur</t>
  </si>
  <si>
    <t>COL13130200154916</t>
  </si>
  <si>
    <t>Institucional.- 1a Etapa Cambio De Lámina De Polideportivo Villa De Alvarez</t>
  </si>
  <si>
    <t>COL13130200154921</t>
  </si>
  <si>
    <t>Proyecto Ejecutivo De Artes Y Oficios Col. El Tivoli</t>
  </si>
  <si>
    <t>COL13130200154927</t>
  </si>
  <si>
    <t>Consultorio Medico Col. Ignacio Zaragoza</t>
  </si>
  <si>
    <t>COL13130200154941</t>
  </si>
  <si>
    <t>Centro De Desarrollo Comunitario Consolidacion Del Cdc Col. Nuevo Milenio</t>
  </si>
  <si>
    <t>COL13130200154950</t>
  </si>
  <si>
    <t>Centro De Desarrollo Comunitario, Consolidacion Del Cdc Los Asmoles</t>
  </si>
  <si>
    <t>COL13130200154960</t>
  </si>
  <si>
    <t>Atlas De Riego Y Peligros Naturales Del Municipio De Colima</t>
  </si>
  <si>
    <t>COL13130200154981</t>
  </si>
  <si>
    <t>1a Etapa.- Facultad De Lenguas Extranjeras.- Ampliación Del Centro De Autoacceso Para El Aprendizaje De Lenguas, Campus Villa De Alvarez</t>
  </si>
  <si>
    <t>COL13130200154990</t>
  </si>
  <si>
    <t>Acciones Sociales Del Programa Habitat Fiv</t>
  </si>
  <si>
    <t>COL13130200155034</t>
  </si>
  <si>
    <t>Facultad De Enfermería.- Construcción Del Laboratorio De Habilidades Clínicas.</t>
  </si>
  <si>
    <t>COL13130200155174</t>
  </si>
  <si>
    <t>Bachs. Técnicos Núms. 1, 2 Y 3.-  Reparación De Línea De Drenaje Sanitario   Reparación Y Mantenimiento De 2 Módulos De Sanitarios   Remodelación De 1 Módulo De Sanitarios   Remodelación De Aulas.</t>
  </si>
  <si>
    <t>COL13130200155257</t>
  </si>
  <si>
    <t>Bachs. 4 Y 16.- Remodelación De Cubículos De Profesores   Remodelación De S. Sanitarios   Reparaciones Y Mantenimiento De Aulas.</t>
  </si>
  <si>
    <t>COL13130200155317</t>
  </si>
  <si>
    <t>Bachs. Técnicos Núms. 5, 6 Y 20.-  Remodelación De Módulo De Servicios Sanitarios   Remodelación Para Área Administrativa    Reparaciones Y Mantenimiento De Aulas.</t>
  </si>
  <si>
    <t>COL13130200155409</t>
  </si>
  <si>
    <t>Bach. Técnicos Núms. 8, 9 Y 10.-  Remodelación De: Servicios Sanitarios   Cubículos Para Profesores   Laboratorios  Biblioteca   Aulas.</t>
  </si>
  <si>
    <t>COL13130200155510</t>
  </si>
  <si>
    <t>Bachs. Técnicos Núms. 7 Y 21.- Remodelación De  Laboratorios De Física Y Química    Reparaciones Y Mantenimiento De Aulas.</t>
  </si>
  <si>
    <t>COL13130200155534</t>
  </si>
  <si>
    <t>Bach. Técnico Núm. 11.- Reparación De Muro Perimetral Y Malla Ciclónica   Mantenimiento Y Reparaciones En Aulas</t>
  </si>
  <si>
    <t>Minatitlán</t>
  </si>
  <si>
    <t>COL13130200155582</t>
  </si>
  <si>
    <t>Bach. Técnico Núm. 18.- Remodelación De: 6 Cubículos Para Profesores Centro De Cómputo  Reparación Y Mantenimiento De Cubierta, Canalones Y Plafones   Aulas.</t>
  </si>
  <si>
    <t>COL13130200160200</t>
  </si>
  <si>
    <t>Formación Y Capacitación De Ca</t>
  </si>
  <si>
    <t>PERSONAS, BECAS</t>
  </si>
  <si>
    <t>COL13130200160224</t>
  </si>
  <si>
    <t>Empedrados Colonia Ignacio Zaragoza</t>
  </si>
  <si>
    <t>COL13130200160236</t>
  </si>
  <si>
    <t>Equipamiento Personal Y De Protección De Ca</t>
  </si>
  <si>
    <t>COL13130200160264</t>
  </si>
  <si>
    <t>Empedrados Astillero De Abajo</t>
  </si>
  <si>
    <t>COL13130200160266</t>
  </si>
  <si>
    <t>Fortalecimiento De Capacidades De Evaluación Y Control De Confianza Ca</t>
  </si>
  <si>
    <t>COL13130200160271</t>
  </si>
  <si>
    <t>1,276 Muestreos Y Determinación De Cloro Residual Libre Bacteriológico Para El Estado De Colima</t>
  </si>
  <si>
    <t>Muestra</t>
  </si>
  <si>
    <t>COL13130200160292</t>
  </si>
  <si>
    <t>Empedrados Colonia Torres Quintero</t>
  </si>
  <si>
    <t>COL13130200160372</t>
  </si>
  <si>
    <t>Pavimentacion Calle Prolog. Juarez (Etapa 2)</t>
  </si>
  <si>
    <t>COL13130200160384</t>
  </si>
  <si>
    <t>Equipamiento Red Ca</t>
  </si>
  <si>
    <t>COL13130200160391</t>
  </si>
  <si>
    <t>Pavimentacion Calle Prolog. Juarez (Etapa 1)</t>
  </si>
  <si>
    <t>COL13130200160414</t>
  </si>
  <si>
    <t>Pavimentacion Calle Republica Del Brasil</t>
  </si>
  <si>
    <t>COL13130200160449</t>
  </si>
  <si>
    <t>Pavim. Calle Escorpion Entren Rep. De Peru Y Rep. Mexicana</t>
  </si>
  <si>
    <t>COL13130200160487</t>
  </si>
  <si>
    <t>Contrato De Servicios Personales Asimilados A Salarios</t>
  </si>
  <si>
    <t>U037 Programa para la fiscalización del gasto federalizado</t>
  </si>
  <si>
    <t>Contrato</t>
  </si>
  <si>
    <t>COL13130200160536</t>
  </si>
  <si>
    <t>Pavim. Calle Bugambilia Y Margarita A. Alheli</t>
  </si>
  <si>
    <t>COL13130200160566</t>
  </si>
  <si>
    <t>C. Margarita De Av. Niños H. A Av. Gonzalo De Sandoval</t>
  </si>
  <si>
    <t>COL13130200160587</t>
  </si>
  <si>
    <t>Pavim. Av. Republica Entre Calle Sierra Y Cumbres</t>
  </si>
  <si>
    <t>COL13130200160841</t>
  </si>
  <si>
    <t>Gastos Para La Fiscalizacion De Recursos Federalizados</t>
  </si>
  <si>
    <t>COL13130200160865</t>
  </si>
  <si>
    <t>Const. Puente Lo De Villa, Calle Revolucion Sobre Arroyo Seco</t>
  </si>
  <si>
    <t>METROS</t>
  </si>
  <si>
    <t>COL13130200160928</t>
  </si>
  <si>
    <t>Puente Vehicular Arroyo El Manrique Calle Fco. San Buena Ventura</t>
  </si>
  <si>
    <t>COL13130200160959</t>
  </si>
  <si>
    <t>Ampliacion Y Mejoramiento De Vivienda Zona Urbana</t>
  </si>
  <si>
    <t>VIVIENDA</t>
  </si>
  <si>
    <t>COL13130200161017</t>
  </si>
  <si>
    <t>Ampliacion Y Mejoramiento De Vivienda Zona Rural571998.9</t>
  </si>
  <si>
    <t>ACCION</t>
  </si>
  <si>
    <t>COL13130200161075</t>
  </si>
  <si>
    <t>Rehabilitacion Camino Sacacosechas Varias Comunidades, Zona Rural</t>
  </si>
  <si>
    <t>KILOMETROS</t>
  </si>
  <si>
    <t>COL13130200161159</t>
  </si>
  <si>
    <t>Supervision E Integracion De Expedientes</t>
  </si>
  <si>
    <t>COL13130200161224</t>
  </si>
  <si>
    <t>Programas De Desarrollo Institucional</t>
  </si>
  <si>
    <t>COL13130200161640</t>
  </si>
  <si>
    <t>Construccion De Losas De Concreto Hidraulico En La Calle Dr. Miguel Galindo</t>
  </si>
  <si>
    <t>COL13130200161682</t>
  </si>
  <si>
    <t>Construccion De Banquetas Guarniciones Y Cruces Peatonales</t>
  </si>
  <si>
    <t>COL13130200161769</t>
  </si>
  <si>
    <t>Construccion De Banquetas, Guarniciones Y Cruces Peatonales Colonia Rosario Ibarra</t>
  </si>
  <si>
    <t>Metro Cuadrado</t>
  </si>
  <si>
    <t>COL13130200162002</t>
  </si>
  <si>
    <t>Pavimentacion Av. Xoloapan Colonia Solidaridad</t>
  </si>
  <si>
    <t>COL13130200162033</t>
  </si>
  <si>
    <t>Bach. Técnico Núm. 19.- (Cerro De Ortega) Remodelación De Servicios Sanitarios   Mantenimiento De Aulas.</t>
  </si>
  <si>
    <t>COL13130200162100</t>
  </si>
  <si>
    <t>Construccion De Puente Peatonal De La Colonia La Reserva A Tulipanes</t>
  </si>
  <si>
    <t>COL13130200162181</t>
  </si>
  <si>
    <t>Bachs. Técnicos Núms. 15 Y 30.- (La Albarrada) Remodelación De Laboratorio    Muro Y Malla  Perimetral.</t>
  </si>
  <si>
    <t>COL13130200162338</t>
  </si>
  <si>
    <t>Proyecto Ejecutivo De Puente Matamoros</t>
  </si>
  <si>
    <t>COL13130200162485</t>
  </si>
  <si>
    <t>Bach. Técnico Núm. 22.- (Quesería) Remodelación De Laboratorio De Física Y Química   Remodelación De Sanitarios   Mantenimiento Reparaciones En Aulas.</t>
  </si>
  <si>
    <t>COL13130200162489</t>
  </si>
  <si>
    <t>Compra De Equipo De Computo</t>
  </si>
  <si>
    <t>COL13130200162570</t>
  </si>
  <si>
    <t>Fuente De Pago Credito Anticipo Fism 2013-2015</t>
  </si>
  <si>
    <t>FUENTE DE PAGO</t>
  </si>
  <si>
    <t>COL13130200162581</t>
  </si>
  <si>
    <t>Bachs. Técnicos Núm. 23 Y 27.- (Santiago) Reparación Y Mantenimiento De Cubiertas Y Plafones  Mantenimiento De Aulas</t>
  </si>
  <si>
    <t>COL13130200162645</t>
  </si>
  <si>
    <t>Bach. Técnico Núm. 24.- (Madrid) Remodelacion De Aulas Didácticas, Módulo De Sanitarios, Área Administrativa   Mantenimiento De Aulas</t>
  </si>
  <si>
    <t>COL13130200162742</t>
  </si>
  <si>
    <t>Bach. Técnico Núm. 26.- Remodelación De Cancha De Usos Múltiples   Mantenimiento De Aulas</t>
  </si>
  <si>
    <t>COL13130200163213</t>
  </si>
  <si>
    <t>Uniformes Y Equipo De Seguridad</t>
  </si>
  <si>
    <t>COL13130200163309</t>
  </si>
  <si>
    <t>Servicios De Capacitacion, Proteccion Y Seguridad</t>
  </si>
  <si>
    <t>COL13130200163385</t>
  </si>
  <si>
    <t>Equipamiento De Vehiculos Y Equipo De Computo</t>
  </si>
  <si>
    <t>COL13130200163458</t>
  </si>
  <si>
    <t>Construccion De Campo De Futbol Americano Colonia Cruz De Comala</t>
  </si>
  <si>
    <t>COL13130200163551</t>
  </si>
  <si>
    <t>Colocacion De Malla Ciclonica En Cancha De Usos Multiples Colonia Jardines Del Llano</t>
  </si>
  <si>
    <t>COL13130200163613</t>
  </si>
  <si>
    <t>Pavimentacion De Calle Aquiles Serdan Tramo Josefa Ortiz De Dominguez Prolongacion 5 De Mayo</t>
  </si>
  <si>
    <t>COL13130200163655</t>
  </si>
  <si>
    <t>Adecuacion De La Entrada Y Salida A Colonia Las Tunas</t>
  </si>
  <si>
    <t>COL13130200163717</t>
  </si>
  <si>
    <t>Reecarpetamiento Calle Nicasio Carbajal</t>
  </si>
  <si>
    <t>COL13130200165657</t>
  </si>
  <si>
    <t>Secundaria Tecnica</t>
  </si>
  <si>
    <t>COL13130200165677</t>
  </si>
  <si>
    <t>Gasto De Operacion</t>
  </si>
  <si>
    <t>COL13130200165689</t>
  </si>
  <si>
    <t>COL13130200165709</t>
  </si>
  <si>
    <t>COL13130200165724</t>
  </si>
  <si>
    <t>Gasto Dce Operacion</t>
  </si>
  <si>
    <t>COL13130200165741</t>
  </si>
  <si>
    <t>COL13130200165755</t>
  </si>
  <si>
    <t>Gasto De  Operacion</t>
  </si>
  <si>
    <t>COL13130200165764</t>
  </si>
  <si>
    <t>COL13130200165770</t>
  </si>
  <si>
    <t>COL13130200165778</t>
  </si>
  <si>
    <t>COL13130200165789</t>
  </si>
  <si>
    <t>COL13130200165795</t>
  </si>
  <si>
    <t>COL13130200166333</t>
  </si>
  <si>
    <t>Las Conchas</t>
  </si>
  <si>
    <t>COL13130200166360</t>
  </si>
  <si>
    <t>El Galaje</t>
  </si>
  <si>
    <t>COL13130200166404</t>
  </si>
  <si>
    <t>La Presa (Barranca del Rebozo)</t>
  </si>
  <si>
    <t>COL13130200166425</t>
  </si>
  <si>
    <t>Mantenimiento De Equipo De Transporte Terrestre</t>
  </si>
  <si>
    <t>COL13130200166449</t>
  </si>
  <si>
    <t>Ampliación De La Linea De Conducción De Agua Potable Y Tomas Domiciliarias</t>
  </si>
  <si>
    <t>COL13130200166479</t>
  </si>
  <si>
    <t>Zinacamitlán (Los Chicos)</t>
  </si>
  <si>
    <t>COL13130200166521</t>
  </si>
  <si>
    <t>Lázaro Cárdenas</t>
  </si>
  <si>
    <t>COL13130200166526</t>
  </si>
  <si>
    <t>Herbicidas Y Plagicidas</t>
  </si>
  <si>
    <t>COL13130200166567</t>
  </si>
  <si>
    <t>El Plan del Zapote</t>
  </si>
  <si>
    <t>COL13130200166604</t>
  </si>
  <si>
    <t>Servicios Profesionales, Cientificos, Tecnicos Y Otros Servicios</t>
  </si>
  <si>
    <t>COL13130200166609</t>
  </si>
  <si>
    <t>Rehabilitación De La Red De Distribución De Agua Potable 1ra Etapa</t>
  </si>
  <si>
    <t>Canoas</t>
  </si>
  <si>
    <t>COL13130200166630</t>
  </si>
  <si>
    <t>Automoviles Y Equipo Terrestre</t>
  </si>
  <si>
    <t>COL13130200166649</t>
  </si>
  <si>
    <t>Construcción De Línea De Conducción, Tanque Regulador Y Red De Distribución</t>
  </si>
  <si>
    <t>Aserradero de la Lima</t>
  </si>
  <si>
    <t>COL13130200166699</t>
  </si>
  <si>
    <t>Construcción De Tanque Regulador, Línea De Conducción Y Alimentación</t>
  </si>
  <si>
    <t>El Naranjo</t>
  </si>
  <si>
    <t>COL13130200166724</t>
  </si>
  <si>
    <t>Chandiablo</t>
  </si>
  <si>
    <t>COL13130200166755</t>
  </si>
  <si>
    <t>Nuevo Sistema De Abastecimiento</t>
  </si>
  <si>
    <t>Los Cedros</t>
  </si>
  <si>
    <t>COL13130200166805</t>
  </si>
  <si>
    <t>Rehabilitación De Equipo Purificador De Agua Y Su Caseta</t>
  </si>
  <si>
    <t>La Loma</t>
  </si>
  <si>
    <t>COL13130200166854</t>
  </si>
  <si>
    <t>Las Pesadas</t>
  </si>
  <si>
    <t>COL13130200166859</t>
  </si>
  <si>
    <t>Adquisición De Equipo De Defensa Para El Fortalecimiento De La Direccion De Seguridad Publica</t>
  </si>
  <si>
    <t>COL13130200166883</t>
  </si>
  <si>
    <t>Agua Salada</t>
  </si>
  <si>
    <t>COL13130200166968</t>
  </si>
  <si>
    <t>El Arrayanal</t>
  </si>
  <si>
    <t>COL13130200167062</t>
  </si>
  <si>
    <t>Construcción De Tanque De Almacenamiento Y Ampliación De La Red De Agua Potable</t>
  </si>
  <si>
    <t>La Playa (La Playita)</t>
  </si>
  <si>
    <t>COL13130200167086</t>
  </si>
  <si>
    <t>Ampliación Y Rehabilitación De La Red De Agua Potable Y Tomas Domiciliarias</t>
  </si>
  <si>
    <t>Paticajo</t>
  </si>
  <si>
    <t>COL13130200167103</t>
  </si>
  <si>
    <t>S072 Programa de Desarrollo Humano Oportunidades</t>
  </si>
  <si>
    <t>COL13130200167120</t>
  </si>
  <si>
    <t>Rehabilitación Y Mejoramiento De La P.T.A.R.</t>
  </si>
  <si>
    <t>Cofradía de Suchitlán</t>
  </si>
  <si>
    <t>COL13130200167146</t>
  </si>
  <si>
    <t>Rehabilitación Y Mejoramiento De La P.T.A.R. Zacualpan Ii</t>
  </si>
  <si>
    <t>Zacualpan</t>
  </si>
  <si>
    <t>COL13130200167171</t>
  </si>
  <si>
    <t>Rehabilitación De Planta De Tratamiento De Aguas Residuales</t>
  </si>
  <si>
    <t>COL13130200167212</t>
  </si>
  <si>
    <t>Ampliación Y Rehabilitación De Red De Drenaje Y Alcantarillado Y Descargas Domiciliarias</t>
  </si>
  <si>
    <t>COL13130200167232</t>
  </si>
  <si>
    <t>Ampliación De La Ptar</t>
  </si>
  <si>
    <t>COL13130200167262</t>
  </si>
  <si>
    <t>Rehabilitación Y Mejoramiento Del Sistema De Saneamiento</t>
  </si>
  <si>
    <t>COL13130200167301</t>
  </si>
  <si>
    <t>COL13130200167329</t>
  </si>
  <si>
    <t>Afaspe</t>
  </si>
  <si>
    <t>COL13130200167442</t>
  </si>
  <si>
    <t>Bach. Técnico Núm. 28.- (Camotlán) Remodelación De S. Sanitarios Mantenimiento De Aulas</t>
  </si>
  <si>
    <t>COL13130200167749</t>
  </si>
  <si>
    <t>COL13130200167958</t>
  </si>
  <si>
    <t>Atención Social Y Participación Comunitaria</t>
  </si>
  <si>
    <t>COMUNIDADES ATENDIDAS</t>
  </si>
  <si>
    <t>COL13130200168107</t>
  </si>
  <si>
    <t>COL13130200168417</t>
  </si>
  <si>
    <t>Supervisión Técnica</t>
  </si>
  <si>
    <t>OBRAS Y ESTUDIOS SUPERVISADOS</t>
  </si>
  <si>
    <t>COL13130200168451</t>
  </si>
  <si>
    <t>Monitoreo De Obras De Años Anteriores</t>
  </si>
  <si>
    <t>OBRAS MONITOREADAS</t>
  </si>
  <si>
    <t>COL13130200168488</t>
  </si>
  <si>
    <t>Supervisión Normativa</t>
  </si>
  <si>
    <t>OBRAS SUPERVISADAS</t>
  </si>
  <si>
    <t>COL13130200168584</t>
  </si>
  <si>
    <t>Segunda Etapa De Reconstruccion Del Puente Elias Zamora Verduzco</t>
  </si>
  <si>
    <t>COL13130200168679</t>
  </si>
  <si>
    <t>Segunda Etapa De La Unidad De Consulta Externa Y Asistencia Social Para Grupos Vulnerables</t>
  </si>
  <si>
    <t>COL13130200168788</t>
  </si>
  <si>
    <t>Acciones Sociales Del Programa De Rescate De Espacios Publicos (Espacios Intervenidos)</t>
  </si>
  <si>
    <t>COL13130200170109</t>
  </si>
  <si>
    <t>Ampliac. Y Electrif. Alumbrado Publico Jardin Lo De Villa</t>
  </si>
  <si>
    <t>POSTES Y LUM.</t>
  </si>
  <si>
    <t>COL13130200171906</t>
  </si>
  <si>
    <t>Encauzamiento Y Trabajos Diversos Del Arroyo De La Lumbre</t>
  </si>
  <si>
    <t>COL13130200171935</t>
  </si>
  <si>
    <t>Obras Por Programar</t>
  </si>
  <si>
    <t>COL13130200171971</t>
  </si>
  <si>
    <t xml:space="preserve">Supervision Y Administracion De Obras </t>
  </si>
  <si>
    <t>Trabajador</t>
  </si>
  <si>
    <t>COL13130200171994</t>
  </si>
  <si>
    <t xml:space="preserve">Modernizacion Del Registro Civil </t>
  </si>
  <si>
    <t>Oficina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</si>
</sst>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4" fontId="35" fillId="0" borderId="17" xfId="0" applyNumberFormat="1" applyFont="1" applyFill="1" applyBorder="1" applyAlignment="1">
      <alignment vertical="center" wrapText="1"/>
    </xf>
    <xf numFmtId="164" fontId="35" fillId="0" borderId="17" xfId="0" applyNumberFormat="1" applyFont="1" applyFill="1" applyBorder="1" applyAlignment="1">
      <alignment horizontal="left" vertical="center" wrapText="1"/>
    </xf>
    <xf numFmtId="164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5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4" fontId="35" fillId="0" borderId="18" xfId="0" applyNumberFormat="1" applyFont="1" applyFill="1" applyBorder="1" applyAlignment="1">
      <alignment vertical="center" wrapText="1"/>
    </xf>
    <xf numFmtId="164" fontId="35" fillId="0" borderId="18" xfId="0" applyNumberFormat="1" applyFont="1" applyFill="1" applyBorder="1" applyAlignment="1">
      <alignment horizontal="left" vertical="center" wrapText="1"/>
    </xf>
    <xf numFmtId="164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31" fillId="33" borderId="0" xfId="0" applyFont="1" applyFill="1" applyAlignment="1">
      <alignment horizontal="left" vertical="center"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45" t="s">
        <v>0</v>
      </c>
      <c r="C3" s="45"/>
      <c r="D3" s="45"/>
      <c r="E3" s="45"/>
      <c r="F3" s="45"/>
      <c r="G3" s="45"/>
      <c r="H3" s="45"/>
      <c r="I3" s="45"/>
      <c r="J3" s="1"/>
      <c r="K3" s="46" t="s">
        <v>1</v>
      </c>
      <c r="L3" s="46"/>
      <c r="M3" s="46"/>
      <c r="N3" s="2"/>
      <c r="O3" s="2"/>
      <c r="P3" s="2"/>
      <c r="Q3" s="2"/>
    </row>
    <row r="4" spans="2:17" ht="3.75" customHeight="1"/>
    <row r="5" spans="2:17" ht="2.25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9" spans="2:17" ht="60.75" customHeight="1">
      <c r="E9" s="2"/>
      <c r="F9" s="2"/>
      <c r="G9" s="2"/>
      <c r="H9" s="4" t="s">
        <v>2</v>
      </c>
    </row>
    <row r="10" spans="2:17" ht="53.1" customHeight="1" thickBot="1">
      <c r="G10" s="5"/>
      <c r="I10" s="6"/>
      <c r="J10" s="7"/>
    </row>
    <row r="11" spans="2:17" ht="25.5" customHeight="1" thickTop="1" thickBot="1">
      <c r="G11" s="8" t="s">
        <v>3</v>
      </c>
      <c r="I11" s="9">
        <v>449</v>
      </c>
      <c r="J11" s="10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459"/>
  <sheetViews>
    <sheetView showGridLines="0" tabSelected="1" view="pageBreakPreview" zoomScale="80" zoomScaleNormal="80" zoomScaleSheetLayoutView="80" workbookViewId="0">
      <selection activeCell="I16" sqref="I16"/>
    </sheetView>
  </sheetViews>
  <sheetFormatPr baseColWidth="10" defaultRowHeight="62.25" customHeight="1"/>
  <cols>
    <col min="1" max="1" width="4" style="11" customWidth="1"/>
    <col min="2" max="2" width="1.42578125" style="11" customWidth="1"/>
    <col min="3" max="3" width="25.85546875" style="11" bestFit="1" customWidth="1"/>
    <col min="4" max="4" width="41.7109375" style="11" customWidth="1"/>
    <col min="5" max="5" width="16.140625" style="11" customWidth="1"/>
    <col min="6" max="6" width="21.7109375" style="11" customWidth="1"/>
    <col min="7" max="7" width="9.85546875" style="11" bestFit="1" customWidth="1"/>
    <col min="8" max="8" width="22.28515625" style="11" bestFit="1" customWidth="1"/>
    <col min="9" max="9" width="31.140625" style="11" bestFit="1" customWidth="1"/>
    <col min="10" max="10" width="30.140625" style="11" customWidth="1"/>
    <col min="11" max="11" width="21.140625" style="11" bestFit="1" customWidth="1"/>
    <col min="12" max="12" width="13.7109375" style="11" customWidth="1"/>
    <col min="13" max="13" width="18" style="11" customWidth="1"/>
    <col min="14" max="14" width="15.42578125" style="11" bestFit="1" customWidth="1"/>
    <col min="15" max="15" width="14.7109375" style="11" bestFit="1" customWidth="1"/>
    <col min="16" max="16" width="16.5703125" style="11" customWidth="1"/>
    <col min="17" max="17" width="18" style="11" bestFit="1" customWidth="1"/>
    <col min="18" max="18" width="14" style="11" bestFit="1" customWidth="1"/>
    <col min="19" max="22" width="14.140625" style="11" customWidth="1"/>
    <col min="23" max="24" width="22" style="11" bestFit="1" customWidth="1"/>
    <col min="25" max="25" width="13.7109375" style="11" bestFit="1" customWidth="1"/>
    <col min="26" max="26" width="12.140625" style="11" customWidth="1"/>
    <col min="27" max="27" width="63.140625" style="11" customWidth="1"/>
    <col min="28" max="28" width="1.42578125" style="11" customWidth="1"/>
  </cols>
  <sheetData>
    <row r="1" spans="2:28" ht="12.75" customHeight="1"/>
    <row r="2" spans="2:28" ht="13.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2:28" ht="49.5" customHeight="1">
      <c r="B3" s="13"/>
      <c r="C3" s="47" t="s">
        <v>0</v>
      </c>
      <c r="D3" s="47"/>
      <c r="E3" s="47"/>
      <c r="F3" s="47"/>
      <c r="G3" s="47"/>
      <c r="H3" s="47"/>
      <c r="I3" s="47"/>
      <c r="J3" s="14"/>
      <c r="K3" s="14"/>
      <c r="L3" s="14"/>
      <c r="M3" s="14"/>
      <c r="N3" s="14"/>
      <c r="O3" s="14"/>
      <c r="P3" s="14"/>
      <c r="Q3" s="14"/>
      <c r="R3" s="14"/>
      <c r="S3" s="15"/>
      <c r="T3" s="16"/>
      <c r="U3" s="15"/>
      <c r="V3" s="15"/>
      <c r="Y3" s="15"/>
      <c r="Z3" s="46" t="s">
        <v>1</v>
      </c>
      <c r="AA3" s="46"/>
      <c r="AB3" s="15"/>
    </row>
    <row r="4" spans="2:28" ht="3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2:28" ht="2.25" customHeight="1"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2:28" ht="7.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8" ht="15" customHeight="1">
      <c r="B7" s="20"/>
      <c r="C7" s="21" t="s">
        <v>2</v>
      </c>
      <c r="D7" s="21"/>
      <c r="E7" s="21"/>
      <c r="F7" s="21"/>
      <c r="G7" s="21"/>
      <c r="H7" s="21"/>
      <c r="I7" s="21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2:28" ht="7.5" customHeight="1">
      <c r="B8" s="20"/>
      <c r="C8" s="17"/>
      <c r="D8" s="17"/>
      <c r="E8" s="20"/>
      <c r="F8" s="20"/>
      <c r="G8" s="20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3"/>
      <c r="W8" s="23"/>
      <c r="X8" s="20"/>
      <c r="Y8" s="20"/>
      <c r="Z8" s="20"/>
      <c r="AA8" s="20"/>
      <c r="AB8" s="20"/>
    </row>
    <row r="9" spans="2:28" ht="21" customHeight="1" thickBot="1">
      <c r="B9" s="20"/>
      <c r="C9" s="48" t="s">
        <v>4</v>
      </c>
      <c r="D9" s="48"/>
      <c r="E9" s="48"/>
      <c r="F9" s="48"/>
      <c r="G9" s="48"/>
      <c r="H9" s="48"/>
      <c r="I9" s="48"/>
      <c r="J9" s="48"/>
      <c r="K9" s="48"/>
      <c r="L9" s="49"/>
      <c r="M9" s="50" t="s">
        <v>5</v>
      </c>
      <c r="N9" s="51"/>
      <c r="O9" s="51"/>
      <c r="P9" s="51"/>
      <c r="Q9" s="51"/>
      <c r="R9" s="51"/>
      <c r="S9" s="51"/>
      <c r="T9" s="51"/>
      <c r="U9" s="51"/>
      <c r="V9" s="52"/>
      <c r="W9" s="53" t="s">
        <v>6</v>
      </c>
      <c r="X9" s="54"/>
      <c r="Y9" s="54"/>
      <c r="Z9" s="55"/>
      <c r="AA9" s="56" t="s">
        <v>7</v>
      </c>
      <c r="AB9" s="20"/>
    </row>
    <row r="10" spans="2:28" s="24" customFormat="1" ht="38.25" customHeight="1" thickBot="1">
      <c r="B10" s="25"/>
      <c r="C10" s="26" t="s">
        <v>8</v>
      </c>
      <c r="D10" s="27" t="s">
        <v>9</v>
      </c>
      <c r="E10" s="27" t="s">
        <v>10</v>
      </c>
      <c r="F10" s="27" t="s">
        <v>11</v>
      </c>
      <c r="G10" s="27" t="s">
        <v>12</v>
      </c>
      <c r="H10" s="27" t="s">
        <v>13</v>
      </c>
      <c r="I10" s="27" t="s">
        <v>14</v>
      </c>
      <c r="J10" s="28" t="s">
        <v>15</v>
      </c>
      <c r="K10" s="27" t="s">
        <v>16</v>
      </c>
      <c r="L10" s="27" t="s">
        <v>17</v>
      </c>
      <c r="M10" s="27" t="s">
        <v>18</v>
      </c>
      <c r="N10" s="27" t="s">
        <v>19</v>
      </c>
      <c r="O10" s="27" t="s">
        <v>20</v>
      </c>
      <c r="P10" s="28" t="s">
        <v>21</v>
      </c>
      <c r="Q10" s="27" t="s">
        <v>22</v>
      </c>
      <c r="R10" s="27" t="s">
        <v>23</v>
      </c>
      <c r="S10" s="27" t="s">
        <v>24</v>
      </c>
      <c r="T10" s="27" t="s">
        <v>25</v>
      </c>
      <c r="U10" s="27" t="s">
        <v>26</v>
      </c>
      <c r="V10" s="27" t="s">
        <v>27</v>
      </c>
      <c r="W10" s="27" t="s">
        <v>28</v>
      </c>
      <c r="X10" s="27" t="s">
        <v>29</v>
      </c>
      <c r="Y10" s="27" t="s">
        <v>30</v>
      </c>
      <c r="Z10" s="27" t="s">
        <v>31</v>
      </c>
      <c r="AA10" s="56"/>
      <c r="AB10" s="25"/>
    </row>
    <row r="11" spans="2:28" ht="62.25" customHeight="1">
      <c r="B11" s="20"/>
      <c r="C11" s="29" t="s">
        <v>32</v>
      </c>
      <c r="D11" s="30" t="s">
        <v>33</v>
      </c>
      <c r="E11" s="31" t="s">
        <v>34</v>
      </c>
      <c r="F11" s="32" t="s">
        <v>35</v>
      </c>
      <c r="G11" s="32" t="s">
        <v>36</v>
      </c>
      <c r="H11" s="33" t="s">
        <v>37</v>
      </c>
      <c r="I11" s="32" t="s">
        <v>38</v>
      </c>
      <c r="J11" s="34" t="s">
        <v>36</v>
      </c>
      <c r="K11" s="32" t="s">
        <v>39</v>
      </c>
      <c r="L11" s="34" t="s">
        <v>40</v>
      </c>
      <c r="M11" s="34" t="s">
        <v>41</v>
      </c>
      <c r="N11" s="32">
        <v>0</v>
      </c>
      <c r="O11" s="32">
        <v>606132</v>
      </c>
      <c r="P11" s="32">
        <v>606132</v>
      </c>
      <c r="Q11" s="32">
        <v>546164</v>
      </c>
      <c r="R11" s="32">
        <v>546164</v>
      </c>
      <c r="S11" s="32">
        <v>546164</v>
      </c>
      <c r="T11" s="32">
        <v>406600</v>
      </c>
      <c r="U11" s="35">
        <f t="shared" ref="U11:U74" si="0">((S11/O11)*100)</f>
        <v>90.106445460724728</v>
      </c>
      <c r="V11" s="34">
        <v>0</v>
      </c>
      <c r="W11" s="34" t="s">
        <v>42</v>
      </c>
      <c r="X11" s="36">
        <v>100</v>
      </c>
      <c r="Y11" s="35">
        <v>100</v>
      </c>
      <c r="Z11" s="35">
        <v>0.97</v>
      </c>
      <c r="AA11" s="37" t="s">
        <v>36</v>
      </c>
      <c r="AB11" s="20"/>
    </row>
    <row r="12" spans="2:28" ht="62.25" customHeight="1">
      <c r="B12" s="20"/>
      <c r="C12" s="38" t="s">
        <v>43</v>
      </c>
      <c r="D12" s="38" t="s">
        <v>44</v>
      </c>
      <c r="E12" s="39" t="s">
        <v>34</v>
      </c>
      <c r="F12" s="40" t="s">
        <v>35</v>
      </c>
      <c r="G12" s="40" t="s">
        <v>36</v>
      </c>
      <c r="H12" s="41" t="s">
        <v>37</v>
      </c>
      <c r="I12" s="40" t="s">
        <v>38</v>
      </c>
      <c r="J12" s="42" t="s">
        <v>36</v>
      </c>
      <c r="K12" s="40" t="s">
        <v>45</v>
      </c>
      <c r="L12" s="42" t="s">
        <v>40</v>
      </c>
      <c r="M12" s="42" t="s">
        <v>46</v>
      </c>
      <c r="N12" s="40">
        <v>82059146</v>
      </c>
      <c r="O12" s="40">
        <v>2600000</v>
      </c>
      <c r="P12" s="40">
        <v>2600000</v>
      </c>
      <c r="Q12" s="40">
        <v>2600000</v>
      </c>
      <c r="R12" s="40">
        <v>1900000</v>
      </c>
      <c r="S12" s="40">
        <v>1900000</v>
      </c>
      <c r="T12" s="40">
        <v>1900000</v>
      </c>
      <c r="U12" s="43">
        <f t="shared" si="0"/>
        <v>73.076923076923066</v>
      </c>
      <c r="V12" s="42">
        <v>0</v>
      </c>
      <c r="W12" s="42" t="s">
        <v>47</v>
      </c>
      <c r="X12" s="36">
        <v>1</v>
      </c>
      <c r="Y12" s="43">
        <v>100</v>
      </c>
      <c r="Z12" s="43">
        <v>73.08</v>
      </c>
      <c r="AA12" s="44" t="s">
        <v>36</v>
      </c>
      <c r="AB12" s="20"/>
    </row>
    <row r="13" spans="2:28" ht="62.25" customHeight="1">
      <c r="B13" s="20"/>
      <c r="C13" s="38" t="s">
        <v>48</v>
      </c>
      <c r="D13" s="38" t="s">
        <v>49</v>
      </c>
      <c r="E13" s="39" t="s">
        <v>34</v>
      </c>
      <c r="F13" s="40" t="s">
        <v>35</v>
      </c>
      <c r="G13" s="40" t="s">
        <v>36</v>
      </c>
      <c r="H13" s="41" t="s">
        <v>50</v>
      </c>
      <c r="I13" s="40" t="s">
        <v>51</v>
      </c>
      <c r="J13" s="42" t="s">
        <v>36</v>
      </c>
      <c r="K13" s="40" t="s">
        <v>39</v>
      </c>
      <c r="L13" s="42" t="s">
        <v>40</v>
      </c>
      <c r="M13" s="42" t="s">
        <v>41</v>
      </c>
      <c r="N13" s="40">
        <v>110000</v>
      </c>
      <c r="O13" s="40">
        <v>38007</v>
      </c>
      <c r="P13" s="40">
        <v>38007</v>
      </c>
      <c r="Q13" s="40">
        <v>0</v>
      </c>
      <c r="R13" s="40">
        <v>0</v>
      </c>
      <c r="S13" s="40">
        <v>38007</v>
      </c>
      <c r="T13" s="40">
        <v>38007</v>
      </c>
      <c r="U13" s="43">
        <f t="shared" si="0"/>
        <v>100</v>
      </c>
      <c r="V13" s="42">
        <v>0</v>
      </c>
      <c r="W13" s="42" t="s">
        <v>52</v>
      </c>
      <c r="X13" s="36">
        <v>9001</v>
      </c>
      <c r="Y13" s="43">
        <v>100</v>
      </c>
      <c r="Z13" s="43">
        <v>100</v>
      </c>
      <c r="AA13" s="44" t="s">
        <v>36</v>
      </c>
      <c r="AB13" s="20"/>
    </row>
    <row r="14" spans="2:28" ht="62.25" customHeight="1">
      <c r="B14" s="20"/>
      <c r="C14" s="38" t="s">
        <v>53</v>
      </c>
      <c r="D14" s="38" t="s">
        <v>54</v>
      </c>
      <c r="E14" s="39" t="s">
        <v>34</v>
      </c>
      <c r="F14" s="40" t="s">
        <v>35</v>
      </c>
      <c r="G14" s="40" t="s">
        <v>36</v>
      </c>
      <c r="H14" s="41" t="s">
        <v>50</v>
      </c>
      <c r="I14" s="40" t="s">
        <v>51</v>
      </c>
      <c r="J14" s="42" t="s">
        <v>36</v>
      </c>
      <c r="K14" s="40" t="s">
        <v>39</v>
      </c>
      <c r="L14" s="42" t="s">
        <v>40</v>
      </c>
      <c r="M14" s="42" t="s">
        <v>41</v>
      </c>
      <c r="N14" s="40">
        <v>1780000</v>
      </c>
      <c r="O14" s="40">
        <v>1398960</v>
      </c>
      <c r="P14" s="40">
        <v>1398960</v>
      </c>
      <c r="Q14" s="40">
        <v>0</v>
      </c>
      <c r="R14" s="40">
        <v>0</v>
      </c>
      <c r="S14" s="40">
        <v>1398960</v>
      </c>
      <c r="T14" s="40">
        <v>1398960</v>
      </c>
      <c r="U14" s="43">
        <f t="shared" si="0"/>
        <v>100</v>
      </c>
      <c r="V14" s="42">
        <v>0</v>
      </c>
      <c r="W14" s="42" t="s">
        <v>55</v>
      </c>
      <c r="X14" s="36">
        <v>39</v>
      </c>
      <c r="Y14" s="43">
        <v>100</v>
      </c>
      <c r="Z14" s="43">
        <v>100</v>
      </c>
      <c r="AA14" s="44" t="s">
        <v>36</v>
      </c>
      <c r="AB14" s="20"/>
    </row>
    <row r="15" spans="2:28" ht="62.25" customHeight="1">
      <c r="B15" s="20"/>
      <c r="C15" s="38" t="s">
        <v>56</v>
      </c>
      <c r="D15" s="38" t="s">
        <v>57</v>
      </c>
      <c r="E15" s="39" t="s">
        <v>34</v>
      </c>
      <c r="F15" s="40" t="s">
        <v>35</v>
      </c>
      <c r="G15" s="40" t="s">
        <v>36</v>
      </c>
      <c r="H15" s="41" t="s">
        <v>50</v>
      </c>
      <c r="I15" s="40" t="s">
        <v>51</v>
      </c>
      <c r="J15" s="42" t="s">
        <v>36</v>
      </c>
      <c r="K15" s="40" t="s">
        <v>39</v>
      </c>
      <c r="L15" s="42" t="s">
        <v>40</v>
      </c>
      <c r="M15" s="42" t="s">
        <v>41</v>
      </c>
      <c r="N15" s="40">
        <v>5146170</v>
      </c>
      <c r="O15" s="40">
        <v>5139651</v>
      </c>
      <c r="P15" s="40">
        <v>5139651</v>
      </c>
      <c r="Q15" s="40">
        <v>0</v>
      </c>
      <c r="R15" s="40">
        <v>0</v>
      </c>
      <c r="S15" s="40">
        <v>5139651</v>
      </c>
      <c r="T15" s="40">
        <v>5139651</v>
      </c>
      <c r="U15" s="43">
        <f t="shared" si="0"/>
        <v>100</v>
      </c>
      <c r="V15" s="42">
        <v>0</v>
      </c>
      <c r="W15" s="42" t="s">
        <v>52</v>
      </c>
      <c r="X15" s="36">
        <v>5135</v>
      </c>
      <c r="Y15" s="43">
        <v>100</v>
      </c>
      <c r="Z15" s="43">
        <v>100</v>
      </c>
      <c r="AA15" s="44" t="s">
        <v>36</v>
      </c>
      <c r="AB15" s="20"/>
    </row>
    <row r="16" spans="2:28" ht="62.25" customHeight="1">
      <c r="B16" s="20"/>
      <c r="C16" s="38" t="s">
        <v>58</v>
      </c>
      <c r="D16" s="38" t="s">
        <v>59</v>
      </c>
      <c r="E16" s="39" t="s">
        <v>34</v>
      </c>
      <c r="F16" s="40" t="s">
        <v>35</v>
      </c>
      <c r="G16" s="40" t="s">
        <v>36</v>
      </c>
      <c r="H16" s="41" t="s">
        <v>50</v>
      </c>
      <c r="I16" s="40" t="s">
        <v>51</v>
      </c>
      <c r="J16" s="42" t="s">
        <v>36</v>
      </c>
      <c r="K16" s="40" t="s">
        <v>39</v>
      </c>
      <c r="L16" s="42" t="s">
        <v>40</v>
      </c>
      <c r="M16" s="42" t="s">
        <v>41</v>
      </c>
      <c r="N16" s="40">
        <v>4288000</v>
      </c>
      <c r="O16" s="40">
        <v>4288000</v>
      </c>
      <c r="P16" s="40">
        <v>4288000</v>
      </c>
      <c r="Q16" s="40">
        <v>0</v>
      </c>
      <c r="R16" s="40">
        <v>0</v>
      </c>
      <c r="S16" s="40">
        <v>4288000</v>
      </c>
      <c r="T16" s="40">
        <v>4288000</v>
      </c>
      <c r="U16" s="43">
        <f t="shared" si="0"/>
        <v>100</v>
      </c>
      <c r="V16" s="42">
        <v>0</v>
      </c>
      <c r="W16" s="42" t="s">
        <v>42</v>
      </c>
      <c r="X16" s="36">
        <v>1</v>
      </c>
      <c r="Y16" s="43">
        <v>100</v>
      </c>
      <c r="Z16" s="43">
        <v>100</v>
      </c>
      <c r="AA16" s="44" t="s">
        <v>36</v>
      </c>
      <c r="AB16" s="20"/>
    </row>
    <row r="17" spans="2:28" ht="62.25" customHeight="1">
      <c r="B17" s="20"/>
      <c r="C17" s="38" t="s">
        <v>60</v>
      </c>
      <c r="D17" s="38" t="s">
        <v>61</v>
      </c>
      <c r="E17" s="39" t="s">
        <v>34</v>
      </c>
      <c r="F17" s="40" t="s">
        <v>35</v>
      </c>
      <c r="G17" s="40" t="s">
        <v>36</v>
      </c>
      <c r="H17" s="41" t="s">
        <v>50</v>
      </c>
      <c r="I17" s="40" t="s">
        <v>62</v>
      </c>
      <c r="J17" s="42" t="s">
        <v>36</v>
      </c>
      <c r="K17" s="40" t="s">
        <v>45</v>
      </c>
      <c r="L17" s="42" t="s">
        <v>40</v>
      </c>
      <c r="M17" s="42" t="s">
        <v>41</v>
      </c>
      <c r="N17" s="40">
        <v>589933</v>
      </c>
      <c r="O17" s="40">
        <v>589933</v>
      </c>
      <c r="P17" s="40">
        <v>589933</v>
      </c>
      <c r="Q17" s="40">
        <v>589933</v>
      </c>
      <c r="R17" s="40">
        <v>589933</v>
      </c>
      <c r="S17" s="40">
        <v>589933</v>
      </c>
      <c r="T17" s="40">
        <v>589933</v>
      </c>
      <c r="U17" s="43">
        <f t="shared" si="0"/>
        <v>100</v>
      </c>
      <c r="V17" s="42">
        <v>0</v>
      </c>
      <c r="W17" s="42" t="s">
        <v>63</v>
      </c>
      <c r="X17" s="36">
        <v>294</v>
      </c>
      <c r="Y17" s="43">
        <v>100</v>
      </c>
      <c r="Z17" s="43">
        <v>100</v>
      </c>
      <c r="AA17" s="44" t="s">
        <v>36</v>
      </c>
      <c r="AB17" s="20"/>
    </row>
    <row r="18" spans="2:28" ht="62.25" customHeight="1">
      <c r="B18" s="20"/>
      <c r="C18" s="38" t="s">
        <v>64</v>
      </c>
      <c r="D18" s="38" t="s">
        <v>65</v>
      </c>
      <c r="E18" s="39" t="s">
        <v>34</v>
      </c>
      <c r="F18" s="40" t="s">
        <v>35</v>
      </c>
      <c r="G18" s="40" t="s">
        <v>36</v>
      </c>
      <c r="H18" s="41" t="s">
        <v>50</v>
      </c>
      <c r="I18" s="40" t="s">
        <v>51</v>
      </c>
      <c r="J18" s="42" t="s">
        <v>36</v>
      </c>
      <c r="K18" s="40" t="s">
        <v>39</v>
      </c>
      <c r="L18" s="42" t="s">
        <v>40</v>
      </c>
      <c r="M18" s="42" t="s">
        <v>41</v>
      </c>
      <c r="N18" s="40">
        <v>948110</v>
      </c>
      <c r="O18" s="40">
        <v>627000</v>
      </c>
      <c r="P18" s="40">
        <v>627000</v>
      </c>
      <c r="Q18" s="40">
        <v>0</v>
      </c>
      <c r="R18" s="40">
        <v>0</v>
      </c>
      <c r="S18" s="40">
        <v>627000</v>
      </c>
      <c r="T18" s="40">
        <v>627000</v>
      </c>
      <c r="U18" s="43">
        <f t="shared" si="0"/>
        <v>100</v>
      </c>
      <c r="V18" s="42">
        <v>0</v>
      </c>
      <c r="W18" s="42" t="s">
        <v>66</v>
      </c>
      <c r="X18" s="36">
        <v>420</v>
      </c>
      <c r="Y18" s="43">
        <v>100</v>
      </c>
      <c r="Z18" s="43">
        <v>100</v>
      </c>
      <c r="AA18" s="44" t="s">
        <v>36</v>
      </c>
      <c r="AB18" s="20"/>
    </row>
    <row r="19" spans="2:28" ht="62.25" customHeight="1">
      <c r="B19" s="20"/>
      <c r="C19" s="38" t="s">
        <v>67</v>
      </c>
      <c r="D19" s="38" t="s">
        <v>68</v>
      </c>
      <c r="E19" s="39" t="s">
        <v>34</v>
      </c>
      <c r="F19" s="40" t="s">
        <v>35</v>
      </c>
      <c r="G19" s="40" t="s">
        <v>36</v>
      </c>
      <c r="H19" s="41" t="s">
        <v>50</v>
      </c>
      <c r="I19" s="40" t="s">
        <v>51</v>
      </c>
      <c r="J19" s="42" t="s">
        <v>36</v>
      </c>
      <c r="K19" s="40" t="s">
        <v>39</v>
      </c>
      <c r="L19" s="42" t="s">
        <v>40</v>
      </c>
      <c r="M19" s="42" t="s">
        <v>41</v>
      </c>
      <c r="N19" s="40">
        <v>12500000</v>
      </c>
      <c r="O19" s="40">
        <v>12500000</v>
      </c>
      <c r="P19" s="40">
        <v>12500000</v>
      </c>
      <c r="Q19" s="40">
        <v>0</v>
      </c>
      <c r="R19" s="40">
        <v>0</v>
      </c>
      <c r="S19" s="40">
        <v>12500000</v>
      </c>
      <c r="T19" s="40">
        <v>12500000</v>
      </c>
      <c r="U19" s="43">
        <f t="shared" si="0"/>
        <v>100</v>
      </c>
      <c r="V19" s="42">
        <v>0</v>
      </c>
      <c r="W19" s="42" t="s">
        <v>42</v>
      </c>
      <c r="X19" s="36">
        <v>1</v>
      </c>
      <c r="Y19" s="43">
        <v>100</v>
      </c>
      <c r="Z19" s="43">
        <v>100</v>
      </c>
      <c r="AA19" s="44" t="s">
        <v>36</v>
      </c>
      <c r="AB19" s="20"/>
    </row>
    <row r="20" spans="2:28" ht="62.25" customHeight="1">
      <c r="B20" s="20"/>
      <c r="C20" s="38" t="s">
        <v>69</v>
      </c>
      <c r="D20" s="38" t="s">
        <v>70</v>
      </c>
      <c r="E20" s="39" t="s">
        <v>34</v>
      </c>
      <c r="F20" s="40" t="s">
        <v>35</v>
      </c>
      <c r="G20" s="40" t="s">
        <v>36</v>
      </c>
      <c r="H20" s="41" t="s">
        <v>50</v>
      </c>
      <c r="I20" s="40" t="s">
        <v>51</v>
      </c>
      <c r="J20" s="42" t="s">
        <v>36</v>
      </c>
      <c r="K20" s="40" t="s">
        <v>39</v>
      </c>
      <c r="L20" s="42" t="s">
        <v>40</v>
      </c>
      <c r="M20" s="42" t="s">
        <v>41</v>
      </c>
      <c r="N20" s="40">
        <v>83520</v>
      </c>
      <c r="O20" s="40">
        <v>71757</v>
      </c>
      <c r="P20" s="40">
        <v>71757</v>
      </c>
      <c r="Q20" s="40">
        <v>0</v>
      </c>
      <c r="R20" s="40">
        <v>0</v>
      </c>
      <c r="S20" s="40">
        <v>71757</v>
      </c>
      <c r="T20" s="40">
        <v>71757</v>
      </c>
      <c r="U20" s="43">
        <f t="shared" si="0"/>
        <v>100</v>
      </c>
      <c r="V20" s="42">
        <v>0</v>
      </c>
      <c r="W20" s="42" t="s">
        <v>52</v>
      </c>
      <c r="X20" s="36">
        <v>5</v>
      </c>
      <c r="Y20" s="43">
        <v>100</v>
      </c>
      <c r="Z20" s="43">
        <v>100</v>
      </c>
      <c r="AA20" s="44" t="s">
        <v>36</v>
      </c>
      <c r="AB20" s="20"/>
    </row>
    <row r="21" spans="2:28" ht="62.25" customHeight="1">
      <c r="B21" s="20"/>
      <c r="C21" s="38" t="s">
        <v>71</v>
      </c>
      <c r="D21" s="38" t="s">
        <v>72</v>
      </c>
      <c r="E21" s="39" t="s">
        <v>34</v>
      </c>
      <c r="F21" s="40" t="s">
        <v>35</v>
      </c>
      <c r="G21" s="40" t="s">
        <v>36</v>
      </c>
      <c r="H21" s="41" t="s">
        <v>50</v>
      </c>
      <c r="I21" s="40" t="s">
        <v>51</v>
      </c>
      <c r="J21" s="42" t="s">
        <v>36</v>
      </c>
      <c r="K21" s="40" t="s">
        <v>39</v>
      </c>
      <c r="L21" s="42" t="s">
        <v>40</v>
      </c>
      <c r="M21" s="42" t="s">
        <v>41</v>
      </c>
      <c r="N21" s="40">
        <v>14315000</v>
      </c>
      <c r="O21" s="40">
        <v>14299420</v>
      </c>
      <c r="P21" s="40">
        <v>14299420</v>
      </c>
      <c r="Q21" s="40">
        <v>0</v>
      </c>
      <c r="R21" s="40">
        <v>0</v>
      </c>
      <c r="S21" s="40">
        <v>14299420</v>
      </c>
      <c r="T21" s="40">
        <v>14299420</v>
      </c>
      <c r="U21" s="43">
        <f t="shared" si="0"/>
        <v>100</v>
      </c>
      <c r="V21" s="42">
        <v>0</v>
      </c>
      <c r="W21" s="42" t="s">
        <v>52</v>
      </c>
      <c r="X21" s="36">
        <v>3</v>
      </c>
      <c r="Y21" s="43">
        <v>100</v>
      </c>
      <c r="Z21" s="43">
        <v>100</v>
      </c>
      <c r="AA21" s="44" t="s">
        <v>36</v>
      </c>
      <c r="AB21" s="20"/>
    </row>
    <row r="22" spans="2:28" ht="62.25" customHeight="1">
      <c r="B22" s="20"/>
      <c r="C22" s="38" t="s">
        <v>73</v>
      </c>
      <c r="D22" s="38" t="s">
        <v>74</v>
      </c>
      <c r="E22" s="39" t="s">
        <v>34</v>
      </c>
      <c r="F22" s="40" t="s">
        <v>35</v>
      </c>
      <c r="G22" s="40" t="s">
        <v>36</v>
      </c>
      <c r="H22" s="41" t="s">
        <v>50</v>
      </c>
      <c r="I22" s="40" t="s">
        <v>51</v>
      </c>
      <c r="J22" s="42" t="s">
        <v>36</v>
      </c>
      <c r="K22" s="40" t="s">
        <v>39</v>
      </c>
      <c r="L22" s="42" t="s">
        <v>40</v>
      </c>
      <c r="M22" s="42" t="s">
        <v>41</v>
      </c>
      <c r="N22" s="40">
        <v>500000</v>
      </c>
      <c r="O22" s="40">
        <v>499967</v>
      </c>
      <c r="P22" s="40">
        <v>499967</v>
      </c>
      <c r="Q22" s="40">
        <v>0</v>
      </c>
      <c r="R22" s="40">
        <v>0</v>
      </c>
      <c r="S22" s="40">
        <v>499967</v>
      </c>
      <c r="T22" s="40">
        <v>499967</v>
      </c>
      <c r="U22" s="43">
        <f t="shared" si="0"/>
        <v>100</v>
      </c>
      <c r="V22" s="42">
        <v>0</v>
      </c>
      <c r="W22" s="42" t="s">
        <v>42</v>
      </c>
      <c r="X22" s="36">
        <v>1</v>
      </c>
      <c r="Y22" s="43">
        <v>100</v>
      </c>
      <c r="Z22" s="43">
        <v>100</v>
      </c>
      <c r="AA22" s="44" t="s">
        <v>36</v>
      </c>
      <c r="AB22" s="20"/>
    </row>
    <row r="23" spans="2:28" ht="62.25" customHeight="1">
      <c r="B23" s="20"/>
      <c r="C23" s="38" t="s">
        <v>75</v>
      </c>
      <c r="D23" s="38" t="s">
        <v>76</v>
      </c>
      <c r="E23" s="39" t="s">
        <v>34</v>
      </c>
      <c r="F23" s="40" t="s">
        <v>35</v>
      </c>
      <c r="G23" s="40" t="s">
        <v>36</v>
      </c>
      <c r="H23" s="41" t="s">
        <v>50</v>
      </c>
      <c r="I23" s="40" t="s">
        <v>51</v>
      </c>
      <c r="J23" s="42" t="s">
        <v>36</v>
      </c>
      <c r="K23" s="40" t="s">
        <v>39</v>
      </c>
      <c r="L23" s="42" t="s">
        <v>40</v>
      </c>
      <c r="M23" s="42" t="s">
        <v>41</v>
      </c>
      <c r="N23" s="40">
        <v>113018</v>
      </c>
      <c r="O23" s="40">
        <v>109202</v>
      </c>
      <c r="P23" s="40">
        <v>109202</v>
      </c>
      <c r="Q23" s="40">
        <v>0</v>
      </c>
      <c r="R23" s="40">
        <v>0</v>
      </c>
      <c r="S23" s="40">
        <v>109202</v>
      </c>
      <c r="T23" s="40">
        <v>109202</v>
      </c>
      <c r="U23" s="43">
        <f t="shared" si="0"/>
        <v>100</v>
      </c>
      <c r="V23" s="42">
        <v>0</v>
      </c>
      <c r="W23" s="42" t="s">
        <v>52</v>
      </c>
      <c r="X23" s="36">
        <v>371</v>
      </c>
      <c r="Y23" s="43">
        <v>100</v>
      </c>
      <c r="Z23" s="43">
        <v>100</v>
      </c>
      <c r="AA23" s="44" t="s">
        <v>36</v>
      </c>
      <c r="AB23" s="20"/>
    </row>
    <row r="24" spans="2:28" ht="62.25" customHeight="1">
      <c r="B24" s="20"/>
      <c r="C24" s="38" t="s">
        <v>77</v>
      </c>
      <c r="D24" s="38" t="s">
        <v>78</v>
      </c>
      <c r="E24" s="39" t="s">
        <v>34</v>
      </c>
      <c r="F24" s="40" t="s">
        <v>35</v>
      </c>
      <c r="G24" s="40" t="s">
        <v>36</v>
      </c>
      <c r="H24" s="41" t="s">
        <v>50</v>
      </c>
      <c r="I24" s="40" t="s">
        <v>51</v>
      </c>
      <c r="J24" s="42" t="s">
        <v>36</v>
      </c>
      <c r="K24" s="40" t="s">
        <v>39</v>
      </c>
      <c r="L24" s="42" t="s">
        <v>40</v>
      </c>
      <c r="M24" s="42" t="s">
        <v>41</v>
      </c>
      <c r="N24" s="40">
        <v>552800</v>
      </c>
      <c r="O24" s="40">
        <v>164736</v>
      </c>
      <c r="P24" s="40">
        <v>164736</v>
      </c>
      <c r="Q24" s="40">
        <v>100000</v>
      </c>
      <c r="R24" s="40">
        <v>0</v>
      </c>
      <c r="S24" s="40">
        <v>64736</v>
      </c>
      <c r="T24" s="40">
        <v>164736</v>
      </c>
      <c r="U24" s="43">
        <f t="shared" si="0"/>
        <v>39.296814296814297</v>
      </c>
      <c r="V24" s="42">
        <v>0</v>
      </c>
      <c r="W24" s="42" t="s">
        <v>55</v>
      </c>
      <c r="X24" s="36">
        <v>51</v>
      </c>
      <c r="Y24" s="43">
        <v>100</v>
      </c>
      <c r="Z24" s="43">
        <v>50</v>
      </c>
      <c r="AA24" s="44" t="s">
        <v>36</v>
      </c>
      <c r="AB24" s="20"/>
    </row>
    <row r="25" spans="2:28" ht="62.25" customHeight="1">
      <c r="B25" s="20"/>
      <c r="C25" s="38" t="s">
        <v>79</v>
      </c>
      <c r="D25" s="38" t="s">
        <v>80</v>
      </c>
      <c r="E25" s="39" t="s">
        <v>34</v>
      </c>
      <c r="F25" s="40" t="s">
        <v>35</v>
      </c>
      <c r="G25" s="40" t="s">
        <v>36</v>
      </c>
      <c r="H25" s="41" t="s">
        <v>50</v>
      </c>
      <c r="I25" s="40" t="s">
        <v>51</v>
      </c>
      <c r="J25" s="42" t="s">
        <v>36</v>
      </c>
      <c r="K25" s="40" t="s">
        <v>39</v>
      </c>
      <c r="L25" s="42" t="s">
        <v>40</v>
      </c>
      <c r="M25" s="42" t="s">
        <v>41</v>
      </c>
      <c r="N25" s="40">
        <v>2669126</v>
      </c>
      <c r="O25" s="40">
        <v>2507432</v>
      </c>
      <c r="P25" s="40">
        <v>2507432</v>
      </c>
      <c r="Q25" s="40">
        <v>0</v>
      </c>
      <c r="R25" s="40">
        <v>0</v>
      </c>
      <c r="S25" s="40">
        <v>2507432</v>
      </c>
      <c r="T25" s="40">
        <v>2507432</v>
      </c>
      <c r="U25" s="43">
        <f t="shared" si="0"/>
        <v>100</v>
      </c>
      <c r="V25" s="42">
        <v>0</v>
      </c>
      <c r="W25" s="42" t="s">
        <v>52</v>
      </c>
      <c r="X25" s="36">
        <v>549</v>
      </c>
      <c r="Y25" s="43">
        <v>100</v>
      </c>
      <c r="Z25" s="43">
        <v>100</v>
      </c>
      <c r="AA25" s="44" t="s">
        <v>36</v>
      </c>
      <c r="AB25" s="20"/>
    </row>
    <row r="26" spans="2:28" ht="62.25" customHeight="1">
      <c r="B26" s="20"/>
      <c r="C26" s="38" t="s">
        <v>81</v>
      </c>
      <c r="D26" s="38" t="s">
        <v>82</v>
      </c>
      <c r="E26" s="39" t="s">
        <v>34</v>
      </c>
      <c r="F26" s="40" t="s">
        <v>35</v>
      </c>
      <c r="G26" s="40" t="s">
        <v>36</v>
      </c>
      <c r="H26" s="41" t="s">
        <v>50</v>
      </c>
      <c r="I26" s="40" t="s">
        <v>51</v>
      </c>
      <c r="J26" s="42" t="s">
        <v>36</v>
      </c>
      <c r="K26" s="40" t="s">
        <v>39</v>
      </c>
      <c r="L26" s="42" t="s">
        <v>40</v>
      </c>
      <c r="M26" s="42" t="s">
        <v>41</v>
      </c>
      <c r="N26" s="40">
        <v>4500000</v>
      </c>
      <c r="O26" s="40">
        <v>4499093</v>
      </c>
      <c r="P26" s="40">
        <v>4499093</v>
      </c>
      <c r="Q26" s="40">
        <v>0</v>
      </c>
      <c r="R26" s="40">
        <v>0</v>
      </c>
      <c r="S26" s="40">
        <v>4499093</v>
      </c>
      <c r="T26" s="40">
        <v>4499093</v>
      </c>
      <c r="U26" s="43">
        <f t="shared" si="0"/>
        <v>100</v>
      </c>
      <c r="V26" s="42">
        <v>0</v>
      </c>
      <c r="W26" s="42" t="s">
        <v>42</v>
      </c>
      <c r="X26" s="36">
        <v>1</v>
      </c>
      <c r="Y26" s="43">
        <v>100</v>
      </c>
      <c r="Z26" s="43">
        <v>100</v>
      </c>
      <c r="AA26" s="44" t="s">
        <v>36</v>
      </c>
      <c r="AB26" s="20"/>
    </row>
    <row r="27" spans="2:28" ht="62.25" customHeight="1">
      <c r="B27" s="20"/>
      <c r="C27" s="38" t="s">
        <v>83</v>
      </c>
      <c r="D27" s="38" t="s">
        <v>84</v>
      </c>
      <c r="E27" s="39" t="s">
        <v>34</v>
      </c>
      <c r="F27" s="40" t="s">
        <v>35</v>
      </c>
      <c r="G27" s="40" t="s">
        <v>36</v>
      </c>
      <c r="H27" s="41" t="s">
        <v>50</v>
      </c>
      <c r="I27" s="40" t="s">
        <v>85</v>
      </c>
      <c r="J27" s="42" t="s">
        <v>36</v>
      </c>
      <c r="K27" s="40" t="s">
        <v>39</v>
      </c>
      <c r="L27" s="42" t="s">
        <v>40</v>
      </c>
      <c r="M27" s="42" t="s">
        <v>41</v>
      </c>
      <c r="N27" s="40">
        <v>4586202</v>
      </c>
      <c r="O27" s="40">
        <v>4586202</v>
      </c>
      <c r="P27" s="40">
        <v>4586202</v>
      </c>
      <c r="Q27" s="40">
        <v>4586202</v>
      </c>
      <c r="R27" s="40">
        <v>4586202</v>
      </c>
      <c r="S27" s="40">
        <v>4586202</v>
      </c>
      <c r="T27" s="40">
        <v>4586202</v>
      </c>
      <c r="U27" s="43">
        <f t="shared" si="0"/>
        <v>100</v>
      </c>
      <c r="V27" s="42">
        <v>0</v>
      </c>
      <c r="W27" s="42" t="s">
        <v>42</v>
      </c>
      <c r="X27" s="36">
        <v>1</v>
      </c>
      <c r="Y27" s="43">
        <v>100</v>
      </c>
      <c r="Z27" s="43">
        <v>100</v>
      </c>
      <c r="AA27" s="44" t="s">
        <v>36</v>
      </c>
      <c r="AB27" s="20"/>
    </row>
    <row r="28" spans="2:28" ht="62.25" customHeight="1">
      <c r="B28" s="20"/>
      <c r="C28" s="38" t="s">
        <v>86</v>
      </c>
      <c r="D28" s="38" t="s">
        <v>87</v>
      </c>
      <c r="E28" s="39" t="s">
        <v>34</v>
      </c>
      <c r="F28" s="40" t="s">
        <v>35</v>
      </c>
      <c r="G28" s="40" t="s">
        <v>36</v>
      </c>
      <c r="H28" s="41" t="s">
        <v>50</v>
      </c>
      <c r="I28" s="40" t="s">
        <v>85</v>
      </c>
      <c r="J28" s="42" t="s">
        <v>36</v>
      </c>
      <c r="K28" s="40" t="s">
        <v>39</v>
      </c>
      <c r="L28" s="42" t="s">
        <v>40</v>
      </c>
      <c r="M28" s="42" t="s">
        <v>41</v>
      </c>
      <c r="N28" s="40">
        <v>8750000</v>
      </c>
      <c r="O28" s="40">
        <v>8750000</v>
      </c>
      <c r="P28" s="40">
        <v>8750000</v>
      </c>
      <c r="Q28" s="40">
        <v>8750000</v>
      </c>
      <c r="R28" s="40">
        <v>8750000</v>
      </c>
      <c r="S28" s="40">
        <v>8750000</v>
      </c>
      <c r="T28" s="40">
        <v>8750000</v>
      </c>
      <c r="U28" s="43">
        <f t="shared" si="0"/>
        <v>100</v>
      </c>
      <c r="V28" s="42">
        <v>0</v>
      </c>
      <c r="W28" s="42" t="s">
        <v>42</v>
      </c>
      <c r="X28" s="36">
        <v>1</v>
      </c>
      <c r="Y28" s="43">
        <v>100</v>
      </c>
      <c r="Z28" s="43">
        <v>100</v>
      </c>
      <c r="AA28" s="44" t="s">
        <v>36</v>
      </c>
      <c r="AB28" s="20"/>
    </row>
    <row r="29" spans="2:28" ht="62.25" customHeight="1">
      <c r="B29" s="20"/>
      <c r="C29" s="38" t="s">
        <v>88</v>
      </c>
      <c r="D29" s="38" t="s">
        <v>89</v>
      </c>
      <c r="E29" s="39" t="s">
        <v>34</v>
      </c>
      <c r="F29" s="40" t="s">
        <v>35</v>
      </c>
      <c r="G29" s="40" t="s">
        <v>36</v>
      </c>
      <c r="H29" s="41" t="s">
        <v>50</v>
      </c>
      <c r="I29" s="40" t="s">
        <v>85</v>
      </c>
      <c r="J29" s="42" t="s">
        <v>36</v>
      </c>
      <c r="K29" s="40" t="s">
        <v>39</v>
      </c>
      <c r="L29" s="42" t="s">
        <v>40</v>
      </c>
      <c r="M29" s="42" t="s">
        <v>41</v>
      </c>
      <c r="N29" s="40">
        <v>16653469</v>
      </c>
      <c r="O29" s="40">
        <v>1261751.22</v>
      </c>
      <c r="P29" s="40">
        <v>1261751.22</v>
      </c>
      <c r="Q29" s="40">
        <v>0</v>
      </c>
      <c r="R29" s="40">
        <v>0</v>
      </c>
      <c r="S29" s="40">
        <v>0</v>
      </c>
      <c r="T29" s="40">
        <v>0</v>
      </c>
      <c r="U29" s="43">
        <f t="shared" si="0"/>
        <v>0</v>
      </c>
      <c r="V29" s="42">
        <v>0</v>
      </c>
      <c r="W29" s="42" t="s">
        <v>42</v>
      </c>
      <c r="X29" s="36">
        <v>1</v>
      </c>
      <c r="Y29" s="43">
        <v>0</v>
      </c>
      <c r="Z29" s="43">
        <v>1</v>
      </c>
      <c r="AA29" s="44" t="s">
        <v>36</v>
      </c>
      <c r="AB29" s="20"/>
    </row>
    <row r="30" spans="2:28" ht="62.25" customHeight="1">
      <c r="B30" s="20"/>
      <c r="C30" s="38" t="s">
        <v>90</v>
      </c>
      <c r="D30" s="38" t="s">
        <v>91</v>
      </c>
      <c r="E30" s="39" t="s">
        <v>34</v>
      </c>
      <c r="F30" s="40" t="s">
        <v>35</v>
      </c>
      <c r="G30" s="40" t="s">
        <v>36</v>
      </c>
      <c r="H30" s="41" t="s">
        <v>50</v>
      </c>
      <c r="I30" s="40" t="s">
        <v>85</v>
      </c>
      <c r="J30" s="42" t="s">
        <v>36</v>
      </c>
      <c r="K30" s="40" t="s">
        <v>39</v>
      </c>
      <c r="L30" s="42" t="s">
        <v>40</v>
      </c>
      <c r="M30" s="42" t="s">
        <v>41</v>
      </c>
      <c r="N30" s="40">
        <v>1261751</v>
      </c>
      <c r="O30" s="40">
        <v>1261751</v>
      </c>
      <c r="P30" s="40">
        <v>1261751</v>
      </c>
      <c r="Q30" s="40">
        <v>94253</v>
      </c>
      <c r="R30" s="40">
        <v>79144</v>
      </c>
      <c r="S30" s="40">
        <v>79144</v>
      </c>
      <c r="T30" s="40">
        <v>79144</v>
      </c>
      <c r="U30" s="43">
        <f t="shared" si="0"/>
        <v>6.2725529839088692</v>
      </c>
      <c r="V30" s="42">
        <v>0</v>
      </c>
      <c r="W30" s="42" t="s">
        <v>42</v>
      </c>
      <c r="X30" s="36">
        <v>1</v>
      </c>
      <c r="Y30" s="43">
        <v>100</v>
      </c>
      <c r="Z30" s="43">
        <v>1</v>
      </c>
      <c r="AA30" s="44" t="s">
        <v>36</v>
      </c>
      <c r="AB30" s="20"/>
    </row>
    <row r="31" spans="2:28" ht="62.25" customHeight="1">
      <c r="B31" s="20"/>
      <c r="C31" s="38" t="s">
        <v>92</v>
      </c>
      <c r="D31" s="38" t="s">
        <v>93</v>
      </c>
      <c r="E31" s="39" t="s">
        <v>34</v>
      </c>
      <c r="F31" s="40" t="s">
        <v>35</v>
      </c>
      <c r="G31" s="40" t="s">
        <v>36</v>
      </c>
      <c r="H31" s="41" t="s">
        <v>50</v>
      </c>
      <c r="I31" s="40" t="s">
        <v>51</v>
      </c>
      <c r="J31" s="42" t="s">
        <v>36</v>
      </c>
      <c r="K31" s="40" t="s">
        <v>39</v>
      </c>
      <c r="L31" s="42" t="s">
        <v>40</v>
      </c>
      <c r="M31" s="42" t="s">
        <v>41</v>
      </c>
      <c r="N31" s="40">
        <v>1410706</v>
      </c>
      <c r="O31" s="40">
        <v>1569129</v>
      </c>
      <c r="P31" s="40">
        <v>1569129</v>
      </c>
      <c r="Q31" s="40">
        <v>0</v>
      </c>
      <c r="R31" s="40">
        <v>0</v>
      </c>
      <c r="S31" s="40">
        <v>1569129</v>
      </c>
      <c r="T31" s="40">
        <v>1569129</v>
      </c>
      <c r="U31" s="43">
        <f t="shared" si="0"/>
        <v>100</v>
      </c>
      <c r="V31" s="42">
        <v>0</v>
      </c>
      <c r="W31" s="42" t="s">
        <v>52</v>
      </c>
      <c r="X31" s="36">
        <v>230</v>
      </c>
      <c r="Y31" s="43">
        <v>100</v>
      </c>
      <c r="Z31" s="43">
        <v>100</v>
      </c>
      <c r="AA31" s="44" t="s">
        <v>36</v>
      </c>
      <c r="AB31" s="20"/>
    </row>
    <row r="32" spans="2:28" ht="62.25" customHeight="1">
      <c r="B32" s="20"/>
      <c r="C32" s="38" t="s">
        <v>94</v>
      </c>
      <c r="D32" s="38" t="s">
        <v>95</v>
      </c>
      <c r="E32" s="39" t="s">
        <v>34</v>
      </c>
      <c r="F32" s="40" t="s">
        <v>35</v>
      </c>
      <c r="G32" s="40" t="s">
        <v>36</v>
      </c>
      <c r="H32" s="41" t="s">
        <v>50</v>
      </c>
      <c r="I32" s="40" t="s">
        <v>51</v>
      </c>
      <c r="J32" s="42" t="s">
        <v>36</v>
      </c>
      <c r="K32" s="40" t="s">
        <v>39</v>
      </c>
      <c r="L32" s="42" t="s">
        <v>40</v>
      </c>
      <c r="M32" s="42" t="s">
        <v>41</v>
      </c>
      <c r="N32" s="40">
        <v>4339778</v>
      </c>
      <c r="O32" s="40">
        <v>4339778</v>
      </c>
      <c r="P32" s="40">
        <v>4339778</v>
      </c>
      <c r="Q32" s="40">
        <v>0</v>
      </c>
      <c r="R32" s="40">
        <v>0</v>
      </c>
      <c r="S32" s="40">
        <v>4339778</v>
      </c>
      <c r="T32" s="40">
        <v>4339778</v>
      </c>
      <c r="U32" s="43">
        <f t="shared" si="0"/>
        <v>100</v>
      </c>
      <c r="V32" s="42">
        <v>0</v>
      </c>
      <c r="W32" s="42" t="s">
        <v>52</v>
      </c>
      <c r="X32" s="36">
        <v>6</v>
      </c>
      <c r="Y32" s="43">
        <v>100</v>
      </c>
      <c r="Z32" s="43">
        <v>100</v>
      </c>
      <c r="AA32" s="44" t="s">
        <v>36</v>
      </c>
      <c r="AB32" s="20"/>
    </row>
    <row r="33" spans="2:28" ht="62.25" customHeight="1">
      <c r="B33" s="20"/>
      <c r="C33" s="38" t="s">
        <v>96</v>
      </c>
      <c r="D33" s="38" t="s">
        <v>97</v>
      </c>
      <c r="E33" s="39" t="s">
        <v>34</v>
      </c>
      <c r="F33" s="40" t="s">
        <v>35</v>
      </c>
      <c r="G33" s="40" t="s">
        <v>36</v>
      </c>
      <c r="H33" s="41" t="s">
        <v>50</v>
      </c>
      <c r="I33" s="40" t="s">
        <v>51</v>
      </c>
      <c r="J33" s="42" t="s">
        <v>36</v>
      </c>
      <c r="K33" s="40" t="s">
        <v>39</v>
      </c>
      <c r="L33" s="42" t="s">
        <v>40</v>
      </c>
      <c r="M33" s="42" t="s">
        <v>41</v>
      </c>
      <c r="N33" s="40">
        <v>1000000</v>
      </c>
      <c r="O33" s="40">
        <v>0.01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3">
        <f t="shared" si="0"/>
        <v>0</v>
      </c>
      <c r="V33" s="42">
        <v>0</v>
      </c>
      <c r="W33" s="42" t="s">
        <v>42</v>
      </c>
      <c r="X33" s="36">
        <v>1</v>
      </c>
      <c r="Y33" s="43">
        <v>100</v>
      </c>
      <c r="Z33" s="43">
        <v>0</v>
      </c>
      <c r="AA33" s="44" t="s">
        <v>36</v>
      </c>
      <c r="AB33" s="20"/>
    </row>
    <row r="34" spans="2:28" ht="62.25" customHeight="1">
      <c r="B34" s="20"/>
      <c r="C34" s="38" t="s">
        <v>98</v>
      </c>
      <c r="D34" s="38" t="s">
        <v>99</v>
      </c>
      <c r="E34" s="39" t="s">
        <v>34</v>
      </c>
      <c r="F34" s="40" t="s">
        <v>35</v>
      </c>
      <c r="G34" s="40" t="s">
        <v>36</v>
      </c>
      <c r="H34" s="41" t="s">
        <v>50</v>
      </c>
      <c r="I34" s="40" t="s">
        <v>51</v>
      </c>
      <c r="J34" s="42" t="s">
        <v>36</v>
      </c>
      <c r="K34" s="40" t="s">
        <v>39</v>
      </c>
      <c r="L34" s="42" t="s">
        <v>40</v>
      </c>
      <c r="M34" s="42" t="s">
        <v>41</v>
      </c>
      <c r="N34" s="40">
        <v>89946</v>
      </c>
      <c r="O34" s="40">
        <v>104563</v>
      </c>
      <c r="P34" s="40">
        <v>104563</v>
      </c>
      <c r="Q34" s="40">
        <v>0</v>
      </c>
      <c r="R34" s="40">
        <v>0</v>
      </c>
      <c r="S34" s="40">
        <v>104563</v>
      </c>
      <c r="T34" s="40">
        <v>104563</v>
      </c>
      <c r="U34" s="43">
        <f t="shared" si="0"/>
        <v>100</v>
      </c>
      <c r="V34" s="42">
        <v>0</v>
      </c>
      <c r="W34" s="42" t="s">
        <v>52</v>
      </c>
      <c r="X34" s="36">
        <v>1</v>
      </c>
      <c r="Y34" s="43">
        <v>100</v>
      </c>
      <c r="Z34" s="43">
        <v>100</v>
      </c>
      <c r="AA34" s="44" t="s">
        <v>36</v>
      </c>
      <c r="AB34" s="20"/>
    </row>
    <row r="35" spans="2:28" ht="62.25" customHeight="1">
      <c r="B35" s="20"/>
      <c r="C35" s="38" t="s">
        <v>100</v>
      </c>
      <c r="D35" s="38" t="s">
        <v>101</v>
      </c>
      <c r="E35" s="39" t="s">
        <v>34</v>
      </c>
      <c r="F35" s="40" t="s">
        <v>35</v>
      </c>
      <c r="G35" s="40" t="s">
        <v>36</v>
      </c>
      <c r="H35" s="41" t="s">
        <v>50</v>
      </c>
      <c r="I35" s="40" t="s">
        <v>51</v>
      </c>
      <c r="J35" s="42" t="s">
        <v>36</v>
      </c>
      <c r="K35" s="40" t="s">
        <v>39</v>
      </c>
      <c r="L35" s="42" t="s">
        <v>40</v>
      </c>
      <c r="M35" s="42" t="s">
        <v>41</v>
      </c>
      <c r="N35" s="40">
        <v>6930819</v>
      </c>
      <c r="O35" s="40">
        <v>6930129</v>
      </c>
      <c r="P35" s="40">
        <v>6930129</v>
      </c>
      <c r="Q35" s="40">
        <v>0</v>
      </c>
      <c r="R35" s="40">
        <v>0</v>
      </c>
      <c r="S35" s="40">
        <v>6930129</v>
      </c>
      <c r="T35" s="40">
        <v>6930129</v>
      </c>
      <c r="U35" s="43">
        <f t="shared" si="0"/>
        <v>100</v>
      </c>
      <c r="V35" s="42">
        <v>0</v>
      </c>
      <c r="W35" s="42" t="s">
        <v>52</v>
      </c>
      <c r="X35" s="36">
        <v>849</v>
      </c>
      <c r="Y35" s="43">
        <v>100</v>
      </c>
      <c r="Z35" s="43">
        <v>100</v>
      </c>
      <c r="AA35" s="44" t="s">
        <v>36</v>
      </c>
      <c r="AB35" s="20"/>
    </row>
    <row r="36" spans="2:28" ht="62.25" customHeight="1">
      <c r="B36" s="20"/>
      <c r="C36" s="38" t="s">
        <v>102</v>
      </c>
      <c r="D36" s="38" t="s">
        <v>103</v>
      </c>
      <c r="E36" s="39" t="s">
        <v>34</v>
      </c>
      <c r="F36" s="40" t="s">
        <v>35</v>
      </c>
      <c r="G36" s="40" t="s">
        <v>36</v>
      </c>
      <c r="H36" s="41" t="s">
        <v>50</v>
      </c>
      <c r="I36" s="40" t="s">
        <v>51</v>
      </c>
      <c r="J36" s="42" t="s">
        <v>36</v>
      </c>
      <c r="K36" s="40" t="s">
        <v>39</v>
      </c>
      <c r="L36" s="42" t="s">
        <v>40</v>
      </c>
      <c r="M36" s="42" t="s">
        <v>41</v>
      </c>
      <c r="N36" s="40">
        <v>10585398</v>
      </c>
      <c r="O36" s="40">
        <v>10585397</v>
      </c>
      <c r="P36" s="40">
        <v>10585397</v>
      </c>
      <c r="Q36" s="40">
        <v>0</v>
      </c>
      <c r="R36" s="40">
        <v>0</v>
      </c>
      <c r="S36" s="40">
        <v>10585397</v>
      </c>
      <c r="T36" s="40">
        <v>10585397</v>
      </c>
      <c r="U36" s="43">
        <f t="shared" si="0"/>
        <v>100</v>
      </c>
      <c r="V36" s="42">
        <v>0</v>
      </c>
      <c r="W36" s="42" t="s">
        <v>55</v>
      </c>
      <c r="X36" s="36">
        <v>31</v>
      </c>
      <c r="Y36" s="43">
        <v>100</v>
      </c>
      <c r="Z36" s="43">
        <v>100</v>
      </c>
      <c r="AA36" s="44" t="s">
        <v>36</v>
      </c>
      <c r="AB36" s="20"/>
    </row>
    <row r="37" spans="2:28" ht="62.25" customHeight="1">
      <c r="B37" s="20"/>
      <c r="C37" s="38" t="s">
        <v>104</v>
      </c>
      <c r="D37" s="38" t="s">
        <v>105</v>
      </c>
      <c r="E37" s="39" t="s">
        <v>34</v>
      </c>
      <c r="F37" s="40" t="s">
        <v>35</v>
      </c>
      <c r="G37" s="40" t="s">
        <v>36</v>
      </c>
      <c r="H37" s="41" t="s">
        <v>50</v>
      </c>
      <c r="I37" s="40" t="s">
        <v>51</v>
      </c>
      <c r="J37" s="42" t="s">
        <v>36</v>
      </c>
      <c r="K37" s="40" t="s">
        <v>39</v>
      </c>
      <c r="L37" s="42" t="s">
        <v>40</v>
      </c>
      <c r="M37" s="42" t="s">
        <v>41</v>
      </c>
      <c r="N37" s="40">
        <v>1842940</v>
      </c>
      <c r="O37" s="40">
        <v>1352530</v>
      </c>
      <c r="P37" s="40">
        <v>1352530</v>
      </c>
      <c r="Q37" s="40">
        <v>0</v>
      </c>
      <c r="R37" s="40">
        <v>0</v>
      </c>
      <c r="S37" s="40">
        <v>1352530</v>
      </c>
      <c r="T37" s="40">
        <v>1352530</v>
      </c>
      <c r="U37" s="43">
        <f t="shared" si="0"/>
        <v>100</v>
      </c>
      <c r="V37" s="42">
        <v>0</v>
      </c>
      <c r="W37" s="42" t="s">
        <v>55</v>
      </c>
      <c r="X37" s="36">
        <v>7</v>
      </c>
      <c r="Y37" s="43">
        <v>100</v>
      </c>
      <c r="Z37" s="43">
        <v>100</v>
      </c>
      <c r="AA37" s="44" t="s">
        <v>36</v>
      </c>
      <c r="AB37" s="20"/>
    </row>
    <row r="38" spans="2:28" ht="62.25" customHeight="1">
      <c r="B38" s="20"/>
      <c r="C38" s="38" t="s">
        <v>106</v>
      </c>
      <c r="D38" s="38" t="s">
        <v>107</v>
      </c>
      <c r="E38" s="39" t="s">
        <v>34</v>
      </c>
      <c r="F38" s="40" t="s">
        <v>35</v>
      </c>
      <c r="G38" s="40" t="s">
        <v>36</v>
      </c>
      <c r="H38" s="41" t="s">
        <v>50</v>
      </c>
      <c r="I38" s="40" t="s">
        <v>51</v>
      </c>
      <c r="J38" s="42" t="s">
        <v>36</v>
      </c>
      <c r="K38" s="40" t="s">
        <v>39</v>
      </c>
      <c r="L38" s="42" t="s">
        <v>40</v>
      </c>
      <c r="M38" s="42" t="s">
        <v>41</v>
      </c>
      <c r="N38" s="40">
        <v>2288358</v>
      </c>
      <c r="O38" s="40">
        <v>2263358</v>
      </c>
      <c r="P38" s="40">
        <v>2263358</v>
      </c>
      <c r="Q38" s="40">
        <v>0</v>
      </c>
      <c r="R38" s="40">
        <v>0</v>
      </c>
      <c r="S38" s="40">
        <v>2263358</v>
      </c>
      <c r="T38" s="40">
        <v>2263358</v>
      </c>
      <c r="U38" s="43">
        <f t="shared" si="0"/>
        <v>100</v>
      </c>
      <c r="V38" s="42">
        <v>0</v>
      </c>
      <c r="W38" s="42" t="s">
        <v>52</v>
      </c>
      <c r="X38" s="36">
        <v>187</v>
      </c>
      <c r="Y38" s="43">
        <v>100</v>
      </c>
      <c r="Z38" s="43">
        <v>100</v>
      </c>
      <c r="AA38" s="44" t="s">
        <v>36</v>
      </c>
      <c r="AB38" s="20"/>
    </row>
    <row r="39" spans="2:28" ht="62.25" customHeight="1">
      <c r="B39" s="20"/>
      <c r="C39" s="38" t="s">
        <v>108</v>
      </c>
      <c r="D39" s="38" t="s">
        <v>109</v>
      </c>
      <c r="E39" s="39" t="s">
        <v>34</v>
      </c>
      <c r="F39" s="40" t="s">
        <v>35</v>
      </c>
      <c r="G39" s="40" t="s">
        <v>36</v>
      </c>
      <c r="H39" s="41" t="s">
        <v>50</v>
      </c>
      <c r="I39" s="40" t="s">
        <v>51</v>
      </c>
      <c r="J39" s="42" t="s">
        <v>36</v>
      </c>
      <c r="K39" s="40" t="s">
        <v>39</v>
      </c>
      <c r="L39" s="42" t="s">
        <v>40</v>
      </c>
      <c r="M39" s="42" t="s">
        <v>41</v>
      </c>
      <c r="N39" s="40">
        <v>12000000</v>
      </c>
      <c r="O39" s="40">
        <v>11996793</v>
      </c>
      <c r="P39" s="40">
        <v>11996793</v>
      </c>
      <c r="Q39" s="40">
        <v>0</v>
      </c>
      <c r="R39" s="40">
        <v>0</v>
      </c>
      <c r="S39" s="40">
        <v>11996793</v>
      </c>
      <c r="T39" s="40">
        <v>11996793</v>
      </c>
      <c r="U39" s="43">
        <f t="shared" si="0"/>
        <v>100</v>
      </c>
      <c r="V39" s="42">
        <v>0</v>
      </c>
      <c r="W39" s="42" t="s">
        <v>42</v>
      </c>
      <c r="X39" s="36">
        <v>1</v>
      </c>
      <c r="Y39" s="43">
        <v>100</v>
      </c>
      <c r="Z39" s="43">
        <v>100</v>
      </c>
      <c r="AA39" s="44" t="s">
        <v>36</v>
      </c>
      <c r="AB39" s="20"/>
    </row>
    <row r="40" spans="2:28" ht="62.25" customHeight="1">
      <c r="B40" s="20"/>
      <c r="C40" s="38" t="s">
        <v>110</v>
      </c>
      <c r="D40" s="38" t="s">
        <v>111</v>
      </c>
      <c r="E40" s="39" t="s">
        <v>34</v>
      </c>
      <c r="F40" s="40" t="s">
        <v>35</v>
      </c>
      <c r="G40" s="40" t="s">
        <v>36</v>
      </c>
      <c r="H40" s="41" t="s">
        <v>50</v>
      </c>
      <c r="I40" s="40" t="s">
        <v>51</v>
      </c>
      <c r="J40" s="42" t="s">
        <v>36</v>
      </c>
      <c r="K40" s="40" t="s">
        <v>39</v>
      </c>
      <c r="L40" s="42" t="s">
        <v>40</v>
      </c>
      <c r="M40" s="42" t="s">
        <v>41</v>
      </c>
      <c r="N40" s="40">
        <v>505260</v>
      </c>
      <c r="O40" s="40">
        <v>773255</v>
      </c>
      <c r="P40" s="40">
        <v>773255</v>
      </c>
      <c r="Q40" s="40">
        <v>0</v>
      </c>
      <c r="R40" s="40">
        <v>0</v>
      </c>
      <c r="S40" s="40">
        <v>773255</v>
      </c>
      <c r="T40" s="40">
        <v>773255</v>
      </c>
      <c r="U40" s="43">
        <f t="shared" si="0"/>
        <v>100</v>
      </c>
      <c r="V40" s="42">
        <v>0</v>
      </c>
      <c r="W40" s="42" t="s">
        <v>112</v>
      </c>
      <c r="X40" s="36">
        <v>2</v>
      </c>
      <c r="Y40" s="43">
        <v>100</v>
      </c>
      <c r="Z40" s="43">
        <v>100</v>
      </c>
      <c r="AA40" s="44" t="s">
        <v>36</v>
      </c>
      <c r="AB40" s="20"/>
    </row>
    <row r="41" spans="2:28" ht="62.25" customHeight="1">
      <c r="B41" s="20"/>
      <c r="C41" s="38" t="s">
        <v>113</v>
      </c>
      <c r="D41" s="38" t="s">
        <v>114</v>
      </c>
      <c r="E41" s="39" t="s">
        <v>34</v>
      </c>
      <c r="F41" s="40" t="s">
        <v>35</v>
      </c>
      <c r="G41" s="40" t="s">
        <v>36</v>
      </c>
      <c r="H41" s="41" t="s">
        <v>50</v>
      </c>
      <c r="I41" s="40" t="s">
        <v>51</v>
      </c>
      <c r="J41" s="42" t="s">
        <v>36</v>
      </c>
      <c r="K41" s="40" t="s">
        <v>39</v>
      </c>
      <c r="L41" s="42" t="s">
        <v>40</v>
      </c>
      <c r="M41" s="42" t="s">
        <v>41</v>
      </c>
      <c r="N41" s="40">
        <v>840560</v>
      </c>
      <c r="O41" s="40">
        <v>840560</v>
      </c>
      <c r="P41" s="40">
        <v>840560</v>
      </c>
      <c r="Q41" s="40">
        <v>0</v>
      </c>
      <c r="R41" s="40">
        <v>0</v>
      </c>
      <c r="S41" s="40">
        <v>840560</v>
      </c>
      <c r="T41" s="40">
        <v>840560</v>
      </c>
      <c r="U41" s="43">
        <f t="shared" si="0"/>
        <v>100</v>
      </c>
      <c r="V41" s="42">
        <v>0</v>
      </c>
      <c r="W41" s="42" t="s">
        <v>55</v>
      </c>
      <c r="X41" s="36">
        <v>2</v>
      </c>
      <c r="Y41" s="43">
        <v>100</v>
      </c>
      <c r="Z41" s="43">
        <v>100</v>
      </c>
      <c r="AA41" s="44" t="s">
        <v>36</v>
      </c>
      <c r="AB41" s="20"/>
    </row>
    <row r="42" spans="2:28" ht="62.25" customHeight="1">
      <c r="B42" s="20"/>
      <c r="C42" s="38" t="s">
        <v>115</v>
      </c>
      <c r="D42" s="38" t="s">
        <v>116</v>
      </c>
      <c r="E42" s="39" t="s">
        <v>34</v>
      </c>
      <c r="F42" s="40" t="s">
        <v>35</v>
      </c>
      <c r="G42" s="40" t="s">
        <v>36</v>
      </c>
      <c r="H42" s="41" t="s">
        <v>50</v>
      </c>
      <c r="I42" s="40" t="s">
        <v>51</v>
      </c>
      <c r="J42" s="42" t="s">
        <v>36</v>
      </c>
      <c r="K42" s="40" t="s">
        <v>39</v>
      </c>
      <c r="L42" s="42" t="s">
        <v>40</v>
      </c>
      <c r="M42" s="42" t="s">
        <v>41</v>
      </c>
      <c r="N42" s="40">
        <v>14904216</v>
      </c>
      <c r="O42" s="40">
        <v>15129733</v>
      </c>
      <c r="P42" s="40">
        <v>15129733</v>
      </c>
      <c r="Q42" s="40">
        <v>0</v>
      </c>
      <c r="R42" s="40">
        <v>0</v>
      </c>
      <c r="S42" s="40">
        <v>15129733</v>
      </c>
      <c r="T42" s="40">
        <v>15129733</v>
      </c>
      <c r="U42" s="43">
        <f t="shared" si="0"/>
        <v>100</v>
      </c>
      <c r="V42" s="42">
        <v>0</v>
      </c>
      <c r="W42" s="42" t="s">
        <v>52</v>
      </c>
      <c r="X42" s="36">
        <v>47</v>
      </c>
      <c r="Y42" s="43">
        <v>100</v>
      </c>
      <c r="Z42" s="43">
        <v>100</v>
      </c>
      <c r="AA42" s="44" t="s">
        <v>36</v>
      </c>
      <c r="AB42" s="20"/>
    </row>
    <row r="43" spans="2:28" ht="62.25" customHeight="1">
      <c r="B43" s="20"/>
      <c r="C43" s="38" t="s">
        <v>117</v>
      </c>
      <c r="D43" s="38" t="s">
        <v>118</v>
      </c>
      <c r="E43" s="39" t="s">
        <v>34</v>
      </c>
      <c r="F43" s="40" t="s">
        <v>35</v>
      </c>
      <c r="G43" s="40" t="s">
        <v>36</v>
      </c>
      <c r="H43" s="41" t="s">
        <v>50</v>
      </c>
      <c r="I43" s="40" t="s">
        <v>51</v>
      </c>
      <c r="J43" s="42" t="s">
        <v>36</v>
      </c>
      <c r="K43" s="40" t="s">
        <v>39</v>
      </c>
      <c r="L43" s="42" t="s">
        <v>40</v>
      </c>
      <c r="M43" s="42" t="s">
        <v>41</v>
      </c>
      <c r="N43" s="40">
        <v>1780000</v>
      </c>
      <c r="O43" s="40">
        <v>1760374</v>
      </c>
      <c r="P43" s="40">
        <v>1760374</v>
      </c>
      <c r="Q43" s="40">
        <v>0</v>
      </c>
      <c r="R43" s="40">
        <v>0</v>
      </c>
      <c r="S43" s="40">
        <v>1760374</v>
      </c>
      <c r="T43" s="40">
        <v>1760374</v>
      </c>
      <c r="U43" s="43">
        <f t="shared" si="0"/>
        <v>100</v>
      </c>
      <c r="V43" s="42">
        <v>0</v>
      </c>
      <c r="W43" s="42" t="s">
        <v>52</v>
      </c>
      <c r="X43" s="36">
        <v>1050</v>
      </c>
      <c r="Y43" s="43">
        <v>100</v>
      </c>
      <c r="Z43" s="43">
        <v>100</v>
      </c>
      <c r="AA43" s="44" t="s">
        <v>36</v>
      </c>
      <c r="AB43" s="20"/>
    </row>
    <row r="44" spans="2:28" ht="62.25" customHeight="1">
      <c r="B44" s="20"/>
      <c r="C44" s="38" t="s">
        <v>119</v>
      </c>
      <c r="D44" s="38" t="s">
        <v>120</v>
      </c>
      <c r="E44" s="39" t="s">
        <v>34</v>
      </c>
      <c r="F44" s="40" t="s">
        <v>35</v>
      </c>
      <c r="G44" s="40" t="s">
        <v>36</v>
      </c>
      <c r="H44" s="41" t="s">
        <v>50</v>
      </c>
      <c r="I44" s="40" t="s">
        <v>51</v>
      </c>
      <c r="J44" s="42" t="s">
        <v>36</v>
      </c>
      <c r="K44" s="40" t="s">
        <v>39</v>
      </c>
      <c r="L44" s="42" t="s">
        <v>40</v>
      </c>
      <c r="M44" s="42" t="s">
        <v>41</v>
      </c>
      <c r="N44" s="40">
        <v>908146</v>
      </c>
      <c r="O44" s="40">
        <v>651916</v>
      </c>
      <c r="P44" s="40">
        <v>651916</v>
      </c>
      <c r="Q44" s="40">
        <v>0</v>
      </c>
      <c r="R44" s="40">
        <v>0</v>
      </c>
      <c r="S44" s="40">
        <v>651916</v>
      </c>
      <c r="T44" s="40">
        <v>651916</v>
      </c>
      <c r="U44" s="43">
        <f t="shared" si="0"/>
        <v>100</v>
      </c>
      <c r="V44" s="42">
        <v>0</v>
      </c>
      <c r="W44" s="42" t="s">
        <v>55</v>
      </c>
      <c r="X44" s="36">
        <v>125</v>
      </c>
      <c r="Y44" s="43">
        <v>100</v>
      </c>
      <c r="Z44" s="43">
        <v>100</v>
      </c>
      <c r="AA44" s="44" t="s">
        <v>36</v>
      </c>
      <c r="AB44" s="20"/>
    </row>
    <row r="45" spans="2:28" ht="62.25" customHeight="1">
      <c r="B45" s="20"/>
      <c r="C45" s="38" t="s">
        <v>121</v>
      </c>
      <c r="D45" s="38" t="s">
        <v>122</v>
      </c>
      <c r="E45" s="39" t="s">
        <v>34</v>
      </c>
      <c r="F45" s="40" t="s">
        <v>35</v>
      </c>
      <c r="G45" s="40" t="s">
        <v>36</v>
      </c>
      <c r="H45" s="41" t="s">
        <v>50</v>
      </c>
      <c r="I45" s="40" t="s">
        <v>51</v>
      </c>
      <c r="J45" s="42" t="s">
        <v>36</v>
      </c>
      <c r="K45" s="40" t="s">
        <v>39</v>
      </c>
      <c r="L45" s="42" t="s">
        <v>40</v>
      </c>
      <c r="M45" s="42" t="s">
        <v>41</v>
      </c>
      <c r="N45" s="40">
        <v>47206</v>
      </c>
      <c r="O45" s="40">
        <v>46913</v>
      </c>
      <c r="P45" s="40">
        <v>46913</v>
      </c>
      <c r="Q45" s="40">
        <v>0</v>
      </c>
      <c r="R45" s="40">
        <v>0</v>
      </c>
      <c r="S45" s="40">
        <v>46913</v>
      </c>
      <c r="T45" s="40">
        <v>46913</v>
      </c>
      <c r="U45" s="43">
        <f t="shared" si="0"/>
        <v>100</v>
      </c>
      <c r="V45" s="42">
        <v>0</v>
      </c>
      <c r="W45" s="42" t="s">
        <v>52</v>
      </c>
      <c r="X45" s="36">
        <v>5</v>
      </c>
      <c r="Y45" s="43">
        <v>100</v>
      </c>
      <c r="Z45" s="43">
        <v>100</v>
      </c>
      <c r="AA45" s="44" t="s">
        <v>36</v>
      </c>
      <c r="AB45" s="20"/>
    </row>
    <row r="46" spans="2:28" ht="62.25" customHeight="1">
      <c r="B46" s="20"/>
      <c r="C46" s="38" t="s">
        <v>123</v>
      </c>
      <c r="D46" s="38" t="s">
        <v>124</v>
      </c>
      <c r="E46" s="39" t="s">
        <v>34</v>
      </c>
      <c r="F46" s="40" t="s">
        <v>35</v>
      </c>
      <c r="G46" s="40" t="s">
        <v>36</v>
      </c>
      <c r="H46" s="41" t="s">
        <v>50</v>
      </c>
      <c r="I46" s="40" t="s">
        <v>51</v>
      </c>
      <c r="J46" s="42" t="s">
        <v>36</v>
      </c>
      <c r="K46" s="40" t="s">
        <v>39</v>
      </c>
      <c r="L46" s="42" t="s">
        <v>40</v>
      </c>
      <c r="M46" s="42" t="s">
        <v>41</v>
      </c>
      <c r="N46" s="40">
        <v>6603342</v>
      </c>
      <c r="O46" s="40">
        <v>8594857</v>
      </c>
      <c r="P46" s="40">
        <v>8594857</v>
      </c>
      <c r="Q46" s="40">
        <v>0</v>
      </c>
      <c r="R46" s="40">
        <v>0</v>
      </c>
      <c r="S46" s="40">
        <v>8594857</v>
      </c>
      <c r="T46" s="40">
        <v>8594857</v>
      </c>
      <c r="U46" s="43">
        <f t="shared" si="0"/>
        <v>100</v>
      </c>
      <c r="V46" s="42">
        <v>0</v>
      </c>
      <c r="W46" s="42" t="s">
        <v>55</v>
      </c>
      <c r="X46" s="36">
        <v>6</v>
      </c>
      <c r="Y46" s="43">
        <v>100</v>
      </c>
      <c r="Z46" s="43">
        <v>100</v>
      </c>
      <c r="AA46" s="44" t="s">
        <v>36</v>
      </c>
      <c r="AB46" s="20"/>
    </row>
    <row r="47" spans="2:28" ht="62.25" customHeight="1">
      <c r="B47" s="20"/>
      <c r="C47" s="38" t="s">
        <v>125</v>
      </c>
      <c r="D47" s="38" t="s">
        <v>126</v>
      </c>
      <c r="E47" s="39" t="s">
        <v>34</v>
      </c>
      <c r="F47" s="40" t="s">
        <v>35</v>
      </c>
      <c r="G47" s="40" t="s">
        <v>36</v>
      </c>
      <c r="H47" s="41" t="s">
        <v>36</v>
      </c>
      <c r="I47" s="40" t="s">
        <v>127</v>
      </c>
      <c r="J47" s="42" t="s">
        <v>36</v>
      </c>
      <c r="K47" s="40" t="s">
        <v>39</v>
      </c>
      <c r="L47" s="42" t="s">
        <v>40</v>
      </c>
      <c r="M47" s="42" t="s">
        <v>41</v>
      </c>
      <c r="N47" s="40">
        <v>4058892</v>
      </c>
      <c r="O47" s="40">
        <v>4923234</v>
      </c>
      <c r="P47" s="40">
        <v>4923234</v>
      </c>
      <c r="Q47" s="40">
        <v>4923234</v>
      </c>
      <c r="R47" s="40">
        <v>4058892</v>
      </c>
      <c r="S47" s="40">
        <v>4058892</v>
      </c>
      <c r="T47" s="40">
        <v>4058892</v>
      </c>
      <c r="U47" s="43">
        <f t="shared" si="0"/>
        <v>82.443613283463677</v>
      </c>
      <c r="V47" s="42">
        <v>0</v>
      </c>
      <c r="W47" s="42" t="s">
        <v>128</v>
      </c>
      <c r="X47" s="36">
        <v>4058892</v>
      </c>
      <c r="Y47" s="43">
        <v>100</v>
      </c>
      <c r="Z47" s="43">
        <v>82.44</v>
      </c>
      <c r="AA47" s="44" t="s">
        <v>36</v>
      </c>
      <c r="AB47" s="20"/>
    </row>
    <row r="48" spans="2:28" ht="62.25" customHeight="1">
      <c r="B48" s="20"/>
      <c r="C48" s="38" t="s">
        <v>129</v>
      </c>
      <c r="D48" s="38" t="s">
        <v>130</v>
      </c>
      <c r="E48" s="39" t="s">
        <v>34</v>
      </c>
      <c r="F48" s="40" t="s">
        <v>35</v>
      </c>
      <c r="G48" s="40" t="s">
        <v>36</v>
      </c>
      <c r="H48" s="41" t="s">
        <v>36</v>
      </c>
      <c r="I48" s="40" t="s">
        <v>127</v>
      </c>
      <c r="J48" s="42" t="s">
        <v>36</v>
      </c>
      <c r="K48" s="40" t="s">
        <v>39</v>
      </c>
      <c r="L48" s="42" t="s">
        <v>40</v>
      </c>
      <c r="M48" s="42" t="s">
        <v>41</v>
      </c>
      <c r="N48" s="40">
        <v>8205419</v>
      </c>
      <c r="O48" s="40">
        <v>8205419</v>
      </c>
      <c r="P48" s="40">
        <v>8205419</v>
      </c>
      <c r="Q48" s="40">
        <v>8205419</v>
      </c>
      <c r="R48" s="40">
        <v>8205419</v>
      </c>
      <c r="S48" s="40">
        <v>6218767</v>
      </c>
      <c r="T48" s="40">
        <v>6218767</v>
      </c>
      <c r="U48" s="43">
        <f t="shared" si="0"/>
        <v>75.788536819387289</v>
      </c>
      <c r="V48" s="42">
        <v>0</v>
      </c>
      <c r="W48" s="42" t="s">
        <v>131</v>
      </c>
      <c r="X48" s="36">
        <v>8205419</v>
      </c>
      <c r="Y48" s="43">
        <v>100</v>
      </c>
      <c r="Z48" s="43">
        <v>75.790000000000006</v>
      </c>
      <c r="AA48" s="44" t="s">
        <v>36</v>
      </c>
      <c r="AB48" s="20"/>
    </row>
    <row r="49" spans="2:28" ht="62.25" customHeight="1">
      <c r="B49" s="20"/>
      <c r="C49" s="38" t="s">
        <v>132</v>
      </c>
      <c r="D49" s="38" t="s">
        <v>133</v>
      </c>
      <c r="E49" s="39" t="s">
        <v>34</v>
      </c>
      <c r="F49" s="40" t="s">
        <v>35</v>
      </c>
      <c r="G49" s="40" t="s">
        <v>36</v>
      </c>
      <c r="H49" s="41" t="s">
        <v>36</v>
      </c>
      <c r="I49" s="40" t="s">
        <v>127</v>
      </c>
      <c r="J49" s="42" t="s">
        <v>36</v>
      </c>
      <c r="K49" s="40" t="s">
        <v>39</v>
      </c>
      <c r="L49" s="42" t="s">
        <v>40</v>
      </c>
      <c r="M49" s="42" t="s">
        <v>41</v>
      </c>
      <c r="N49" s="40">
        <v>550000</v>
      </c>
      <c r="O49" s="40">
        <v>550000</v>
      </c>
      <c r="P49" s="40">
        <v>550000</v>
      </c>
      <c r="Q49" s="40">
        <v>550000</v>
      </c>
      <c r="R49" s="40">
        <v>550000</v>
      </c>
      <c r="S49" s="40">
        <v>550000</v>
      </c>
      <c r="T49" s="40">
        <v>550000</v>
      </c>
      <c r="U49" s="43">
        <f t="shared" si="0"/>
        <v>100</v>
      </c>
      <c r="V49" s="42">
        <v>0</v>
      </c>
      <c r="W49" s="42" t="s">
        <v>131</v>
      </c>
      <c r="X49" s="36">
        <v>550000</v>
      </c>
      <c r="Y49" s="43">
        <v>100</v>
      </c>
      <c r="Z49" s="43">
        <v>100</v>
      </c>
      <c r="AA49" s="44" t="s">
        <v>36</v>
      </c>
      <c r="AB49" s="20"/>
    </row>
    <row r="50" spans="2:28" ht="62.25" customHeight="1">
      <c r="B50" s="20"/>
      <c r="C50" s="38" t="s">
        <v>134</v>
      </c>
      <c r="D50" s="38" t="s">
        <v>135</v>
      </c>
      <c r="E50" s="39" t="s">
        <v>34</v>
      </c>
      <c r="F50" s="40" t="s">
        <v>35</v>
      </c>
      <c r="G50" s="40" t="s">
        <v>36</v>
      </c>
      <c r="H50" s="41" t="s">
        <v>36</v>
      </c>
      <c r="I50" s="40" t="s">
        <v>127</v>
      </c>
      <c r="J50" s="42" t="s">
        <v>36</v>
      </c>
      <c r="K50" s="40" t="s">
        <v>39</v>
      </c>
      <c r="L50" s="42" t="s">
        <v>40</v>
      </c>
      <c r="M50" s="42" t="s">
        <v>41</v>
      </c>
      <c r="N50" s="40">
        <v>10000000</v>
      </c>
      <c r="O50" s="40">
        <v>10000000</v>
      </c>
      <c r="P50" s="40">
        <v>10000000</v>
      </c>
      <c r="Q50" s="40">
        <v>10000000</v>
      </c>
      <c r="R50" s="40">
        <v>10000000</v>
      </c>
      <c r="S50" s="40">
        <v>10000000</v>
      </c>
      <c r="T50" s="40">
        <v>10000000</v>
      </c>
      <c r="U50" s="43">
        <f t="shared" si="0"/>
        <v>100</v>
      </c>
      <c r="V50" s="42">
        <v>0</v>
      </c>
      <c r="W50" s="42" t="s">
        <v>131</v>
      </c>
      <c r="X50" s="36">
        <v>10000000</v>
      </c>
      <c r="Y50" s="43">
        <v>100</v>
      </c>
      <c r="Z50" s="43">
        <v>100</v>
      </c>
      <c r="AA50" s="44" t="s">
        <v>36</v>
      </c>
      <c r="AB50" s="20"/>
    </row>
    <row r="51" spans="2:28" ht="62.25" customHeight="1">
      <c r="B51" s="20"/>
      <c r="C51" s="38" t="s">
        <v>136</v>
      </c>
      <c r="D51" s="38" t="s">
        <v>137</v>
      </c>
      <c r="E51" s="39" t="s">
        <v>34</v>
      </c>
      <c r="F51" s="40" t="s">
        <v>35</v>
      </c>
      <c r="G51" s="40" t="s">
        <v>36</v>
      </c>
      <c r="H51" s="41" t="s">
        <v>36</v>
      </c>
      <c r="I51" s="40" t="s">
        <v>127</v>
      </c>
      <c r="J51" s="42" t="s">
        <v>36</v>
      </c>
      <c r="K51" s="40" t="s">
        <v>39</v>
      </c>
      <c r="L51" s="42" t="s">
        <v>40</v>
      </c>
      <c r="M51" s="42" t="s">
        <v>41</v>
      </c>
      <c r="N51" s="40">
        <v>31247</v>
      </c>
      <c r="O51" s="40">
        <v>896000</v>
      </c>
      <c r="P51" s="40">
        <v>896000</v>
      </c>
      <c r="Q51" s="40">
        <v>896000</v>
      </c>
      <c r="R51" s="40">
        <v>896000</v>
      </c>
      <c r="S51" s="40">
        <v>869661</v>
      </c>
      <c r="T51" s="40">
        <v>869661</v>
      </c>
      <c r="U51" s="43">
        <f t="shared" si="0"/>
        <v>97.060379464285717</v>
      </c>
      <c r="V51" s="42">
        <v>0</v>
      </c>
      <c r="W51" s="42" t="s">
        <v>131</v>
      </c>
      <c r="X51" s="36">
        <v>31247</v>
      </c>
      <c r="Y51" s="43">
        <v>100</v>
      </c>
      <c r="Z51" s="43">
        <v>97.06</v>
      </c>
      <c r="AA51" s="44" t="s">
        <v>36</v>
      </c>
      <c r="AB51" s="20"/>
    </row>
    <row r="52" spans="2:28" ht="62.25" customHeight="1">
      <c r="B52" s="20"/>
      <c r="C52" s="38" t="s">
        <v>138</v>
      </c>
      <c r="D52" s="38" t="s">
        <v>139</v>
      </c>
      <c r="E52" s="39" t="s">
        <v>34</v>
      </c>
      <c r="F52" s="40" t="s">
        <v>35</v>
      </c>
      <c r="G52" s="40" t="s">
        <v>36</v>
      </c>
      <c r="H52" s="41" t="s">
        <v>36</v>
      </c>
      <c r="I52" s="40" t="s">
        <v>127</v>
      </c>
      <c r="J52" s="42" t="s">
        <v>36</v>
      </c>
      <c r="K52" s="40" t="s">
        <v>39</v>
      </c>
      <c r="L52" s="42" t="s">
        <v>40</v>
      </c>
      <c r="M52" s="42" t="s">
        <v>41</v>
      </c>
      <c r="N52" s="40">
        <v>1911038</v>
      </c>
      <c r="O52" s="40">
        <v>1911038</v>
      </c>
      <c r="P52" s="40">
        <v>1911038</v>
      </c>
      <c r="Q52" s="40">
        <v>1911038</v>
      </c>
      <c r="R52" s="40">
        <v>1911038</v>
      </c>
      <c r="S52" s="40">
        <v>1821355</v>
      </c>
      <c r="T52" s="40">
        <v>1821355</v>
      </c>
      <c r="U52" s="43">
        <f t="shared" si="0"/>
        <v>95.307105353216414</v>
      </c>
      <c r="V52" s="42">
        <v>0</v>
      </c>
      <c r="W52" s="42" t="s">
        <v>131</v>
      </c>
      <c r="X52" s="36">
        <v>1911038</v>
      </c>
      <c r="Y52" s="43">
        <v>100</v>
      </c>
      <c r="Z52" s="43">
        <v>95.31</v>
      </c>
      <c r="AA52" s="44" t="s">
        <v>36</v>
      </c>
      <c r="AB52" s="20"/>
    </row>
    <row r="53" spans="2:28" ht="62.25" customHeight="1">
      <c r="B53" s="20"/>
      <c r="C53" s="38" t="s">
        <v>140</v>
      </c>
      <c r="D53" s="38" t="s">
        <v>141</v>
      </c>
      <c r="E53" s="39" t="s">
        <v>34</v>
      </c>
      <c r="F53" s="40" t="s">
        <v>35</v>
      </c>
      <c r="G53" s="40" t="s">
        <v>36</v>
      </c>
      <c r="H53" s="41" t="s">
        <v>36</v>
      </c>
      <c r="I53" s="40" t="s">
        <v>127</v>
      </c>
      <c r="J53" s="42" t="s">
        <v>36</v>
      </c>
      <c r="K53" s="40" t="s">
        <v>39</v>
      </c>
      <c r="L53" s="42" t="s">
        <v>40</v>
      </c>
      <c r="M53" s="42" t="s">
        <v>41</v>
      </c>
      <c r="N53" s="40">
        <v>1341244</v>
      </c>
      <c r="O53" s="40">
        <v>1341244</v>
      </c>
      <c r="P53" s="40">
        <v>1341244</v>
      </c>
      <c r="Q53" s="40">
        <v>1341244</v>
      </c>
      <c r="R53" s="40">
        <v>1341244</v>
      </c>
      <c r="S53" s="40">
        <v>1341244</v>
      </c>
      <c r="T53" s="40">
        <v>1341244</v>
      </c>
      <c r="U53" s="43">
        <f t="shared" si="0"/>
        <v>100</v>
      </c>
      <c r="V53" s="42">
        <v>0</v>
      </c>
      <c r="W53" s="42" t="s">
        <v>131</v>
      </c>
      <c r="X53" s="36">
        <v>1341244</v>
      </c>
      <c r="Y53" s="43">
        <v>100</v>
      </c>
      <c r="Z53" s="43">
        <v>100</v>
      </c>
      <c r="AA53" s="44" t="s">
        <v>36</v>
      </c>
      <c r="AB53" s="20"/>
    </row>
    <row r="54" spans="2:28" ht="62.25" customHeight="1">
      <c r="B54" s="20"/>
      <c r="C54" s="38" t="s">
        <v>142</v>
      </c>
      <c r="D54" s="38" t="s">
        <v>143</v>
      </c>
      <c r="E54" s="39" t="s">
        <v>34</v>
      </c>
      <c r="F54" s="40" t="s">
        <v>35</v>
      </c>
      <c r="G54" s="40" t="s">
        <v>36</v>
      </c>
      <c r="H54" s="41" t="s">
        <v>36</v>
      </c>
      <c r="I54" s="40" t="s">
        <v>127</v>
      </c>
      <c r="J54" s="42" t="s">
        <v>36</v>
      </c>
      <c r="K54" s="40" t="s">
        <v>39</v>
      </c>
      <c r="L54" s="42" t="s">
        <v>40</v>
      </c>
      <c r="M54" s="42" t="s">
        <v>41</v>
      </c>
      <c r="N54" s="40">
        <v>6819381</v>
      </c>
      <c r="O54" s="40">
        <v>6819381</v>
      </c>
      <c r="P54" s="40">
        <v>6819381</v>
      </c>
      <c r="Q54" s="40">
        <v>6819381</v>
      </c>
      <c r="R54" s="40">
        <v>6819381</v>
      </c>
      <c r="S54" s="40">
        <v>6819381</v>
      </c>
      <c r="T54" s="40">
        <v>6819381</v>
      </c>
      <c r="U54" s="43">
        <f t="shared" si="0"/>
        <v>100</v>
      </c>
      <c r="V54" s="42">
        <v>0</v>
      </c>
      <c r="W54" s="42" t="s">
        <v>131</v>
      </c>
      <c r="X54" s="36">
        <v>6819381</v>
      </c>
      <c r="Y54" s="43">
        <v>100</v>
      </c>
      <c r="Z54" s="43">
        <v>100</v>
      </c>
      <c r="AA54" s="44" t="s">
        <v>36</v>
      </c>
      <c r="AB54" s="20"/>
    </row>
    <row r="55" spans="2:28" ht="62.25" customHeight="1">
      <c r="B55" s="20"/>
      <c r="C55" s="38" t="s">
        <v>144</v>
      </c>
      <c r="D55" s="38" t="s">
        <v>145</v>
      </c>
      <c r="E55" s="39" t="s">
        <v>34</v>
      </c>
      <c r="F55" s="40" t="s">
        <v>35</v>
      </c>
      <c r="G55" s="40" t="s">
        <v>36</v>
      </c>
      <c r="H55" s="41" t="s">
        <v>36</v>
      </c>
      <c r="I55" s="40" t="s">
        <v>127</v>
      </c>
      <c r="J55" s="42" t="s">
        <v>36</v>
      </c>
      <c r="K55" s="40" t="s">
        <v>39</v>
      </c>
      <c r="L55" s="42" t="s">
        <v>40</v>
      </c>
      <c r="M55" s="42" t="s">
        <v>41</v>
      </c>
      <c r="N55" s="40">
        <v>3972810</v>
      </c>
      <c r="O55" s="40">
        <v>3972810</v>
      </c>
      <c r="P55" s="40">
        <v>3972810</v>
      </c>
      <c r="Q55" s="40">
        <v>3972810</v>
      </c>
      <c r="R55" s="40">
        <v>3972810</v>
      </c>
      <c r="S55" s="40">
        <v>3846746</v>
      </c>
      <c r="T55" s="40">
        <v>3846746</v>
      </c>
      <c r="U55" s="43">
        <f t="shared" si="0"/>
        <v>96.826830379504685</v>
      </c>
      <c r="V55" s="42">
        <v>0</v>
      </c>
      <c r="W55" s="42" t="s">
        <v>131</v>
      </c>
      <c r="X55" s="36">
        <v>3972810</v>
      </c>
      <c r="Y55" s="43">
        <v>100</v>
      </c>
      <c r="Z55" s="43">
        <v>96.83</v>
      </c>
      <c r="AA55" s="44" t="s">
        <v>36</v>
      </c>
      <c r="AB55" s="20"/>
    </row>
    <row r="56" spans="2:28" ht="62.25" customHeight="1">
      <c r="B56" s="20"/>
      <c r="C56" s="38" t="s">
        <v>146</v>
      </c>
      <c r="D56" s="38" t="s">
        <v>147</v>
      </c>
      <c r="E56" s="39" t="s">
        <v>34</v>
      </c>
      <c r="F56" s="40" t="s">
        <v>35</v>
      </c>
      <c r="G56" s="40" t="s">
        <v>36</v>
      </c>
      <c r="H56" s="41" t="s">
        <v>36</v>
      </c>
      <c r="I56" s="40" t="s">
        <v>127</v>
      </c>
      <c r="J56" s="42" t="s">
        <v>36</v>
      </c>
      <c r="K56" s="40" t="s">
        <v>39</v>
      </c>
      <c r="L56" s="42" t="s">
        <v>40</v>
      </c>
      <c r="M56" s="42" t="s">
        <v>41</v>
      </c>
      <c r="N56" s="40">
        <v>4019601</v>
      </c>
      <c r="O56" s="40">
        <v>4019601</v>
      </c>
      <c r="P56" s="40">
        <v>4019601</v>
      </c>
      <c r="Q56" s="40">
        <v>4019601</v>
      </c>
      <c r="R56" s="40">
        <v>4019601</v>
      </c>
      <c r="S56" s="40">
        <v>3939336</v>
      </c>
      <c r="T56" s="40">
        <v>3939336</v>
      </c>
      <c r="U56" s="43">
        <f t="shared" si="0"/>
        <v>98.003160015135819</v>
      </c>
      <c r="V56" s="42">
        <v>0</v>
      </c>
      <c r="W56" s="42" t="s">
        <v>131</v>
      </c>
      <c r="X56" s="36">
        <v>4019601</v>
      </c>
      <c r="Y56" s="43">
        <v>100</v>
      </c>
      <c r="Z56" s="43">
        <v>98</v>
      </c>
      <c r="AA56" s="44" t="s">
        <v>36</v>
      </c>
      <c r="AB56" s="20"/>
    </row>
    <row r="57" spans="2:28" ht="62.25" customHeight="1">
      <c r="B57" s="20"/>
      <c r="C57" s="38" t="s">
        <v>148</v>
      </c>
      <c r="D57" s="38" t="s">
        <v>149</v>
      </c>
      <c r="E57" s="39" t="s">
        <v>34</v>
      </c>
      <c r="F57" s="40" t="s">
        <v>35</v>
      </c>
      <c r="G57" s="40" t="s">
        <v>36</v>
      </c>
      <c r="H57" s="41" t="s">
        <v>36</v>
      </c>
      <c r="I57" s="40" t="s">
        <v>127</v>
      </c>
      <c r="J57" s="42" t="s">
        <v>36</v>
      </c>
      <c r="K57" s="40" t="s">
        <v>39</v>
      </c>
      <c r="L57" s="42" t="s">
        <v>40</v>
      </c>
      <c r="M57" s="42" t="s">
        <v>41</v>
      </c>
      <c r="N57" s="40">
        <v>36200000</v>
      </c>
      <c r="O57" s="40">
        <v>36200000</v>
      </c>
      <c r="P57" s="40">
        <v>36200000</v>
      </c>
      <c r="Q57" s="40">
        <v>36200000</v>
      </c>
      <c r="R57" s="40">
        <v>36200000</v>
      </c>
      <c r="S57" s="40">
        <v>36199887</v>
      </c>
      <c r="T57" s="40">
        <v>36199887</v>
      </c>
      <c r="U57" s="43">
        <f t="shared" si="0"/>
        <v>99.999687845303868</v>
      </c>
      <c r="V57" s="42">
        <v>0</v>
      </c>
      <c r="W57" s="42" t="s">
        <v>131</v>
      </c>
      <c r="X57" s="36">
        <v>36200000</v>
      </c>
      <c r="Y57" s="43">
        <v>100</v>
      </c>
      <c r="Z57" s="43">
        <v>100</v>
      </c>
      <c r="AA57" s="44" t="s">
        <v>36</v>
      </c>
      <c r="AB57" s="20"/>
    </row>
    <row r="58" spans="2:28" ht="62.25" customHeight="1">
      <c r="B58" s="20"/>
      <c r="C58" s="38" t="s">
        <v>150</v>
      </c>
      <c r="D58" s="38" t="s">
        <v>151</v>
      </c>
      <c r="E58" s="39" t="s">
        <v>34</v>
      </c>
      <c r="F58" s="40" t="s">
        <v>35</v>
      </c>
      <c r="G58" s="40" t="s">
        <v>36</v>
      </c>
      <c r="H58" s="41" t="s">
        <v>36</v>
      </c>
      <c r="I58" s="40" t="s">
        <v>127</v>
      </c>
      <c r="J58" s="42" t="s">
        <v>36</v>
      </c>
      <c r="K58" s="40" t="s">
        <v>39</v>
      </c>
      <c r="L58" s="42" t="s">
        <v>40</v>
      </c>
      <c r="M58" s="42" t="s">
        <v>41</v>
      </c>
      <c r="N58" s="40">
        <v>45002020</v>
      </c>
      <c r="O58" s="40">
        <v>45002019</v>
      </c>
      <c r="P58" s="40">
        <v>45002019</v>
      </c>
      <c r="Q58" s="40">
        <v>45002019</v>
      </c>
      <c r="R58" s="40">
        <v>45002019</v>
      </c>
      <c r="S58" s="40">
        <v>44957066</v>
      </c>
      <c r="T58" s="40">
        <v>44957066</v>
      </c>
      <c r="U58" s="43">
        <f t="shared" si="0"/>
        <v>99.90010892622395</v>
      </c>
      <c r="V58" s="42">
        <v>0</v>
      </c>
      <c r="W58" s="42" t="s">
        <v>131</v>
      </c>
      <c r="X58" s="36">
        <v>45002020</v>
      </c>
      <c r="Y58" s="43">
        <v>100</v>
      </c>
      <c r="Z58" s="43">
        <v>99.9</v>
      </c>
      <c r="AA58" s="44" t="s">
        <v>36</v>
      </c>
      <c r="AB58" s="20"/>
    </row>
    <row r="59" spans="2:28" ht="62.25" customHeight="1">
      <c r="B59" s="20"/>
      <c r="C59" s="38" t="s">
        <v>152</v>
      </c>
      <c r="D59" s="38" t="s">
        <v>153</v>
      </c>
      <c r="E59" s="39" t="s">
        <v>34</v>
      </c>
      <c r="F59" s="40" t="s">
        <v>35</v>
      </c>
      <c r="G59" s="40" t="s">
        <v>36</v>
      </c>
      <c r="H59" s="41" t="s">
        <v>36</v>
      </c>
      <c r="I59" s="40" t="s">
        <v>127</v>
      </c>
      <c r="J59" s="42" t="s">
        <v>36</v>
      </c>
      <c r="K59" s="40" t="s">
        <v>39</v>
      </c>
      <c r="L59" s="42" t="s">
        <v>40</v>
      </c>
      <c r="M59" s="42" t="s">
        <v>41</v>
      </c>
      <c r="N59" s="40">
        <v>651485</v>
      </c>
      <c r="O59" s="40">
        <v>1240516</v>
      </c>
      <c r="P59" s="40">
        <v>1240516</v>
      </c>
      <c r="Q59" s="40">
        <v>1240516</v>
      </c>
      <c r="R59" s="40">
        <v>1240516</v>
      </c>
      <c r="S59" s="40">
        <v>1240516</v>
      </c>
      <c r="T59" s="40">
        <v>1240516</v>
      </c>
      <c r="U59" s="43">
        <f t="shared" si="0"/>
        <v>100</v>
      </c>
      <c r="V59" s="42">
        <v>0</v>
      </c>
      <c r="W59" s="42" t="s">
        <v>131</v>
      </c>
      <c r="X59" s="36">
        <v>2877733</v>
      </c>
      <c r="Y59" s="43">
        <v>100</v>
      </c>
      <c r="Z59" s="43">
        <v>100</v>
      </c>
      <c r="AA59" s="44" t="s">
        <v>36</v>
      </c>
      <c r="AB59" s="20"/>
    </row>
    <row r="60" spans="2:28" ht="62.25" customHeight="1">
      <c r="B60" s="20"/>
      <c r="C60" s="38" t="s">
        <v>154</v>
      </c>
      <c r="D60" s="38" t="s">
        <v>155</v>
      </c>
      <c r="E60" s="39" t="s">
        <v>34</v>
      </c>
      <c r="F60" s="40" t="s">
        <v>35</v>
      </c>
      <c r="G60" s="40" t="s">
        <v>36</v>
      </c>
      <c r="H60" s="41" t="s">
        <v>36</v>
      </c>
      <c r="I60" s="40" t="s">
        <v>127</v>
      </c>
      <c r="J60" s="42" t="s">
        <v>36</v>
      </c>
      <c r="K60" s="40" t="s">
        <v>39</v>
      </c>
      <c r="L60" s="42" t="s">
        <v>40</v>
      </c>
      <c r="M60" s="42" t="s">
        <v>41</v>
      </c>
      <c r="N60" s="40">
        <v>1301238</v>
      </c>
      <c r="O60" s="40">
        <v>974819</v>
      </c>
      <c r="P60" s="40">
        <v>974819</v>
      </c>
      <c r="Q60" s="40">
        <v>974819</v>
      </c>
      <c r="R60" s="40">
        <v>974819</v>
      </c>
      <c r="S60" s="40">
        <v>974819</v>
      </c>
      <c r="T60" s="40">
        <v>974819</v>
      </c>
      <c r="U60" s="43">
        <f t="shared" si="0"/>
        <v>100</v>
      </c>
      <c r="V60" s="42">
        <v>0</v>
      </c>
      <c r="W60" s="42" t="s">
        <v>131</v>
      </c>
      <c r="X60" s="36">
        <v>1301238</v>
      </c>
      <c r="Y60" s="43">
        <v>100</v>
      </c>
      <c r="Z60" s="43">
        <v>100</v>
      </c>
      <c r="AA60" s="44" t="s">
        <v>36</v>
      </c>
      <c r="AB60" s="20"/>
    </row>
    <row r="61" spans="2:28" ht="62.25" customHeight="1">
      <c r="B61" s="20"/>
      <c r="C61" s="38" t="s">
        <v>156</v>
      </c>
      <c r="D61" s="38" t="s">
        <v>157</v>
      </c>
      <c r="E61" s="39" t="s">
        <v>34</v>
      </c>
      <c r="F61" s="40" t="s">
        <v>35</v>
      </c>
      <c r="G61" s="40" t="s">
        <v>36</v>
      </c>
      <c r="H61" s="41" t="s">
        <v>36</v>
      </c>
      <c r="I61" s="40" t="s">
        <v>127</v>
      </c>
      <c r="J61" s="42" t="s">
        <v>36</v>
      </c>
      <c r="K61" s="40" t="s">
        <v>39</v>
      </c>
      <c r="L61" s="42" t="s">
        <v>40</v>
      </c>
      <c r="M61" s="42" t="s">
        <v>41</v>
      </c>
      <c r="N61" s="40">
        <v>0</v>
      </c>
      <c r="O61" s="40">
        <v>300000</v>
      </c>
      <c r="P61" s="40">
        <v>300000</v>
      </c>
      <c r="Q61" s="40">
        <v>300000</v>
      </c>
      <c r="R61" s="40">
        <v>300000</v>
      </c>
      <c r="S61" s="40">
        <v>285858</v>
      </c>
      <c r="T61" s="40">
        <v>285858</v>
      </c>
      <c r="U61" s="43">
        <f t="shared" si="0"/>
        <v>95.286000000000001</v>
      </c>
      <c r="V61" s="42">
        <v>0</v>
      </c>
      <c r="W61" s="42" t="s">
        <v>131</v>
      </c>
      <c r="X61" s="36">
        <v>180000</v>
      </c>
      <c r="Y61" s="43">
        <v>100</v>
      </c>
      <c r="Z61" s="43">
        <v>95.29</v>
      </c>
      <c r="AA61" s="44" t="s">
        <v>36</v>
      </c>
      <c r="AB61" s="20"/>
    </row>
    <row r="62" spans="2:28" ht="62.25" customHeight="1">
      <c r="B62" s="20"/>
      <c r="C62" s="38" t="s">
        <v>158</v>
      </c>
      <c r="D62" s="38" t="s">
        <v>159</v>
      </c>
      <c r="E62" s="39" t="s">
        <v>34</v>
      </c>
      <c r="F62" s="40" t="s">
        <v>35</v>
      </c>
      <c r="G62" s="40" t="s">
        <v>36</v>
      </c>
      <c r="H62" s="41" t="s">
        <v>36</v>
      </c>
      <c r="I62" s="40" t="s">
        <v>127</v>
      </c>
      <c r="J62" s="42" t="s">
        <v>36</v>
      </c>
      <c r="K62" s="40" t="s">
        <v>39</v>
      </c>
      <c r="L62" s="42" t="s">
        <v>40</v>
      </c>
      <c r="M62" s="42" t="s">
        <v>41</v>
      </c>
      <c r="N62" s="40">
        <v>15300</v>
      </c>
      <c r="O62" s="40">
        <v>3290314</v>
      </c>
      <c r="P62" s="40">
        <v>3290314</v>
      </c>
      <c r="Q62" s="40">
        <v>3290314</v>
      </c>
      <c r="R62" s="40">
        <v>3290314</v>
      </c>
      <c r="S62" s="40">
        <v>3290314</v>
      </c>
      <c r="T62" s="40">
        <v>3290314</v>
      </c>
      <c r="U62" s="43">
        <f t="shared" si="0"/>
        <v>100</v>
      </c>
      <c r="V62" s="42">
        <v>0</v>
      </c>
      <c r="W62" s="42" t="s">
        <v>131</v>
      </c>
      <c r="X62" s="36">
        <v>15300</v>
      </c>
      <c r="Y62" s="43">
        <v>100</v>
      </c>
      <c r="Z62" s="43">
        <v>100</v>
      </c>
      <c r="AA62" s="44" t="s">
        <v>36</v>
      </c>
      <c r="AB62" s="20"/>
    </row>
    <row r="63" spans="2:28" ht="62.25" customHeight="1">
      <c r="B63" s="20"/>
      <c r="C63" s="38" t="s">
        <v>160</v>
      </c>
      <c r="D63" s="38" t="s">
        <v>161</v>
      </c>
      <c r="E63" s="39" t="s">
        <v>34</v>
      </c>
      <c r="F63" s="40" t="s">
        <v>35</v>
      </c>
      <c r="G63" s="40" t="s">
        <v>36</v>
      </c>
      <c r="H63" s="41" t="s">
        <v>36</v>
      </c>
      <c r="I63" s="40" t="s">
        <v>127</v>
      </c>
      <c r="J63" s="42" t="s">
        <v>36</v>
      </c>
      <c r="K63" s="40" t="s">
        <v>39</v>
      </c>
      <c r="L63" s="42" t="s">
        <v>40</v>
      </c>
      <c r="M63" s="42" t="s">
        <v>41</v>
      </c>
      <c r="N63" s="40">
        <v>188888</v>
      </c>
      <c r="O63" s="40">
        <v>3400062</v>
      </c>
      <c r="P63" s="40">
        <v>3400062</v>
      </c>
      <c r="Q63" s="40">
        <v>3400062</v>
      </c>
      <c r="R63" s="40">
        <v>3400062</v>
      </c>
      <c r="S63" s="40">
        <v>3400062</v>
      </c>
      <c r="T63" s="40">
        <v>3400062</v>
      </c>
      <c r="U63" s="43">
        <f t="shared" si="0"/>
        <v>100</v>
      </c>
      <c r="V63" s="42">
        <v>0</v>
      </c>
      <c r="W63" s="42" t="s">
        <v>131</v>
      </c>
      <c r="X63" s="36">
        <v>188888</v>
      </c>
      <c r="Y63" s="43">
        <v>100</v>
      </c>
      <c r="Z63" s="43">
        <v>100</v>
      </c>
      <c r="AA63" s="44" t="s">
        <v>36</v>
      </c>
      <c r="AB63" s="20"/>
    </row>
    <row r="64" spans="2:28" ht="62.25" customHeight="1">
      <c r="B64" s="20"/>
      <c r="C64" s="38" t="s">
        <v>162</v>
      </c>
      <c r="D64" s="38" t="s">
        <v>163</v>
      </c>
      <c r="E64" s="39" t="s">
        <v>34</v>
      </c>
      <c r="F64" s="40" t="s">
        <v>35</v>
      </c>
      <c r="G64" s="40" t="s">
        <v>36</v>
      </c>
      <c r="H64" s="41" t="s">
        <v>36</v>
      </c>
      <c r="I64" s="40" t="s">
        <v>127</v>
      </c>
      <c r="J64" s="42" t="s">
        <v>36</v>
      </c>
      <c r="K64" s="40" t="s">
        <v>39</v>
      </c>
      <c r="L64" s="42" t="s">
        <v>40</v>
      </c>
      <c r="M64" s="42" t="s">
        <v>41</v>
      </c>
      <c r="N64" s="40">
        <v>400000</v>
      </c>
      <c r="O64" s="40">
        <v>3357453</v>
      </c>
      <c r="P64" s="40">
        <v>3357453</v>
      </c>
      <c r="Q64" s="40">
        <v>3357453</v>
      </c>
      <c r="R64" s="40">
        <v>3357453</v>
      </c>
      <c r="S64" s="40">
        <v>3357453</v>
      </c>
      <c r="T64" s="40">
        <v>3357453</v>
      </c>
      <c r="U64" s="43">
        <f t="shared" si="0"/>
        <v>100</v>
      </c>
      <c r="V64" s="42">
        <v>0</v>
      </c>
      <c r="W64" s="42" t="s">
        <v>131</v>
      </c>
      <c r="X64" s="36">
        <v>400000</v>
      </c>
      <c r="Y64" s="43">
        <v>100</v>
      </c>
      <c r="Z64" s="43">
        <v>100</v>
      </c>
      <c r="AA64" s="44" t="s">
        <v>36</v>
      </c>
      <c r="AB64" s="20"/>
    </row>
    <row r="65" spans="2:28" ht="62.25" customHeight="1">
      <c r="B65" s="20"/>
      <c r="C65" s="38" t="s">
        <v>164</v>
      </c>
      <c r="D65" s="38" t="s">
        <v>165</v>
      </c>
      <c r="E65" s="39" t="s">
        <v>34</v>
      </c>
      <c r="F65" s="40" t="s">
        <v>35</v>
      </c>
      <c r="G65" s="40" t="s">
        <v>36</v>
      </c>
      <c r="H65" s="41" t="s">
        <v>36</v>
      </c>
      <c r="I65" s="40" t="s">
        <v>127</v>
      </c>
      <c r="J65" s="42" t="s">
        <v>36</v>
      </c>
      <c r="K65" s="40" t="s">
        <v>39</v>
      </c>
      <c r="L65" s="42" t="s">
        <v>40</v>
      </c>
      <c r="M65" s="42" t="s">
        <v>41</v>
      </c>
      <c r="N65" s="40">
        <v>641857</v>
      </c>
      <c r="O65" s="40">
        <v>2000000</v>
      </c>
      <c r="P65" s="40">
        <v>2000000</v>
      </c>
      <c r="Q65" s="40">
        <v>2000000</v>
      </c>
      <c r="R65" s="40">
        <v>2000000</v>
      </c>
      <c r="S65" s="40">
        <v>2000000</v>
      </c>
      <c r="T65" s="40">
        <v>2000000</v>
      </c>
      <c r="U65" s="43">
        <f t="shared" si="0"/>
        <v>100</v>
      </c>
      <c r="V65" s="42">
        <v>0</v>
      </c>
      <c r="W65" s="42" t="s">
        <v>131</v>
      </c>
      <c r="X65" s="36">
        <v>2500000</v>
      </c>
      <c r="Y65" s="43">
        <v>100</v>
      </c>
      <c r="Z65" s="43">
        <v>100</v>
      </c>
      <c r="AA65" s="44" t="s">
        <v>36</v>
      </c>
      <c r="AB65" s="20"/>
    </row>
    <row r="66" spans="2:28" ht="62.25" customHeight="1">
      <c r="B66" s="20"/>
      <c r="C66" s="38" t="s">
        <v>166</v>
      </c>
      <c r="D66" s="38" t="s">
        <v>167</v>
      </c>
      <c r="E66" s="39" t="s">
        <v>168</v>
      </c>
      <c r="F66" s="40" t="s">
        <v>35</v>
      </c>
      <c r="G66" s="40" t="s">
        <v>169</v>
      </c>
      <c r="H66" s="41" t="s">
        <v>50</v>
      </c>
      <c r="I66" s="40" t="s">
        <v>170</v>
      </c>
      <c r="J66" s="42" t="s">
        <v>36</v>
      </c>
      <c r="K66" s="40" t="s">
        <v>39</v>
      </c>
      <c r="L66" s="42" t="s">
        <v>40</v>
      </c>
      <c r="M66" s="42" t="s">
        <v>41</v>
      </c>
      <c r="N66" s="40">
        <v>5907242</v>
      </c>
      <c r="O66" s="40">
        <v>5907242</v>
      </c>
      <c r="P66" s="40">
        <v>5907242</v>
      </c>
      <c r="Q66" s="40">
        <v>5907242</v>
      </c>
      <c r="R66" s="40">
        <v>5907242</v>
      </c>
      <c r="S66" s="40">
        <v>450000</v>
      </c>
      <c r="T66" s="40">
        <v>450000</v>
      </c>
      <c r="U66" s="43">
        <f t="shared" si="0"/>
        <v>7.6177681564425503</v>
      </c>
      <c r="V66" s="42">
        <v>0</v>
      </c>
      <c r="W66" s="42" t="s">
        <v>42</v>
      </c>
      <c r="X66" s="36">
        <v>1</v>
      </c>
      <c r="Y66" s="43">
        <v>100</v>
      </c>
      <c r="Z66" s="43">
        <v>7</v>
      </c>
      <c r="AA66" s="44" t="s">
        <v>36</v>
      </c>
      <c r="AB66" s="20"/>
    </row>
    <row r="67" spans="2:28" ht="62.25" customHeight="1">
      <c r="B67" s="20"/>
      <c r="C67" s="38" t="s">
        <v>171</v>
      </c>
      <c r="D67" s="38" t="s">
        <v>172</v>
      </c>
      <c r="E67" s="39" t="s">
        <v>2</v>
      </c>
      <c r="F67" s="40" t="s">
        <v>173</v>
      </c>
      <c r="G67" s="40" t="s">
        <v>174</v>
      </c>
      <c r="H67" s="41" t="s">
        <v>50</v>
      </c>
      <c r="I67" s="40" t="s">
        <v>170</v>
      </c>
      <c r="J67" s="42" t="s">
        <v>36</v>
      </c>
      <c r="K67" s="40" t="s">
        <v>39</v>
      </c>
      <c r="L67" s="42" t="s">
        <v>40</v>
      </c>
      <c r="M67" s="42" t="s">
        <v>41</v>
      </c>
      <c r="N67" s="40">
        <v>1006145</v>
      </c>
      <c r="O67" s="40">
        <v>1006145</v>
      </c>
      <c r="P67" s="40">
        <v>1006145</v>
      </c>
      <c r="Q67" s="40">
        <v>989356</v>
      </c>
      <c r="R67" s="40">
        <v>989356</v>
      </c>
      <c r="S67" s="40">
        <v>989356</v>
      </c>
      <c r="T67" s="40">
        <v>989356</v>
      </c>
      <c r="U67" s="43">
        <f t="shared" si="0"/>
        <v>98.331353830710285</v>
      </c>
      <c r="V67" s="42">
        <v>0</v>
      </c>
      <c r="W67" s="42" t="s">
        <v>42</v>
      </c>
      <c r="X67" s="36">
        <v>1</v>
      </c>
      <c r="Y67" s="43">
        <v>100</v>
      </c>
      <c r="Z67" s="43">
        <v>100</v>
      </c>
      <c r="AA67" s="44" t="s">
        <v>36</v>
      </c>
      <c r="AB67" s="20"/>
    </row>
    <row r="68" spans="2:28" ht="62.25" customHeight="1">
      <c r="B68" s="20"/>
      <c r="C68" s="38" t="s">
        <v>175</v>
      </c>
      <c r="D68" s="38" t="s">
        <v>176</v>
      </c>
      <c r="E68" s="39" t="s">
        <v>177</v>
      </c>
      <c r="F68" s="40" t="s">
        <v>177</v>
      </c>
      <c r="G68" s="40" t="s">
        <v>178</v>
      </c>
      <c r="H68" s="41" t="s">
        <v>50</v>
      </c>
      <c r="I68" s="40" t="s">
        <v>170</v>
      </c>
      <c r="J68" s="42" t="s">
        <v>36</v>
      </c>
      <c r="K68" s="40" t="s">
        <v>39</v>
      </c>
      <c r="L68" s="42" t="s">
        <v>40</v>
      </c>
      <c r="M68" s="42" t="s">
        <v>41</v>
      </c>
      <c r="N68" s="40">
        <v>2500000</v>
      </c>
      <c r="O68" s="40">
        <v>2500000</v>
      </c>
      <c r="P68" s="40">
        <v>2500000</v>
      </c>
      <c r="Q68" s="40">
        <v>2500000</v>
      </c>
      <c r="R68" s="40">
        <v>2500000</v>
      </c>
      <c r="S68" s="40">
        <v>2500000</v>
      </c>
      <c r="T68" s="40">
        <v>2500000</v>
      </c>
      <c r="U68" s="43">
        <f t="shared" si="0"/>
        <v>100</v>
      </c>
      <c r="V68" s="42">
        <v>0</v>
      </c>
      <c r="W68" s="42" t="s">
        <v>42</v>
      </c>
      <c r="X68" s="36">
        <v>1</v>
      </c>
      <c r="Y68" s="43">
        <v>100</v>
      </c>
      <c r="Z68" s="43">
        <v>100</v>
      </c>
      <c r="AA68" s="44" t="s">
        <v>36</v>
      </c>
      <c r="AB68" s="20"/>
    </row>
    <row r="69" spans="2:28" ht="62.25" customHeight="1">
      <c r="B69" s="20"/>
      <c r="C69" s="38" t="s">
        <v>179</v>
      </c>
      <c r="D69" s="38" t="s">
        <v>180</v>
      </c>
      <c r="E69" s="39" t="s">
        <v>34</v>
      </c>
      <c r="F69" s="40" t="s">
        <v>35</v>
      </c>
      <c r="G69" s="40" t="s">
        <v>36</v>
      </c>
      <c r="H69" s="41" t="s">
        <v>37</v>
      </c>
      <c r="I69" s="40" t="s">
        <v>181</v>
      </c>
      <c r="J69" s="42" t="s">
        <v>36</v>
      </c>
      <c r="K69" s="40" t="s">
        <v>45</v>
      </c>
      <c r="L69" s="42" t="s">
        <v>40</v>
      </c>
      <c r="M69" s="42" t="s">
        <v>41</v>
      </c>
      <c r="N69" s="40">
        <v>9527749</v>
      </c>
      <c r="O69" s="40">
        <v>9527749</v>
      </c>
      <c r="P69" s="40">
        <v>9527749</v>
      </c>
      <c r="Q69" s="40">
        <v>9527749</v>
      </c>
      <c r="R69" s="40">
        <v>9527749</v>
      </c>
      <c r="S69" s="40">
        <v>9527749</v>
      </c>
      <c r="T69" s="40">
        <v>9527749</v>
      </c>
      <c r="U69" s="43">
        <f t="shared" si="0"/>
        <v>100</v>
      </c>
      <c r="V69" s="42">
        <v>0</v>
      </c>
      <c r="W69" s="42" t="s">
        <v>182</v>
      </c>
      <c r="X69" s="36">
        <v>0</v>
      </c>
      <c r="Y69" s="43">
        <v>4</v>
      </c>
      <c r="Z69" s="43">
        <v>100</v>
      </c>
      <c r="AA69" s="44" t="s">
        <v>36</v>
      </c>
      <c r="AB69" s="20"/>
    </row>
    <row r="70" spans="2:28" ht="62.25" customHeight="1">
      <c r="B70" s="20"/>
      <c r="C70" s="38" t="s">
        <v>183</v>
      </c>
      <c r="D70" s="38" t="s">
        <v>184</v>
      </c>
      <c r="E70" s="39" t="s">
        <v>34</v>
      </c>
      <c r="F70" s="40" t="s">
        <v>35</v>
      </c>
      <c r="G70" s="40" t="s">
        <v>36</v>
      </c>
      <c r="H70" s="41" t="s">
        <v>37</v>
      </c>
      <c r="I70" s="40" t="s">
        <v>185</v>
      </c>
      <c r="J70" s="42" t="s">
        <v>36</v>
      </c>
      <c r="K70" s="40" t="s">
        <v>45</v>
      </c>
      <c r="L70" s="42" t="s">
        <v>40</v>
      </c>
      <c r="M70" s="42" t="s">
        <v>41</v>
      </c>
      <c r="N70" s="40">
        <v>14559562</v>
      </c>
      <c r="O70" s="40">
        <v>14559562</v>
      </c>
      <c r="P70" s="40">
        <v>14559562</v>
      </c>
      <c r="Q70" s="40">
        <v>14559562</v>
      </c>
      <c r="R70" s="40">
        <v>14559562</v>
      </c>
      <c r="S70" s="40">
        <v>14559562</v>
      </c>
      <c r="T70" s="40">
        <v>14559562</v>
      </c>
      <c r="U70" s="43">
        <f t="shared" si="0"/>
        <v>100</v>
      </c>
      <c r="V70" s="42">
        <v>0</v>
      </c>
      <c r="W70" s="42" t="s">
        <v>182</v>
      </c>
      <c r="X70" s="36">
        <v>0</v>
      </c>
      <c r="Y70" s="43">
        <v>50</v>
      </c>
      <c r="Z70" s="43">
        <v>100</v>
      </c>
      <c r="AA70" s="44" t="s">
        <v>36</v>
      </c>
      <c r="AB70" s="20"/>
    </row>
    <row r="71" spans="2:28" ht="62.25" customHeight="1">
      <c r="B71" s="20"/>
      <c r="C71" s="38" t="s">
        <v>186</v>
      </c>
      <c r="D71" s="38" t="s">
        <v>187</v>
      </c>
      <c r="E71" s="39" t="s">
        <v>34</v>
      </c>
      <c r="F71" s="40" t="s">
        <v>35</v>
      </c>
      <c r="G71" s="40" t="s">
        <v>36</v>
      </c>
      <c r="H71" s="41" t="s">
        <v>37</v>
      </c>
      <c r="I71" s="40" t="s">
        <v>188</v>
      </c>
      <c r="J71" s="42" t="s">
        <v>36</v>
      </c>
      <c r="K71" s="40" t="s">
        <v>45</v>
      </c>
      <c r="L71" s="42" t="s">
        <v>40</v>
      </c>
      <c r="M71" s="42" t="s">
        <v>41</v>
      </c>
      <c r="N71" s="40">
        <v>12589198</v>
      </c>
      <c r="O71" s="40">
        <v>12589198</v>
      </c>
      <c r="P71" s="40">
        <v>12589198</v>
      </c>
      <c r="Q71" s="40">
        <v>12589198</v>
      </c>
      <c r="R71" s="40">
        <v>12589198</v>
      </c>
      <c r="S71" s="40">
        <v>12589198</v>
      </c>
      <c r="T71" s="40">
        <v>12598198</v>
      </c>
      <c r="U71" s="43">
        <f t="shared" si="0"/>
        <v>100</v>
      </c>
      <c r="V71" s="42">
        <v>0</v>
      </c>
      <c r="W71" s="42" t="s">
        <v>182</v>
      </c>
      <c r="X71" s="36">
        <v>0</v>
      </c>
      <c r="Y71" s="43">
        <v>50</v>
      </c>
      <c r="Z71" s="43">
        <v>100</v>
      </c>
      <c r="AA71" s="44" t="s">
        <v>36</v>
      </c>
      <c r="AB71" s="20"/>
    </row>
    <row r="72" spans="2:28" ht="62.25" customHeight="1">
      <c r="B72" s="20"/>
      <c r="C72" s="38" t="s">
        <v>189</v>
      </c>
      <c r="D72" s="38" t="s">
        <v>190</v>
      </c>
      <c r="E72" s="39" t="s">
        <v>34</v>
      </c>
      <c r="F72" s="40" t="s">
        <v>35</v>
      </c>
      <c r="G72" s="40" t="s">
        <v>36</v>
      </c>
      <c r="H72" s="41" t="s">
        <v>37</v>
      </c>
      <c r="I72" s="40" t="s">
        <v>191</v>
      </c>
      <c r="J72" s="42" t="s">
        <v>36</v>
      </c>
      <c r="K72" s="40" t="s">
        <v>45</v>
      </c>
      <c r="L72" s="42" t="s">
        <v>40</v>
      </c>
      <c r="M72" s="42" t="s">
        <v>41</v>
      </c>
      <c r="N72" s="40">
        <v>53609395</v>
      </c>
      <c r="O72" s="40">
        <v>53609395</v>
      </c>
      <c r="P72" s="40">
        <v>53609395</v>
      </c>
      <c r="Q72" s="40">
        <v>31535965</v>
      </c>
      <c r="R72" s="40">
        <v>31535965</v>
      </c>
      <c r="S72" s="40">
        <v>31535965</v>
      </c>
      <c r="T72" s="40">
        <v>31535965</v>
      </c>
      <c r="U72" s="43">
        <f t="shared" si="0"/>
        <v>58.825444681851003</v>
      </c>
      <c r="V72" s="42">
        <v>0</v>
      </c>
      <c r="W72" s="42" t="s">
        <v>182</v>
      </c>
      <c r="X72" s="36">
        <v>0</v>
      </c>
      <c r="Y72" s="43">
        <v>10</v>
      </c>
      <c r="Z72" s="43">
        <v>59</v>
      </c>
      <c r="AA72" s="44" t="s">
        <v>36</v>
      </c>
      <c r="AB72" s="20"/>
    </row>
    <row r="73" spans="2:28" ht="62.25" customHeight="1">
      <c r="B73" s="20"/>
      <c r="C73" s="38" t="s">
        <v>192</v>
      </c>
      <c r="D73" s="38" t="s">
        <v>193</v>
      </c>
      <c r="E73" s="39" t="s">
        <v>34</v>
      </c>
      <c r="F73" s="40" t="s">
        <v>35</v>
      </c>
      <c r="G73" s="40" t="s">
        <v>36</v>
      </c>
      <c r="H73" s="41" t="s">
        <v>37</v>
      </c>
      <c r="I73" s="40" t="s">
        <v>194</v>
      </c>
      <c r="J73" s="42" t="s">
        <v>36</v>
      </c>
      <c r="K73" s="40" t="s">
        <v>45</v>
      </c>
      <c r="L73" s="42" t="s">
        <v>40</v>
      </c>
      <c r="M73" s="42" t="s">
        <v>41</v>
      </c>
      <c r="N73" s="40">
        <v>4401924</v>
      </c>
      <c r="O73" s="40">
        <v>4401924</v>
      </c>
      <c r="P73" s="40">
        <v>4401924</v>
      </c>
      <c r="Q73" s="40">
        <v>4401924</v>
      </c>
      <c r="R73" s="40">
        <v>4401924</v>
      </c>
      <c r="S73" s="40">
        <v>4401924</v>
      </c>
      <c r="T73" s="40">
        <v>4401924</v>
      </c>
      <c r="U73" s="43">
        <f t="shared" si="0"/>
        <v>100</v>
      </c>
      <c r="V73" s="42">
        <v>0</v>
      </c>
      <c r="W73" s="42" t="s">
        <v>182</v>
      </c>
      <c r="X73" s="36">
        <v>0</v>
      </c>
      <c r="Y73" s="43">
        <v>95</v>
      </c>
      <c r="Z73" s="43">
        <v>100</v>
      </c>
      <c r="AA73" s="44" t="s">
        <v>36</v>
      </c>
      <c r="AB73" s="20"/>
    </row>
    <row r="74" spans="2:28" ht="62.25" customHeight="1">
      <c r="B74" s="20"/>
      <c r="C74" s="38" t="s">
        <v>195</v>
      </c>
      <c r="D74" s="38" t="s">
        <v>196</v>
      </c>
      <c r="E74" s="39" t="s">
        <v>34</v>
      </c>
      <c r="F74" s="40" t="s">
        <v>35</v>
      </c>
      <c r="G74" s="40" t="s">
        <v>36</v>
      </c>
      <c r="H74" s="41" t="s">
        <v>50</v>
      </c>
      <c r="I74" s="40" t="s">
        <v>51</v>
      </c>
      <c r="J74" s="42" t="s">
        <v>197</v>
      </c>
      <c r="K74" s="40" t="s">
        <v>39</v>
      </c>
      <c r="L74" s="42" t="s">
        <v>40</v>
      </c>
      <c r="M74" s="42" t="s">
        <v>41</v>
      </c>
      <c r="N74" s="40">
        <v>499909</v>
      </c>
      <c r="O74" s="40">
        <v>499909</v>
      </c>
      <c r="P74" s="40">
        <v>499909</v>
      </c>
      <c r="Q74" s="40">
        <v>0</v>
      </c>
      <c r="R74" s="40">
        <v>0</v>
      </c>
      <c r="S74" s="40">
        <v>499909</v>
      </c>
      <c r="T74" s="40">
        <v>499909</v>
      </c>
      <c r="U74" s="43">
        <f t="shared" si="0"/>
        <v>100</v>
      </c>
      <c r="V74" s="42">
        <v>0</v>
      </c>
      <c r="W74" s="42" t="s">
        <v>55</v>
      </c>
      <c r="X74" s="36">
        <v>0</v>
      </c>
      <c r="Y74" s="43">
        <v>100</v>
      </c>
      <c r="Z74" s="43">
        <v>100</v>
      </c>
      <c r="AA74" s="44" t="s">
        <v>36</v>
      </c>
      <c r="AB74" s="20"/>
    </row>
    <row r="75" spans="2:28" ht="62.25" customHeight="1">
      <c r="B75" s="20"/>
      <c r="C75" s="38" t="s">
        <v>198</v>
      </c>
      <c r="D75" s="38" t="s">
        <v>199</v>
      </c>
      <c r="E75" s="39" t="s">
        <v>200</v>
      </c>
      <c r="F75" s="40" t="s">
        <v>201</v>
      </c>
      <c r="G75" s="40" t="s">
        <v>178</v>
      </c>
      <c r="H75" s="41" t="s">
        <v>50</v>
      </c>
      <c r="I75" s="40" t="s">
        <v>202</v>
      </c>
      <c r="J75" s="42" t="s">
        <v>36</v>
      </c>
      <c r="K75" s="40" t="s">
        <v>39</v>
      </c>
      <c r="L75" s="42" t="s">
        <v>40</v>
      </c>
      <c r="M75" s="42" t="s">
        <v>46</v>
      </c>
      <c r="N75" s="40">
        <v>150000</v>
      </c>
      <c r="O75" s="40">
        <v>150000</v>
      </c>
      <c r="P75" s="40">
        <v>100000</v>
      </c>
      <c r="Q75" s="40">
        <v>150000</v>
      </c>
      <c r="R75" s="40">
        <v>0</v>
      </c>
      <c r="S75" s="40">
        <v>0</v>
      </c>
      <c r="T75" s="40">
        <v>0</v>
      </c>
      <c r="U75" s="43">
        <f t="shared" ref="U75:U138" si="1">((S75/O75)*100)</f>
        <v>0</v>
      </c>
      <c r="V75" s="42">
        <v>0</v>
      </c>
      <c r="W75" s="42" t="s">
        <v>203</v>
      </c>
      <c r="X75" s="36">
        <v>1</v>
      </c>
      <c r="Y75" s="43">
        <v>100</v>
      </c>
      <c r="Z75" s="43">
        <v>0</v>
      </c>
      <c r="AA75" s="44" t="s">
        <v>36</v>
      </c>
      <c r="AB75" s="20"/>
    </row>
    <row r="76" spans="2:28" ht="62.25" customHeight="1">
      <c r="B76" s="20"/>
      <c r="C76" s="38" t="s">
        <v>204</v>
      </c>
      <c r="D76" s="38" t="s">
        <v>205</v>
      </c>
      <c r="E76" s="39" t="s">
        <v>200</v>
      </c>
      <c r="F76" s="40" t="s">
        <v>206</v>
      </c>
      <c r="G76" s="40" t="s">
        <v>174</v>
      </c>
      <c r="H76" s="41" t="s">
        <v>50</v>
      </c>
      <c r="I76" s="40" t="s">
        <v>202</v>
      </c>
      <c r="J76" s="42" t="s">
        <v>36</v>
      </c>
      <c r="K76" s="40" t="s">
        <v>39</v>
      </c>
      <c r="L76" s="42" t="s">
        <v>40</v>
      </c>
      <c r="M76" s="42" t="s">
        <v>46</v>
      </c>
      <c r="N76" s="40">
        <v>400000</v>
      </c>
      <c r="O76" s="40">
        <v>400000</v>
      </c>
      <c r="P76" s="40">
        <v>200000</v>
      </c>
      <c r="Q76" s="40">
        <v>400000</v>
      </c>
      <c r="R76" s="40">
        <v>0</v>
      </c>
      <c r="S76" s="40">
        <v>0</v>
      </c>
      <c r="T76" s="40">
        <v>0</v>
      </c>
      <c r="U76" s="43">
        <f t="shared" si="1"/>
        <v>0</v>
      </c>
      <c r="V76" s="42">
        <v>0</v>
      </c>
      <c r="W76" s="42" t="s">
        <v>203</v>
      </c>
      <c r="X76" s="36">
        <v>1</v>
      </c>
      <c r="Y76" s="43">
        <v>100</v>
      </c>
      <c r="Z76" s="43">
        <v>0</v>
      </c>
      <c r="AA76" s="44" t="s">
        <v>36</v>
      </c>
      <c r="AB76" s="20"/>
    </row>
    <row r="77" spans="2:28" ht="62.25" customHeight="1">
      <c r="B77" s="20"/>
      <c r="C77" s="38" t="s">
        <v>207</v>
      </c>
      <c r="D77" s="38" t="s">
        <v>208</v>
      </c>
      <c r="E77" s="39" t="s">
        <v>200</v>
      </c>
      <c r="F77" s="40" t="s">
        <v>209</v>
      </c>
      <c r="G77" s="40" t="s">
        <v>174</v>
      </c>
      <c r="H77" s="41" t="s">
        <v>50</v>
      </c>
      <c r="I77" s="40" t="s">
        <v>202</v>
      </c>
      <c r="J77" s="42" t="s">
        <v>36</v>
      </c>
      <c r="K77" s="40" t="s">
        <v>39</v>
      </c>
      <c r="L77" s="42" t="s">
        <v>40</v>
      </c>
      <c r="M77" s="42" t="s">
        <v>46</v>
      </c>
      <c r="N77" s="40">
        <v>170000</v>
      </c>
      <c r="O77" s="40">
        <v>170000</v>
      </c>
      <c r="P77" s="40">
        <v>100000</v>
      </c>
      <c r="Q77" s="40">
        <v>170000</v>
      </c>
      <c r="R77" s="40">
        <v>0</v>
      </c>
      <c r="S77" s="40">
        <v>0</v>
      </c>
      <c r="T77" s="40">
        <v>0</v>
      </c>
      <c r="U77" s="43">
        <f t="shared" si="1"/>
        <v>0</v>
      </c>
      <c r="V77" s="42">
        <v>0</v>
      </c>
      <c r="W77" s="42" t="s">
        <v>210</v>
      </c>
      <c r="X77" s="36">
        <v>1</v>
      </c>
      <c r="Y77" s="43">
        <v>100</v>
      </c>
      <c r="Z77" s="43">
        <v>0</v>
      </c>
      <c r="AA77" s="44" t="s">
        <v>36</v>
      </c>
      <c r="AB77" s="20"/>
    </row>
    <row r="78" spans="2:28" ht="62.25" customHeight="1">
      <c r="B78" s="20"/>
      <c r="C78" s="38" t="s">
        <v>211</v>
      </c>
      <c r="D78" s="38" t="s">
        <v>212</v>
      </c>
      <c r="E78" s="39" t="s">
        <v>200</v>
      </c>
      <c r="F78" s="40" t="s">
        <v>201</v>
      </c>
      <c r="G78" s="40" t="s">
        <v>178</v>
      </c>
      <c r="H78" s="41" t="s">
        <v>50</v>
      </c>
      <c r="I78" s="40" t="s">
        <v>202</v>
      </c>
      <c r="J78" s="42" t="s">
        <v>36</v>
      </c>
      <c r="K78" s="40" t="s">
        <v>39</v>
      </c>
      <c r="L78" s="42" t="s">
        <v>40</v>
      </c>
      <c r="M78" s="42" t="s">
        <v>46</v>
      </c>
      <c r="N78" s="40">
        <v>239059</v>
      </c>
      <c r="O78" s="40">
        <v>239059</v>
      </c>
      <c r="P78" s="40">
        <v>150000</v>
      </c>
      <c r="Q78" s="40">
        <v>239059</v>
      </c>
      <c r="R78" s="40">
        <v>0</v>
      </c>
      <c r="S78" s="40">
        <v>0</v>
      </c>
      <c r="T78" s="40">
        <v>0</v>
      </c>
      <c r="U78" s="43">
        <f t="shared" si="1"/>
        <v>0</v>
      </c>
      <c r="V78" s="42">
        <v>0</v>
      </c>
      <c r="W78" s="42" t="s">
        <v>42</v>
      </c>
      <c r="X78" s="36">
        <v>1</v>
      </c>
      <c r="Y78" s="43">
        <v>100</v>
      </c>
      <c r="Z78" s="43">
        <v>0</v>
      </c>
      <c r="AA78" s="44" t="s">
        <v>36</v>
      </c>
      <c r="AB78" s="20"/>
    </row>
    <row r="79" spans="2:28" ht="62.25" customHeight="1">
      <c r="B79" s="20"/>
      <c r="C79" s="38" t="s">
        <v>213</v>
      </c>
      <c r="D79" s="38" t="s">
        <v>214</v>
      </c>
      <c r="E79" s="39" t="s">
        <v>200</v>
      </c>
      <c r="F79" s="40" t="s">
        <v>209</v>
      </c>
      <c r="G79" s="40" t="s">
        <v>174</v>
      </c>
      <c r="H79" s="41" t="s">
        <v>50</v>
      </c>
      <c r="I79" s="40" t="s">
        <v>202</v>
      </c>
      <c r="J79" s="42" t="s">
        <v>36</v>
      </c>
      <c r="K79" s="40" t="s">
        <v>39</v>
      </c>
      <c r="L79" s="42" t="s">
        <v>40</v>
      </c>
      <c r="M79" s="42" t="s">
        <v>46</v>
      </c>
      <c r="N79" s="40">
        <v>245000</v>
      </c>
      <c r="O79" s="40">
        <v>245000</v>
      </c>
      <c r="P79" s="40">
        <v>150000</v>
      </c>
      <c r="Q79" s="40">
        <v>245000</v>
      </c>
      <c r="R79" s="40">
        <v>0</v>
      </c>
      <c r="S79" s="40">
        <v>0</v>
      </c>
      <c r="T79" s="40">
        <v>0</v>
      </c>
      <c r="U79" s="43">
        <f t="shared" si="1"/>
        <v>0</v>
      </c>
      <c r="V79" s="42">
        <v>0</v>
      </c>
      <c r="W79" s="42" t="s">
        <v>63</v>
      </c>
      <c r="X79" s="36">
        <v>1902</v>
      </c>
      <c r="Y79" s="43">
        <v>100</v>
      </c>
      <c r="Z79" s="43">
        <v>0</v>
      </c>
      <c r="AA79" s="44" t="s">
        <v>36</v>
      </c>
      <c r="AB79" s="20"/>
    </row>
    <row r="80" spans="2:28" ht="62.25" customHeight="1">
      <c r="B80" s="20"/>
      <c r="C80" s="38" t="s">
        <v>215</v>
      </c>
      <c r="D80" s="38" t="s">
        <v>216</v>
      </c>
      <c r="E80" s="39" t="s">
        <v>200</v>
      </c>
      <c r="F80" s="40" t="s">
        <v>201</v>
      </c>
      <c r="G80" s="40" t="s">
        <v>178</v>
      </c>
      <c r="H80" s="41" t="s">
        <v>50</v>
      </c>
      <c r="I80" s="40" t="s">
        <v>202</v>
      </c>
      <c r="J80" s="42" t="s">
        <v>36</v>
      </c>
      <c r="K80" s="40" t="s">
        <v>39</v>
      </c>
      <c r="L80" s="42" t="s">
        <v>40</v>
      </c>
      <c r="M80" s="42" t="s">
        <v>46</v>
      </c>
      <c r="N80" s="40">
        <v>200000</v>
      </c>
      <c r="O80" s="40">
        <v>200000</v>
      </c>
      <c r="P80" s="40">
        <v>100000</v>
      </c>
      <c r="Q80" s="40">
        <v>200000</v>
      </c>
      <c r="R80" s="40">
        <v>0</v>
      </c>
      <c r="S80" s="40">
        <v>0</v>
      </c>
      <c r="T80" s="40">
        <v>0</v>
      </c>
      <c r="U80" s="43">
        <f t="shared" si="1"/>
        <v>0</v>
      </c>
      <c r="V80" s="42">
        <v>0</v>
      </c>
      <c r="W80" s="42" t="s">
        <v>63</v>
      </c>
      <c r="X80" s="36">
        <v>1945</v>
      </c>
      <c r="Y80" s="43">
        <v>100</v>
      </c>
      <c r="Z80" s="43">
        <v>0</v>
      </c>
      <c r="AA80" s="44" t="s">
        <v>36</v>
      </c>
      <c r="AB80" s="20"/>
    </row>
    <row r="81" spans="2:28" ht="62.25" customHeight="1">
      <c r="B81" s="20"/>
      <c r="C81" s="38" t="s">
        <v>217</v>
      </c>
      <c r="D81" s="38" t="s">
        <v>218</v>
      </c>
      <c r="E81" s="39" t="s">
        <v>200</v>
      </c>
      <c r="F81" s="40" t="s">
        <v>219</v>
      </c>
      <c r="G81" s="40" t="s">
        <v>174</v>
      </c>
      <c r="H81" s="41" t="s">
        <v>50</v>
      </c>
      <c r="I81" s="40" t="s">
        <v>202</v>
      </c>
      <c r="J81" s="42" t="s">
        <v>36</v>
      </c>
      <c r="K81" s="40" t="s">
        <v>39</v>
      </c>
      <c r="L81" s="42" t="s">
        <v>40</v>
      </c>
      <c r="M81" s="42" t="s">
        <v>46</v>
      </c>
      <c r="N81" s="40">
        <v>100000</v>
      </c>
      <c r="O81" s="40">
        <v>100000</v>
      </c>
      <c r="P81" s="40">
        <v>50000</v>
      </c>
      <c r="Q81" s="40">
        <v>100000</v>
      </c>
      <c r="R81" s="40">
        <v>0</v>
      </c>
      <c r="S81" s="40">
        <v>0</v>
      </c>
      <c r="T81" s="40">
        <v>0</v>
      </c>
      <c r="U81" s="43">
        <f t="shared" si="1"/>
        <v>0</v>
      </c>
      <c r="V81" s="42">
        <v>0</v>
      </c>
      <c r="W81" s="42" t="s">
        <v>63</v>
      </c>
      <c r="X81" s="36">
        <v>863</v>
      </c>
      <c r="Y81" s="43">
        <v>100</v>
      </c>
      <c r="Z81" s="43">
        <v>0</v>
      </c>
      <c r="AA81" s="44" t="s">
        <v>36</v>
      </c>
      <c r="AB81" s="20"/>
    </row>
    <row r="82" spans="2:28" ht="62.25" customHeight="1">
      <c r="B82" s="20"/>
      <c r="C82" s="38" t="s">
        <v>220</v>
      </c>
      <c r="D82" s="38" t="s">
        <v>221</v>
      </c>
      <c r="E82" s="39" t="s">
        <v>200</v>
      </c>
      <c r="F82" s="40" t="s">
        <v>222</v>
      </c>
      <c r="G82" s="40" t="s">
        <v>174</v>
      </c>
      <c r="H82" s="41" t="s">
        <v>50</v>
      </c>
      <c r="I82" s="40" t="s">
        <v>202</v>
      </c>
      <c r="J82" s="42" t="s">
        <v>36</v>
      </c>
      <c r="K82" s="40" t="s">
        <v>39</v>
      </c>
      <c r="L82" s="42" t="s">
        <v>40</v>
      </c>
      <c r="M82" s="42" t="s">
        <v>46</v>
      </c>
      <c r="N82" s="40">
        <v>130000</v>
      </c>
      <c r="O82" s="40">
        <v>130000</v>
      </c>
      <c r="P82" s="40">
        <v>60000</v>
      </c>
      <c r="Q82" s="40">
        <v>130000</v>
      </c>
      <c r="R82" s="40">
        <v>0</v>
      </c>
      <c r="S82" s="40">
        <v>0</v>
      </c>
      <c r="T82" s="40">
        <v>0</v>
      </c>
      <c r="U82" s="43">
        <f t="shared" si="1"/>
        <v>0</v>
      </c>
      <c r="V82" s="42">
        <v>0</v>
      </c>
      <c r="W82" s="42" t="s">
        <v>63</v>
      </c>
      <c r="X82" s="36">
        <v>1614</v>
      </c>
      <c r="Y82" s="43">
        <v>100</v>
      </c>
      <c r="Z82" s="43">
        <v>0</v>
      </c>
      <c r="AA82" s="44" t="s">
        <v>36</v>
      </c>
      <c r="AB82" s="20"/>
    </row>
    <row r="83" spans="2:28" ht="62.25" customHeight="1">
      <c r="B83" s="20"/>
      <c r="C83" s="38" t="s">
        <v>223</v>
      </c>
      <c r="D83" s="38" t="s">
        <v>224</v>
      </c>
      <c r="E83" s="39" t="s">
        <v>200</v>
      </c>
      <c r="F83" s="40" t="s">
        <v>225</v>
      </c>
      <c r="G83" s="40" t="s">
        <v>174</v>
      </c>
      <c r="H83" s="41" t="s">
        <v>50</v>
      </c>
      <c r="I83" s="40" t="s">
        <v>202</v>
      </c>
      <c r="J83" s="42" t="s">
        <v>36</v>
      </c>
      <c r="K83" s="40" t="s">
        <v>39</v>
      </c>
      <c r="L83" s="42" t="s">
        <v>40</v>
      </c>
      <c r="M83" s="42" t="s">
        <v>46</v>
      </c>
      <c r="N83" s="40">
        <v>200000</v>
      </c>
      <c r="O83" s="40">
        <v>200000</v>
      </c>
      <c r="P83" s="40">
        <v>150000</v>
      </c>
      <c r="Q83" s="40">
        <v>200000</v>
      </c>
      <c r="R83" s="40">
        <v>0</v>
      </c>
      <c r="S83" s="40">
        <v>0</v>
      </c>
      <c r="T83" s="40">
        <v>0</v>
      </c>
      <c r="U83" s="43">
        <f t="shared" si="1"/>
        <v>0</v>
      </c>
      <c r="V83" s="42">
        <v>0</v>
      </c>
      <c r="W83" s="42" t="s">
        <v>63</v>
      </c>
      <c r="X83" s="36">
        <v>879</v>
      </c>
      <c r="Y83" s="43">
        <v>100</v>
      </c>
      <c r="Z83" s="43">
        <v>0</v>
      </c>
      <c r="AA83" s="44" t="s">
        <v>36</v>
      </c>
      <c r="AB83" s="20"/>
    </row>
    <row r="84" spans="2:28" ht="62.25" customHeight="1">
      <c r="B84" s="20"/>
      <c r="C84" s="38" t="s">
        <v>226</v>
      </c>
      <c r="D84" s="38" t="s">
        <v>227</v>
      </c>
      <c r="E84" s="39" t="s">
        <v>200</v>
      </c>
      <c r="F84" s="40" t="s">
        <v>228</v>
      </c>
      <c r="G84" s="40" t="s">
        <v>174</v>
      </c>
      <c r="H84" s="41" t="s">
        <v>50</v>
      </c>
      <c r="I84" s="40" t="s">
        <v>202</v>
      </c>
      <c r="J84" s="42" t="s">
        <v>36</v>
      </c>
      <c r="K84" s="40" t="s">
        <v>39</v>
      </c>
      <c r="L84" s="42" t="s">
        <v>40</v>
      </c>
      <c r="M84" s="42" t="s">
        <v>46</v>
      </c>
      <c r="N84" s="40">
        <v>400000</v>
      </c>
      <c r="O84" s="40">
        <v>400000</v>
      </c>
      <c r="P84" s="40">
        <v>30000</v>
      </c>
      <c r="Q84" s="40">
        <v>400000</v>
      </c>
      <c r="R84" s="40">
        <v>0</v>
      </c>
      <c r="S84" s="40">
        <v>0</v>
      </c>
      <c r="T84" s="40">
        <v>0</v>
      </c>
      <c r="U84" s="43">
        <f t="shared" si="1"/>
        <v>0</v>
      </c>
      <c r="V84" s="42">
        <v>0</v>
      </c>
      <c r="W84" s="42" t="s">
        <v>229</v>
      </c>
      <c r="X84" s="36">
        <v>1</v>
      </c>
      <c r="Y84" s="43">
        <v>100</v>
      </c>
      <c r="Z84" s="43">
        <v>0</v>
      </c>
      <c r="AA84" s="44" t="s">
        <v>36</v>
      </c>
      <c r="AB84" s="20"/>
    </row>
    <row r="85" spans="2:28" ht="62.25" customHeight="1">
      <c r="B85" s="20"/>
      <c r="C85" s="38" t="s">
        <v>230</v>
      </c>
      <c r="D85" s="38" t="s">
        <v>231</v>
      </c>
      <c r="E85" s="39" t="s">
        <v>200</v>
      </c>
      <c r="F85" s="40" t="s">
        <v>232</v>
      </c>
      <c r="G85" s="40" t="s">
        <v>174</v>
      </c>
      <c r="H85" s="41" t="s">
        <v>50</v>
      </c>
      <c r="I85" s="40" t="s">
        <v>202</v>
      </c>
      <c r="J85" s="42" t="s">
        <v>36</v>
      </c>
      <c r="K85" s="40" t="s">
        <v>39</v>
      </c>
      <c r="L85" s="42" t="s">
        <v>40</v>
      </c>
      <c r="M85" s="42" t="s">
        <v>46</v>
      </c>
      <c r="N85" s="40">
        <v>200000</v>
      </c>
      <c r="O85" s="40">
        <v>200000</v>
      </c>
      <c r="P85" s="40">
        <v>150000</v>
      </c>
      <c r="Q85" s="40">
        <v>200000</v>
      </c>
      <c r="R85" s="40">
        <v>0</v>
      </c>
      <c r="S85" s="40">
        <v>0</v>
      </c>
      <c r="T85" s="40">
        <v>0</v>
      </c>
      <c r="U85" s="43">
        <f t="shared" si="1"/>
        <v>0</v>
      </c>
      <c r="V85" s="42">
        <v>0</v>
      </c>
      <c r="W85" s="42" t="s">
        <v>229</v>
      </c>
      <c r="X85" s="36">
        <v>1</v>
      </c>
      <c r="Y85" s="43">
        <v>100</v>
      </c>
      <c r="Z85" s="43">
        <v>0</v>
      </c>
      <c r="AA85" s="44" t="s">
        <v>36</v>
      </c>
      <c r="AB85" s="20"/>
    </row>
    <row r="86" spans="2:28" ht="62.25" customHeight="1">
      <c r="B86" s="20"/>
      <c r="C86" s="38" t="s">
        <v>233</v>
      </c>
      <c r="D86" s="38" t="s">
        <v>234</v>
      </c>
      <c r="E86" s="39" t="s">
        <v>200</v>
      </c>
      <c r="F86" s="40" t="s">
        <v>201</v>
      </c>
      <c r="G86" s="40" t="s">
        <v>178</v>
      </c>
      <c r="H86" s="41" t="s">
        <v>50</v>
      </c>
      <c r="I86" s="40" t="s">
        <v>202</v>
      </c>
      <c r="J86" s="42" t="s">
        <v>36</v>
      </c>
      <c r="K86" s="40" t="s">
        <v>39</v>
      </c>
      <c r="L86" s="42" t="s">
        <v>40</v>
      </c>
      <c r="M86" s="42" t="s">
        <v>46</v>
      </c>
      <c r="N86" s="40">
        <v>125000</v>
      </c>
      <c r="O86" s="40">
        <v>125000</v>
      </c>
      <c r="P86" s="40">
        <v>50000</v>
      </c>
      <c r="Q86" s="40">
        <v>125000</v>
      </c>
      <c r="R86" s="40">
        <v>0</v>
      </c>
      <c r="S86" s="40">
        <v>0</v>
      </c>
      <c r="T86" s="40">
        <v>0</v>
      </c>
      <c r="U86" s="43">
        <f t="shared" si="1"/>
        <v>0</v>
      </c>
      <c r="V86" s="42">
        <v>0</v>
      </c>
      <c r="W86" s="42" t="s">
        <v>235</v>
      </c>
      <c r="X86" s="36">
        <v>3.8</v>
      </c>
      <c r="Y86" s="43">
        <v>100</v>
      </c>
      <c r="Z86" s="43">
        <v>0</v>
      </c>
      <c r="AA86" s="44" t="s">
        <v>36</v>
      </c>
      <c r="AB86" s="20"/>
    </row>
    <row r="87" spans="2:28" ht="62.25" customHeight="1">
      <c r="B87" s="20"/>
      <c r="C87" s="38" t="s">
        <v>236</v>
      </c>
      <c r="D87" s="38" t="s">
        <v>237</v>
      </c>
      <c r="E87" s="39" t="s">
        <v>200</v>
      </c>
      <c r="F87" s="40" t="s">
        <v>238</v>
      </c>
      <c r="G87" s="40" t="s">
        <v>174</v>
      </c>
      <c r="H87" s="41" t="s">
        <v>50</v>
      </c>
      <c r="I87" s="40" t="s">
        <v>202</v>
      </c>
      <c r="J87" s="42" t="s">
        <v>36</v>
      </c>
      <c r="K87" s="40" t="s">
        <v>39</v>
      </c>
      <c r="L87" s="42" t="s">
        <v>40</v>
      </c>
      <c r="M87" s="42" t="s">
        <v>46</v>
      </c>
      <c r="N87" s="40">
        <v>175000</v>
      </c>
      <c r="O87" s="40">
        <v>175000</v>
      </c>
      <c r="P87" s="40">
        <v>140000</v>
      </c>
      <c r="Q87" s="40">
        <v>175000</v>
      </c>
      <c r="R87" s="40">
        <v>0</v>
      </c>
      <c r="S87" s="40">
        <v>0</v>
      </c>
      <c r="T87" s="40">
        <v>0</v>
      </c>
      <c r="U87" s="43">
        <f t="shared" si="1"/>
        <v>0</v>
      </c>
      <c r="V87" s="42">
        <v>0</v>
      </c>
      <c r="W87" s="42" t="s">
        <v>235</v>
      </c>
      <c r="X87" s="36">
        <v>3.1</v>
      </c>
      <c r="Y87" s="43">
        <v>100</v>
      </c>
      <c r="Z87" s="43">
        <v>0</v>
      </c>
      <c r="AA87" s="44" t="s">
        <v>36</v>
      </c>
      <c r="AB87" s="20"/>
    </row>
    <row r="88" spans="2:28" ht="62.25" customHeight="1">
      <c r="B88" s="20"/>
      <c r="C88" s="38" t="s">
        <v>239</v>
      </c>
      <c r="D88" s="38" t="s">
        <v>240</v>
      </c>
      <c r="E88" s="39" t="s">
        <v>200</v>
      </c>
      <c r="F88" s="40" t="s">
        <v>209</v>
      </c>
      <c r="G88" s="40" t="s">
        <v>174</v>
      </c>
      <c r="H88" s="41" t="s">
        <v>50</v>
      </c>
      <c r="I88" s="40" t="s">
        <v>202</v>
      </c>
      <c r="J88" s="42" t="s">
        <v>36</v>
      </c>
      <c r="K88" s="40" t="s">
        <v>39</v>
      </c>
      <c r="L88" s="42" t="s">
        <v>40</v>
      </c>
      <c r="M88" s="42" t="s">
        <v>46</v>
      </c>
      <c r="N88" s="40">
        <v>180000</v>
      </c>
      <c r="O88" s="40">
        <v>180000</v>
      </c>
      <c r="P88" s="40">
        <v>180000</v>
      </c>
      <c r="Q88" s="40">
        <v>180000</v>
      </c>
      <c r="R88" s="40">
        <v>180000</v>
      </c>
      <c r="S88" s="40">
        <v>180000</v>
      </c>
      <c r="T88" s="40">
        <v>180000</v>
      </c>
      <c r="U88" s="43">
        <f t="shared" si="1"/>
        <v>100</v>
      </c>
      <c r="V88" s="42">
        <v>0</v>
      </c>
      <c r="W88" s="42" t="s">
        <v>235</v>
      </c>
      <c r="X88" s="36">
        <v>1</v>
      </c>
      <c r="Y88" s="43">
        <v>100</v>
      </c>
      <c r="Z88" s="43">
        <v>100</v>
      </c>
      <c r="AA88" s="44" t="s">
        <v>36</v>
      </c>
      <c r="AB88" s="20"/>
    </row>
    <row r="89" spans="2:28" ht="62.25" customHeight="1">
      <c r="B89" s="20"/>
      <c r="C89" s="38" t="s">
        <v>241</v>
      </c>
      <c r="D89" s="38" t="s">
        <v>242</v>
      </c>
      <c r="E89" s="39" t="s">
        <v>200</v>
      </c>
      <c r="F89" s="40" t="s">
        <v>200</v>
      </c>
      <c r="G89" s="40" t="s">
        <v>178</v>
      </c>
      <c r="H89" s="41" t="s">
        <v>50</v>
      </c>
      <c r="I89" s="40" t="s">
        <v>202</v>
      </c>
      <c r="J89" s="42" t="s">
        <v>36</v>
      </c>
      <c r="K89" s="40" t="s">
        <v>39</v>
      </c>
      <c r="L89" s="42" t="s">
        <v>40</v>
      </c>
      <c r="M89" s="42" t="s">
        <v>46</v>
      </c>
      <c r="N89" s="40">
        <v>120245</v>
      </c>
      <c r="O89" s="40">
        <v>120245</v>
      </c>
      <c r="P89" s="40">
        <v>50000</v>
      </c>
      <c r="Q89" s="40">
        <v>120245</v>
      </c>
      <c r="R89" s="40">
        <v>50000</v>
      </c>
      <c r="S89" s="40">
        <v>45316</v>
      </c>
      <c r="T89" s="40">
        <v>45316</v>
      </c>
      <c r="U89" s="43">
        <f t="shared" si="1"/>
        <v>37.686390286498401</v>
      </c>
      <c r="V89" s="42">
        <v>0</v>
      </c>
      <c r="W89" s="42" t="s">
        <v>243</v>
      </c>
      <c r="X89" s="36">
        <v>1</v>
      </c>
      <c r="Y89" s="43">
        <v>100</v>
      </c>
      <c r="Z89" s="43">
        <v>40</v>
      </c>
      <c r="AA89" s="44" t="s">
        <v>36</v>
      </c>
      <c r="AB89" s="20"/>
    </row>
    <row r="90" spans="2:28" ht="62.25" customHeight="1">
      <c r="B90" s="20"/>
      <c r="C90" s="38" t="s">
        <v>244</v>
      </c>
      <c r="D90" s="38" t="s">
        <v>245</v>
      </c>
      <c r="E90" s="39" t="s">
        <v>200</v>
      </c>
      <c r="F90" s="40" t="s">
        <v>200</v>
      </c>
      <c r="G90" s="40" t="s">
        <v>178</v>
      </c>
      <c r="H90" s="41" t="s">
        <v>50</v>
      </c>
      <c r="I90" s="40" t="s">
        <v>202</v>
      </c>
      <c r="J90" s="42" t="s">
        <v>36</v>
      </c>
      <c r="K90" s="40" t="s">
        <v>39</v>
      </c>
      <c r="L90" s="42" t="s">
        <v>40</v>
      </c>
      <c r="M90" s="42" t="s">
        <v>46</v>
      </c>
      <c r="N90" s="40">
        <v>81799</v>
      </c>
      <c r="O90" s="40">
        <v>81799</v>
      </c>
      <c r="P90" s="40">
        <v>50000</v>
      </c>
      <c r="Q90" s="40">
        <v>81799</v>
      </c>
      <c r="R90" s="40">
        <v>0</v>
      </c>
      <c r="S90" s="40">
        <v>0</v>
      </c>
      <c r="T90" s="40">
        <v>0</v>
      </c>
      <c r="U90" s="43">
        <f t="shared" si="1"/>
        <v>0</v>
      </c>
      <c r="V90" s="42">
        <v>0</v>
      </c>
      <c r="W90" s="42" t="s">
        <v>246</v>
      </c>
      <c r="X90" s="36">
        <v>1</v>
      </c>
      <c r="Y90" s="43">
        <v>100</v>
      </c>
      <c r="Z90" s="43">
        <v>0</v>
      </c>
      <c r="AA90" s="44" t="s">
        <v>36</v>
      </c>
      <c r="AB90" s="20"/>
    </row>
    <row r="91" spans="2:28" ht="62.25" customHeight="1">
      <c r="B91" s="20"/>
      <c r="C91" s="38" t="s">
        <v>247</v>
      </c>
      <c r="D91" s="38" t="s">
        <v>248</v>
      </c>
      <c r="E91" s="39" t="s">
        <v>200</v>
      </c>
      <c r="F91" s="40" t="s">
        <v>249</v>
      </c>
      <c r="G91" s="40" t="s">
        <v>174</v>
      </c>
      <c r="H91" s="41" t="s">
        <v>50</v>
      </c>
      <c r="I91" s="40" t="s">
        <v>202</v>
      </c>
      <c r="J91" s="42" t="s">
        <v>36</v>
      </c>
      <c r="K91" s="40" t="s">
        <v>39</v>
      </c>
      <c r="L91" s="42" t="s">
        <v>40</v>
      </c>
      <c r="M91" s="42" t="s">
        <v>46</v>
      </c>
      <c r="N91" s="40">
        <v>150000</v>
      </c>
      <c r="O91" s="40">
        <v>150000</v>
      </c>
      <c r="P91" s="40">
        <v>100000</v>
      </c>
      <c r="Q91" s="40">
        <v>150000</v>
      </c>
      <c r="R91" s="40">
        <v>0</v>
      </c>
      <c r="S91" s="40">
        <v>0</v>
      </c>
      <c r="T91" s="40">
        <v>0</v>
      </c>
      <c r="U91" s="43">
        <f t="shared" si="1"/>
        <v>0</v>
      </c>
      <c r="V91" s="42">
        <v>0</v>
      </c>
      <c r="W91" s="42" t="s">
        <v>63</v>
      </c>
      <c r="X91" s="36">
        <v>2858</v>
      </c>
      <c r="Y91" s="43">
        <v>100</v>
      </c>
      <c r="Z91" s="43">
        <v>0</v>
      </c>
      <c r="AA91" s="44" t="s">
        <v>36</v>
      </c>
      <c r="AB91" s="20"/>
    </row>
    <row r="92" spans="2:28" ht="62.25" customHeight="1">
      <c r="B92" s="20"/>
      <c r="C92" s="38" t="s">
        <v>250</v>
      </c>
      <c r="D92" s="38" t="s">
        <v>224</v>
      </c>
      <c r="E92" s="39" t="s">
        <v>200</v>
      </c>
      <c r="F92" s="40" t="s">
        <v>201</v>
      </c>
      <c r="G92" s="40" t="s">
        <v>178</v>
      </c>
      <c r="H92" s="41" t="s">
        <v>50</v>
      </c>
      <c r="I92" s="40" t="s">
        <v>202</v>
      </c>
      <c r="J92" s="42" t="s">
        <v>36</v>
      </c>
      <c r="K92" s="40" t="s">
        <v>39</v>
      </c>
      <c r="L92" s="42" t="s">
        <v>40</v>
      </c>
      <c r="M92" s="42" t="s">
        <v>46</v>
      </c>
      <c r="N92" s="40">
        <v>340000</v>
      </c>
      <c r="O92" s="40">
        <v>340000</v>
      </c>
      <c r="P92" s="40">
        <v>250000</v>
      </c>
      <c r="Q92" s="40">
        <v>340000</v>
      </c>
      <c r="R92" s="40">
        <v>0</v>
      </c>
      <c r="S92" s="40">
        <v>0</v>
      </c>
      <c r="T92" s="40">
        <v>0</v>
      </c>
      <c r="U92" s="43">
        <f t="shared" si="1"/>
        <v>0</v>
      </c>
      <c r="V92" s="42">
        <v>0</v>
      </c>
      <c r="W92" s="42" t="s">
        <v>63</v>
      </c>
      <c r="X92" s="36">
        <v>2949</v>
      </c>
      <c r="Y92" s="43">
        <v>100</v>
      </c>
      <c r="Z92" s="43">
        <v>0</v>
      </c>
      <c r="AA92" s="44" t="s">
        <v>36</v>
      </c>
      <c r="AB92" s="20"/>
    </row>
    <row r="93" spans="2:28" ht="62.25" customHeight="1">
      <c r="B93" s="20"/>
      <c r="C93" s="38" t="s">
        <v>251</v>
      </c>
      <c r="D93" s="38" t="s">
        <v>252</v>
      </c>
      <c r="E93" s="39" t="s">
        <v>200</v>
      </c>
      <c r="F93" s="40" t="s">
        <v>200</v>
      </c>
      <c r="G93" s="40" t="s">
        <v>178</v>
      </c>
      <c r="H93" s="41" t="s">
        <v>50</v>
      </c>
      <c r="I93" s="40" t="s">
        <v>202</v>
      </c>
      <c r="J93" s="42" t="s">
        <v>36</v>
      </c>
      <c r="K93" s="40" t="s">
        <v>39</v>
      </c>
      <c r="L93" s="42" t="s">
        <v>40</v>
      </c>
      <c r="M93" s="42" t="s">
        <v>46</v>
      </c>
      <c r="N93" s="40">
        <v>483842</v>
      </c>
      <c r="O93" s="40">
        <v>483842</v>
      </c>
      <c r="P93" s="40">
        <v>393970</v>
      </c>
      <c r="Q93" s="40">
        <v>483842</v>
      </c>
      <c r="R93" s="40">
        <v>0</v>
      </c>
      <c r="S93" s="40">
        <v>0</v>
      </c>
      <c r="T93" s="40">
        <v>0</v>
      </c>
      <c r="U93" s="43">
        <f t="shared" si="1"/>
        <v>0</v>
      </c>
      <c r="V93" s="42">
        <v>0</v>
      </c>
      <c r="W93" s="42" t="s">
        <v>253</v>
      </c>
      <c r="X93" s="36">
        <v>1</v>
      </c>
      <c r="Y93" s="43">
        <v>100</v>
      </c>
      <c r="Z93" s="43">
        <v>0</v>
      </c>
      <c r="AA93" s="44" t="s">
        <v>36</v>
      </c>
      <c r="AB93" s="20"/>
    </row>
    <row r="94" spans="2:28" ht="62.25" customHeight="1">
      <c r="B94" s="20"/>
      <c r="C94" s="38" t="s">
        <v>254</v>
      </c>
      <c r="D94" s="38" t="s">
        <v>255</v>
      </c>
      <c r="E94" s="39" t="s">
        <v>34</v>
      </c>
      <c r="F94" s="40" t="s">
        <v>35</v>
      </c>
      <c r="G94" s="40" t="s">
        <v>36</v>
      </c>
      <c r="H94" s="41" t="s">
        <v>50</v>
      </c>
      <c r="I94" s="40" t="s">
        <v>256</v>
      </c>
      <c r="J94" s="42" t="s">
        <v>36</v>
      </c>
      <c r="K94" s="40" t="s">
        <v>39</v>
      </c>
      <c r="L94" s="42" t="s">
        <v>40</v>
      </c>
      <c r="M94" s="42" t="s">
        <v>46</v>
      </c>
      <c r="N94" s="40">
        <v>0</v>
      </c>
      <c r="O94" s="40">
        <v>300000</v>
      </c>
      <c r="P94" s="40">
        <v>300000</v>
      </c>
      <c r="Q94" s="40">
        <v>300000</v>
      </c>
      <c r="R94" s="40">
        <v>300000</v>
      </c>
      <c r="S94" s="40">
        <v>300000</v>
      </c>
      <c r="T94" s="40">
        <v>2460</v>
      </c>
      <c r="U94" s="43">
        <f t="shared" si="1"/>
        <v>100</v>
      </c>
      <c r="V94" s="42">
        <v>0</v>
      </c>
      <c r="W94" s="42" t="s">
        <v>257</v>
      </c>
      <c r="X94" s="36">
        <v>15</v>
      </c>
      <c r="Y94" s="43">
        <v>100</v>
      </c>
      <c r="Z94" s="43">
        <v>7.0000000000000007E-2</v>
      </c>
      <c r="AA94" s="44" t="s">
        <v>36</v>
      </c>
      <c r="AB94" s="20"/>
    </row>
    <row r="95" spans="2:28" ht="62.25" customHeight="1">
      <c r="B95" s="20"/>
      <c r="C95" s="38" t="s">
        <v>258</v>
      </c>
      <c r="D95" s="38" t="s">
        <v>259</v>
      </c>
      <c r="E95" s="39" t="s">
        <v>34</v>
      </c>
      <c r="F95" s="40" t="s">
        <v>35</v>
      </c>
      <c r="G95" s="40" t="s">
        <v>36</v>
      </c>
      <c r="H95" s="41" t="s">
        <v>50</v>
      </c>
      <c r="I95" s="40" t="s">
        <v>256</v>
      </c>
      <c r="J95" s="42" t="s">
        <v>36</v>
      </c>
      <c r="K95" s="40" t="s">
        <v>39</v>
      </c>
      <c r="L95" s="42" t="s">
        <v>40</v>
      </c>
      <c r="M95" s="42" t="s">
        <v>46</v>
      </c>
      <c r="N95" s="40">
        <v>0</v>
      </c>
      <c r="O95" s="40">
        <v>959049</v>
      </c>
      <c r="P95" s="40">
        <v>364905</v>
      </c>
      <c r="Q95" s="40">
        <v>364905</v>
      </c>
      <c r="R95" s="40">
        <v>364905</v>
      </c>
      <c r="S95" s="40">
        <v>364905</v>
      </c>
      <c r="T95" s="40">
        <v>273484.81</v>
      </c>
      <c r="U95" s="43">
        <f t="shared" si="1"/>
        <v>38.048629423522677</v>
      </c>
      <c r="V95" s="42">
        <v>0</v>
      </c>
      <c r="W95" s="42" t="s">
        <v>260</v>
      </c>
      <c r="X95" s="36">
        <v>173652</v>
      </c>
      <c r="Y95" s="43">
        <v>100</v>
      </c>
      <c r="Z95" s="43">
        <v>0.32</v>
      </c>
      <c r="AA95" s="44" t="s">
        <v>36</v>
      </c>
      <c r="AB95" s="20"/>
    </row>
    <row r="96" spans="2:28" ht="62.25" customHeight="1">
      <c r="B96" s="20"/>
      <c r="C96" s="38" t="s">
        <v>261</v>
      </c>
      <c r="D96" s="38" t="s">
        <v>262</v>
      </c>
      <c r="E96" s="39" t="s">
        <v>34</v>
      </c>
      <c r="F96" s="40" t="s">
        <v>35</v>
      </c>
      <c r="G96" s="40" t="s">
        <v>36</v>
      </c>
      <c r="H96" s="41" t="s">
        <v>50</v>
      </c>
      <c r="I96" s="40" t="s">
        <v>256</v>
      </c>
      <c r="J96" s="42" t="s">
        <v>36</v>
      </c>
      <c r="K96" s="40" t="s">
        <v>39</v>
      </c>
      <c r="L96" s="42" t="s">
        <v>40</v>
      </c>
      <c r="M96" s="42" t="s">
        <v>46</v>
      </c>
      <c r="N96" s="40">
        <v>0</v>
      </c>
      <c r="O96" s="40">
        <v>1148953</v>
      </c>
      <c r="P96" s="40">
        <v>217620</v>
      </c>
      <c r="Q96" s="40">
        <v>217620</v>
      </c>
      <c r="R96" s="40">
        <v>217620</v>
      </c>
      <c r="S96" s="40">
        <v>217620</v>
      </c>
      <c r="T96" s="40">
        <v>210420</v>
      </c>
      <c r="U96" s="43">
        <f t="shared" si="1"/>
        <v>18.940722553490001</v>
      </c>
      <c r="V96" s="42">
        <v>0</v>
      </c>
      <c r="W96" s="42" t="s">
        <v>263</v>
      </c>
      <c r="X96" s="36">
        <v>574282</v>
      </c>
      <c r="Y96" s="43">
        <v>100</v>
      </c>
      <c r="Z96" s="43">
        <v>0.49</v>
      </c>
      <c r="AA96" s="44" t="s">
        <v>36</v>
      </c>
      <c r="AB96" s="20"/>
    </row>
    <row r="97" spans="2:28" ht="62.25" customHeight="1">
      <c r="B97" s="20"/>
      <c r="C97" s="38" t="s">
        <v>264</v>
      </c>
      <c r="D97" s="38" t="s">
        <v>265</v>
      </c>
      <c r="E97" s="39" t="s">
        <v>34</v>
      </c>
      <c r="F97" s="40" t="s">
        <v>35</v>
      </c>
      <c r="G97" s="40" t="s">
        <v>36</v>
      </c>
      <c r="H97" s="41" t="s">
        <v>50</v>
      </c>
      <c r="I97" s="40" t="s">
        <v>256</v>
      </c>
      <c r="J97" s="42" t="s">
        <v>36</v>
      </c>
      <c r="K97" s="40" t="s">
        <v>39</v>
      </c>
      <c r="L97" s="42" t="s">
        <v>40</v>
      </c>
      <c r="M97" s="42" t="s">
        <v>46</v>
      </c>
      <c r="N97" s="40">
        <v>0</v>
      </c>
      <c r="O97" s="40">
        <v>400000</v>
      </c>
      <c r="P97" s="40">
        <v>400000</v>
      </c>
      <c r="Q97" s="40">
        <v>400000</v>
      </c>
      <c r="R97" s="40">
        <v>0</v>
      </c>
      <c r="S97" s="40">
        <v>0</v>
      </c>
      <c r="T97" s="40">
        <v>0</v>
      </c>
      <c r="U97" s="43">
        <f t="shared" si="1"/>
        <v>0</v>
      </c>
      <c r="V97" s="42">
        <v>0</v>
      </c>
      <c r="W97" s="42" t="s">
        <v>47</v>
      </c>
      <c r="X97" s="36">
        <v>52</v>
      </c>
      <c r="Y97" s="43">
        <v>100</v>
      </c>
      <c r="Z97" s="43">
        <v>0</v>
      </c>
      <c r="AA97" s="44" t="s">
        <v>36</v>
      </c>
      <c r="AB97" s="20"/>
    </row>
    <row r="98" spans="2:28" ht="62.25" customHeight="1">
      <c r="B98" s="20"/>
      <c r="C98" s="38" t="s">
        <v>266</v>
      </c>
      <c r="D98" s="38" t="s">
        <v>267</v>
      </c>
      <c r="E98" s="39" t="s">
        <v>34</v>
      </c>
      <c r="F98" s="40" t="s">
        <v>35</v>
      </c>
      <c r="G98" s="40" t="s">
        <v>36</v>
      </c>
      <c r="H98" s="41" t="s">
        <v>50</v>
      </c>
      <c r="I98" s="40" t="s">
        <v>256</v>
      </c>
      <c r="J98" s="42" t="s">
        <v>36</v>
      </c>
      <c r="K98" s="40" t="s">
        <v>39</v>
      </c>
      <c r="L98" s="42" t="s">
        <v>40</v>
      </c>
      <c r="M98" s="42" t="s">
        <v>46</v>
      </c>
      <c r="N98" s="40">
        <v>0</v>
      </c>
      <c r="O98" s="40">
        <v>29897115</v>
      </c>
      <c r="P98" s="40">
        <v>15587205</v>
      </c>
      <c r="Q98" s="40">
        <v>15587205</v>
      </c>
      <c r="R98" s="40">
        <v>15587205</v>
      </c>
      <c r="S98" s="40">
        <v>15587205</v>
      </c>
      <c r="T98" s="40">
        <v>14084130</v>
      </c>
      <c r="U98" s="43">
        <f t="shared" si="1"/>
        <v>52.136150929613109</v>
      </c>
      <c r="V98" s="42">
        <v>0</v>
      </c>
      <c r="W98" s="42" t="s">
        <v>263</v>
      </c>
      <c r="X98" s="36">
        <v>6708300</v>
      </c>
      <c r="Y98" s="43">
        <v>100</v>
      </c>
      <c r="Z98" s="43">
        <v>0.53</v>
      </c>
      <c r="AA98" s="44" t="s">
        <v>36</v>
      </c>
      <c r="AB98" s="20"/>
    </row>
    <row r="99" spans="2:28" ht="62.25" customHeight="1">
      <c r="B99" s="20"/>
      <c r="C99" s="38" t="s">
        <v>268</v>
      </c>
      <c r="D99" s="38" t="s">
        <v>269</v>
      </c>
      <c r="E99" s="39" t="s">
        <v>34</v>
      </c>
      <c r="F99" s="40" t="s">
        <v>35</v>
      </c>
      <c r="G99" s="40" t="s">
        <v>36</v>
      </c>
      <c r="H99" s="41" t="s">
        <v>50</v>
      </c>
      <c r="I99" s="40" t="s">
        <v>256</v>
      </c>
      <c r="J99" s="42" t="s">
        <v>36</v>
      </c>
      <c r="K99" s="40" t="s">
        <v>39</v>
      </c>
      <c r="L99" s="42" t="s">
        <v>40</v>
      </c>
      <c r="M99" s="42" t="s">
        <v>46</v>
      </c>
      <c r="N99" s="40">
        <v>0</v>
      </c>
      <c r="O99" s="40">
        <v>839675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3">
        <f t="shared" si="1"/>
        <v>0</v>
      </c>
      <c r="V99" s="42">
        <v>0</v>
      </c>
      <c r="W99" s="42" t="s">
        <v>128</v>
      </c>
      <c r="X99" s="36">
        <v>0</v>
      </c>
      <c r="Y99" s="43">
        <v>100</v>
      </c>
      <c r="Z99" s="43">
        <v>0</v>
      </c>
      <c r="AA99" s="44" t="s">
        <v>36</v>
      </c>
      <c r="AB99" s="20"/>
    </row>
    <row r="100" spans="2:28" ht="62.25" customHeight="1">
      <c r="B100" s="20"/>
      <c r="C100" s="38" t="s">
        <v>270</v>
      </c>
      <c r="D100" s="38" t="s">
        <v>271</v>
      </c>
      <c r="E100" s="39" t="s">
        <v>34</v>
      </c>
      <c r="F100" s="40" t="s">
        <v>35</v>
      </c>
      <c r="G100" s="40" t="s">
        <v>36</v>
      </c>
      <c r="H100" s="41" t="s">
        <v>50</v>
      </c>
      <c r="I100" s="40" t="s">
        <v>256</v>
      </c>
      <c r="J100" s="42" t="s">
        <v>36</v>
      </c>
      <c r="K100" s="40" t="s">
        <v>39</v>
      </c>
      <c r="L100" s="42" t="s">
        <v>40</v>
      </c>
      <c r="M100" s="42" t="s">
        <v>46</v>
      </c>
      <c r="N100" s="40">
        <v>0</v>
      </c>
      <c r="O100" s="40">
        <v>5399352</v>
      </c>
      <c r="P100" s="40">
        <v>2600075</v>
      </c>
      <c r="Q100" s="40">
        <v>2600075</v>
      </c>
      <c r="R100" s="40">
        <v>2600075</v>
      </c>
      <c r="S100" s="40">
        <v>2600075</v>
      </c>
      <c r="T100" s="40">
        <v>2600075</v>
      </c>
      <c r="U100" s="43">
        <f t="shared" si="1"/>
        <v>48.155315674918029</v>
      </c>
      <c r="V100" s="42">
        <v>0</v>
      </c>
      <c r="W100" s="42" t="s">
        <v>128</v>
      </c>
      <c r="X100" s="36">
        <v>39000</v>
      </c>
      <c r="Y100" s="43">
        <v>100</v>
      </c>
      <c r="Z100" s="43">
        <v>0.48</v>
      </c>
      <c r="AA100" s="44" t="s">
        <v>36</v>
      </c>
      <c r="AB100" s="20"/>
    </row>
    <row r="101" spans="2:28" ht="62.25" customHeight="1">
      <c r="B101" s="20"/>
      <c r="C101" s="38" t="s">
        <v>272</v>
      </c>
      <c r="D101" s="38" t="s">
        <v>273</v>
      </c>
      <c r="E101" s="39" t="s">
        <v>274</v>
      </c>
      <c r="F101" s="40" t="s">
        <v>35</v>
      </c>
      <c r="G101" s="40" t="s">
        <v>36</v>
      </c>
      <c r="H101" s="41" t="s">
        <v>50</v>
      </c>
      <c r="I101" s="40" t="s">
        <v>202</v>
      </c>
      <c r="J101" s="42" t="s">
        <v>36</v>
      </c>
      <c r="K101" s="40" t="s">
        <v>275</v>
      </c>
      <c r="L101" s="42" t="s">
        <v>40</v>
      </c>
      <c r="M101" s="42" t="s">
        <v>46</v>
      </c>
      <c r="N101" s="40">
        <v>6073102</v>
      </c>
      <c r="O101" s="40">
        <v>6073102</v>
      </c>
      <c r="P101" s="40">
        <v>3643861</v>
      </c>
      <c r="Q101" s="40">
        <v>0</v>
      </c>
      <c r="R101" s="40">
        <v>0</v>
      </c>
      <c r="S101" s="40">
        <v>0</v>
      </c>
      <c r="T101" s="40">
        <v>0</v>
      </c>
      <c r="U101" s="43">
        <f t="shared" si="1"/>
        <v>0</v>
      </c>
      <c r="V101" s="42">
        <v>0</v>
      </c>
      <c r="W101" s="42" t="s">
        <v>63</v>
      </c>
      <c r="X101" s="36">
        <v>100</v>
      </c>
      <c r="Y101" s="43">
        <v>100</v>
      </c>
      <c r="Z101" s="43">
        <v>0</v>
      </c>
      <c r="AA101" s="44" t="s">
        <v>36</v>
      </c>
      <c r="AB101" s="20"/>
    </row>
    <row r="102" spans="2:28" ht="62.25" customHeight="1">
      <c r="B102" s="20"/>
      <c r="C102" s="38" t="s">
        <v>276</v>
      </c>
      <c r="D102" s="38" t="s">
        <v>277</v>
      </c>
      <c r="E102" s="39" t="s">
        <v>274</v>
      </c>
      <c r="F102" s="40" t="s">
        <v>35</v>
      </c>
      <c r="G102" s="40" t="s">
        <v>36</v>
      </c>
      <c r="H102" s="41" t="s">
        <v>50</v>
      </c>
      <c r="I102" s="40" t="s">
        <v>278</v>
      </c>
      <c r="J102" s="42" t="s">
        <v>36</v>
      </c>
      <c r="K102" s="40" t="s">
        <v>39</v>
      </c>
      <c r="L102" s="42" t="s">
        <v>40</v>
      </c>
      <c r="M102" s="42" t="s">
        <v>46</v>
      </c>
      <c r="N102" s="40">
        <v>2040904</v>
      </c>
      <c r="O102" s="40">
        <v>13918981</v>
      </c>
      <c r="P102" s="40">
        <v>6959490</v>
      </c>
      <c r="Q102" s="40">
        <v>1050301</v>
      </c>
      <c r="R102" s="40">
        <v>1050301</v>
      </c>
      <c r="S102" s="40">
        <v>1050301</v>
      </c>
      <c r="T102" s="40">
        <v>1050301</v>
      </c>
      <c r="U102" s="43">
        <f t="shared" si="1"/>
        <v>7.545818188845864</v>
      </c>
      <c r="V102" s="42">
        <v>0</v>
      </c>
      <c r="W102" s="42" t="s">
        <v>55</v>
      </c>
      <c r="X102" s="36">
        <v>1</v>
      </c>
      <c r="Y102" s="43">
        <v>100</v>
      </c>
      <c r="Z102" s="43">
        <v>100</v>
      </c>
      <c r="AA102" s="44" t="s">
        <v>36</v>
      </c>
      <c r="AB102" s="20"/>
    </row>
    <row r="103" spans="2:28" ht="62.25" customHeight="1">
      <c r="B103" s="20"/>
      <c r="C103" s="38" t="s">
        <v>279</v>
      </c>
      <c r="D103" s="38" t="s">
        <v>280</v>
      </c>
      <c r="E103" s="39" t="s">
        <v>34</v>
      </c>
      <c r="F103" s="40" t="s">
        <v>35</v>
      </c>
      <c r="G103" s="40" t="s">
        <v>36</v>
      </c>
      <c r="H103" s="41" t="s">
        <v>50</v>
      </c>
      <c r="I103" s="40" t="s">
        <v>170</v>
      </c>
      <c r="J103" s="42" t="s">
        <v>36</v>
      </c>
      <c r="K103" s="40" t="s">
        <v>39</v>
      </c>
      <c r="L103" s="42" t="s">
        <v>40</v>
      </c>
      <c r="M103" s="42" t="s">
        <v>46</v>
      </c>
      <c r="N103" s="40">
        <v>0</v>
      </c>
      <c r="O103" s="40">
        <v>6198570</v>
      </c>
      <c r="P103" s="40">
        <v>6198570</v>
      </c>
      <c r="Q103" s="40">
        <v>1</v>
      </c>
      <c r="R103" s="40">
        <v>1</v>
      </c>
      <c r="S103" s="40">
        <v>1</v>
      </c>
      <c r="T103" s="40">
        <v>1</v>
      </c>
      <c r="U103" s="43">
        <f t="shared" si="1"/>
        <v>1.6132753199528278E-5</v>
      </c>
      <c r="V103" s="42">
        <v>0</v>
      </c>
      <c r="W103" s="42" t="s">
        <v>42</v>
      </c>
      <c r="X103" s="36">
        <v>1</v>
      </c>
      <c r="Y103" s="43">
        <v>100</v>
      </c>
      <c r="Z103" s="43">
        <v>1</v>
      </c>
      <c r="AA103" s="44" t="s">
        <v>36</v>
      </c>
      <c r="AB103" s="20"/>
    </row>
    <row r="104" spans="2:28" ht="62.25" customHeight="1">
      <c r="B104" s="20"/>
      <c r="C104" s="38" t="s">
        <v>281</v>
      </c>
      <c r="D104" s="38" t="s">
        <v>282</v>
      </c>
      <c r="E104" s="39" t="s">
        <v>34</v>
      </c>
      <c r="F104" s="40" t="s">
        <v>35</v>
      </c>
      <c r="G104" s="40" t="s">
        <v>36</v>
      </c>
      <c r="H104" s="41" t="s">
        <v>50</v>
      </c>
      <c r="I104" s="40" t="s">
        <v>283</v>
      </c>
      <c r="J104" s="42" t="s">
        <v>36</v>
      </c>
      <c r="K104" s="40" t="s">
        <v>39</v>
      </c>
      <c r="L104" s="42" t="s">
        <v>40</v>
      </c>
      <c r="M104" s="42" t="s">
        <v>46</v>
      </c>
      <c r="N104" s="40">
        <v>337019</v>
      </c>
      <c r="O104" s="40">
        <v>337019</v>
      </c>
      <c r="P104" s="40">
        <v>95137</v>
      </c>
      <c r="Q104" s="40">
        <v>1716</v>
      </c>
      <c r="R104" s="40">
        <v>15909</v>
      </c>
      <c r="S104" s="40">
        <v>15419</v>
      </c>
      <c r="T104" s="40">
        <v>52946</v>
      </c>
      <c r="U104" s="43">
        <f t="shared" si="1"/>
        <v>4.5751129758262881</v>
      </c>
      <c r="V104" s="42">
        <v>0</v>
      </c>
      <c r="W104" s="42" t="s">
        <v>203</v>
      </c>
      <c r="X104" s="36">
        <v>1</v>
      </c>
      <c r="Y104" s="43">
        <v>100</v>
      </c>
      <c r="Z104" s="43">
        <v>15.71</v>
      </c>
      <c r="AA104" s="44" t="s">
        <v>36</v>
      </c>
      <c r="AB104" s="20"/>
    </row>
    <row r="105" spans="2:28" ht="62.25" customHeight="1">
      <c r="B105" s="20"/>
      <c r="C105" s="38" t="s">
        <v>284</v>
      </c>
      <c r="D105" s="38" t="s">
        <v>282</v>
      </c>
      <c r="E105" s="39" t="s">
        <v>34</v>
      </c>
      <c r="F105" s="40" t="s">
        <v>35</v>
      </c>
      <c r="G105" s="40" t="s">
        <v>36</v>
      </c>
      <c r="H105" s="41" t="s">
        <v>50</v>
      </c>
      <c r="I105" s="40" t="s">
        <v>283</v>
      </c>
      <c r="J105" s="42" t="s">
        <v>36</v>
      </c>
      <c r="K105" s="40" t="s">
        <v>39</v>
      </c>
      <c r="L105" s="42" t="s">
        <v>40</v>
      </c>
      <c r="M105" s="42" t="s">
        <v>46</v>
      </c>
      <c r="N105" s="40">
        <v>516436820</v>
      </c>
      <c r="O105" s="40">
        <v>516443820</v>
      </c>
      <c r="P105" s="40">
        <v>355937926</v>
      </c>
      <c r="Q105" s="40">
        <v>144312884</v>
      </c>
      <c r="R105" s="40">
        <v>4851</v>
      </c>
      <c r="S105" s="40">
        <v>3477800</v>
      </c>
      <c r="T105" s="40">
        <v>353711737</v>
      </c>
      <c r="U105" s="43">
        <f t="shared" si="1"/>
        <v>0.67341303454846257</v>
      </c>
      <c r="V105" s="42">
        <v>0</v>
      </c>
      <c r="W105" s="42" t="s">
        <v>203</v>
      </c>
      <c r="X105" s="36">
        <v>1</v>
      </c>
      <c r="Y105" s="43">
        <v>100</v>
      </c>
      <c r="Z105" s="43">
        <v>68.489999999999995</v>
      </c>
      <c r="AA105" s="44" t="s">
        <v>36</v>
      </c>
      <c r="AB105" s="20"/>
    </row>
    <row r="106" spans="2:28" ht="62.25" customHeight="1">
      <c r="B106" s="20"/>
      <c r="C106" s="38" t="s">
        <v>285</v>
      </c>
      <c r="D106" s="38" t="s">
        <v>282</v>
      </c>
      <c r="E106" s="39" t="s">
        <v>34</v>
      </c>
      <c r="F106" s="40" t="s">
        <v>35</v>
      </c>
      <c r="G106" s="40" t="s">
        <v>36</v>
      </c>
      <c r="H106" s="41" t="s">
        <v>50</v>
      </c>
      <c r="I106" s="40" t="s">
        <v>283</v>
      </c>
      <c r="J106" s="42" t="s">
        <v>36</v>
      </c>
      <c r="K106" s="40" t="s">
        <v>39</v>
      </c>
      <c r="L106" s="42" t="s">
        <v>40</v>
      </c>
      <c r="M106" s="42" t="s">
        <v>46</v>
      </c>
      <c r="N106" s="40">
        <v>1400216</v>
      </c>
      <c r="O106" s="40">
        <v>1400216</v>
      </c>
      <c r="P106" s="40">
        <v>312217</v>
      </c>
      <c r="Q106" s="40">
        <v>1571</v>
      </c>
      <c r="R106" s="40">
        <v>0</v>
      </c>
      <c r="S106" s="40">
        <v>4146</v>
      </c>
      <c r="T106" s="40">
        <v>282858</v>
      </c>
      <c r="U106" s="43">
        <f t="shared" si="1"/>
        <v>0.29609717357893356</v>
      </c>
      <c r="V106" s="42">
        <v>0</v>
      </c>
      <c r="W106" s="42" t="s">
        <v>203</v>
      </c>
      <c r="X106" s="36">
        <v>1</v>
      </c>
      <c r="Y106" s="43">
        <v>100</v>
      </c>
      <c r="Z106" s="43">
        <v>20.2</v>
      </c>
      <c r="AA106" s="44" t="s">
        <v>36</v>
      </c>
      <c r="AB106" s="20"/>
    </row>
    <row r="107" spans="2:28" ht="62.25" customHeight="1">
      <c r="B107" s="20"/>
      <c r="C107" s="38" t="s">
        <v>286</v>
      </c>
      <c r="D107" s="38" t="s">
        <v>282</v>
      </c>
      <c r="E107" s="39" t="s">
        <v>34</v>
      </c>
      <c r="F107" s="40" t="s">
        <v>35</v>
      </c>
      <c r="G107" s="40" t="s">
        <v>36</v>
      </c>
      <c r="H107" s="41" t="s">
        <v>50</v>
      </c>
      <c r="I107" s="40" t="s">
        <v>283</v>
      </c>
      <c r="J107" s="42" t="s">
        <v>36</v>
      </c>
      <c r="K107" s="40" t="s">
        <v>39</v>
      </c>
      <c r="L107" s="42" t="s">
        <v>40</v>
      </c>
      <c r="M107" s="42" t="s">
        <v>46</v>
      </c>
      <c r="N107" s="40">
        <v>856394</v>
      </c>
      <c r="O107" s="40">
        <v>856394</v>
      </c>
      <c r="P107" s="40">
        <v>585894</v>
      </c>
      <c r="Q107" s="40">
        <v>76</v>
      </c>
      <c r="R107" s="40">
        <v>0</v>
      </c>
      <c r="S107" s="40">
        <v>1415</v>
      </c>
      <c r="T107" s="40">
        <v>484446</v>
      </c>
      <c r="U107" s="43">
        <f t="shared" si="1"/>
        <v>0.16522768725609943</v>
      </c>
      <c r="V107" s="42">
        <v>0</v>
      </c>
      <c r="W107" s="42" t="s">
        <v>203</v>
      </c>
      <c r="X107" s="36">
        <v>1</v>
      </c>
      <c r="Y107" s="43">
        <v>100</v>
      </c>
      <c r="Z107" s="43">
        <v>56.43</v>
      </c>
      <c r="AA107" s="44" t="s">
        <v>36</v>
      </c>
      <c r="AB107" s="20"/>
    </row>
    <row r="108" spans="2:28" ht="62.25" customHeight="1">
      <c r="B108" s="20"/>
      <c r="C108" s="38" t="s">
        <v>287</v>
      </c>
      <c r="D108" s="38" t="s">
        <v>282</v>
      </c>
      <c r="E108" s="39" t="s">
        <v>34</v>
      </c>
      <c r="F108" s="40" t="s">
        <v>35</v>
      </c>
      <c r="G108" s="40" t="s">
        <v>36</v>
      </c>
      <c r="H108" s="41" t="s">
        <v>50</v>
      </c>
      <c r="I108" s="40" t="s">
        <v>283</v>
      </c>
      <c r="J108" s="42" t="s">
        <v>36</v>
      </c>
      <c r="K108" s="40" t="s">
        <v>39</v>
      </c>
      <c r="L108" s="42" t="s">
        <v>40</v>
      </c>
      <c r="M108" s="42" t="s">
        <v>46</v>
      </c>
      <c r="N108" s="40">
        <v>282886</v>
      </c>
      <c r="O108" s="40">
        <v>282886</v>
      </c>
      <c r="P108" s="40">
        <v>96597</v>
      </c>
      <c r="Q108" s="40">
        <v>270</v>
      </c>
      <c r="R108" s="40">
        <v>0</v>
      </c>
      <c r="S108" s="40">
        <v>3770</v>
      </c>
      <c r="T108" s="40">
        <v>39401</v>
      </c>
      <c r="U108" s="43">
        <f t="shared" si="1"/>
        <v>1.3326923212884341</v>
      </c>
      <c r="V108" s="42">
        <v>0</v>
      </c>
      <c r="W108" s="42" t="s">
        <v>203</v>
      </c>
      <c r="X108" s="36">
        <v>1</v>
      </c>
      <c r="Y108" s="43">
        <v>100</v>
      </c>
      <c r="Z108" s="43">
        <v>39.92</v>
      </c>
      <c r="AA108" s="44" t="s">
        <v>36</v>
      </c>
      <c r="AB108" s="20"/>
    </row>
    <row r="109" spans="2:28" ht="62.25" customHeight="1">
      <c r="B109" s="20"/>
      <c r="C109" s="38" t="s">
        <v>288</v>
      </c>
      <c r="D109" s="38" t="s">
        <v>282</v>
      </c>
      <c r="E109" s="39" t="s">
        <v>34</v>
      </c>
      <c r="F109" s="40" t="s">
        <v>35</v>
      </c>
      <c r="G109" s="40" t="s">
        <v>36</v>
      </c>
      <c r="H109" s="41" t="s">
        <v>50</v>
      </c>
      <c r="I109" s="40" t="s">
        <v>283</v>
      </c>
      <c r="J109" s="42" t="s">
        <v>36</v>
      </c>
      <c r="K109" s="40" t="s">
        <v>39</v>
      </c>
      <c r="L109" s="42" t="s">
        <v>40</v>
      </c>
      <c r="M109" s="42" t="s">
        <v>46</v>
      </c>
      <c r="N109" s="40">
        <v>433122</v>
      </c>
      <c r="O109" s="40">
        <v>433122</v>
      </c>
      <c r="P109" s="40">
        <v>54818</v>
      </c>
      <c r="Q109" s="40">
        <v>843</v>
      </c>
      <c r="R109" s="40">
        <v>0</v>
      </c>
      <c r="S109" s="40">
        <v>16753</v>
      </c>
      <c r="T109" s="40">
        <v>30335</v>
      </c>
      <c r="U109" s="43">
        <f t="shared" si="1"/>
        <v>3.8679632990242934</v>
      </c>
      <c r="V109" s="42">
        <v>0</v>
      </c>
      <c r="W109" s="42" t="s">
        <v>203</v>
      </c>
      <c r="X109" s="36">
        <v>1</v>
      </c>
      <c r="Y109" s="43">
        <v>100</v>
      </c>
      <c r="Z109" s="43">
        <v>7</v>
      </c>
      <c r="AA109" s="44" t="s">
        <v>36</v>
      </c>
      <c r="AB109" s="20"/>
    </row>
    <row r="110" spans="2:28" ht="62.25" customHeight="1">
      <c r="B110" s="20"/>
      <c r="C110" s="38" t="s">
        <v>289</v>
      </c>
      <c r="D110" s="38" t="s">
        <v>282</v>
      </c>
      <c r="E110" s="39" t="s">
        <v>34</v>
      </c>
      <c r="F110" s="40" t="s">
        <v>35</v>
      </c>
      <c r="G110" s="40" t="s">
        <v>36</v>
      </c>
      <c r="H110" s="41" t="s">
        <v>50</v>
      </c>
      <c r="I110" s="40" t="s">
        <v>283</v>
      </c>
      <c r="J110" s="42" t="s">
        <v>36</v>
      </c>
      <c r="K110" s="40" t="s">
        <v>39</v>
      </c>
      <c r="L110" s="42" t="s">
        <v>40</v>
      </c>
      <c r="M110" s="42" t="s">
        <v>46</v>
      </c>
      <c r="N110" s="40">
        <v>451193</v>
      </c>
      <c r="O110" s="40">
        <v>451193</v>
      </c>
      <c r="P110" s="40">
        <v>159396</v>
      </c>
      <c r="Q110" s="40">
        <v>2001</v>
      </c>
      <c r="R110" s="40">
        <v>0</v>
      </c>
      <c r="S110" s="40">
        <v>10097</v>
      </c>
      <c r="T110" s="40">
        <v>135626</v>
      </c>
      <c r="U110" s="43">
        <f t="shared" si="1"/>
        <v>2.237845002027957</v>
      </c>
      <c r="V110" s="42">
        <v>0</v>
      </c>
      <c r="W110" s="42" t="s">
        <v>203</v>
      </c>
      <c r="X110" s="36">
        <v>1</v>
      </c>
      <c r="Y110" s="43">
        <v>100</v>
      </c>
      <c r="Z110" s="43">
        <v>2.2400000000000002</v>
      </c>
      <c r="AA110" s="44" t="s">
        <v>36</v>
      </c>
      <c r="AB110" s="20"/>
    </row>
    <row r="111" spans="2:28" ht="62.25" customHeight="1">
      <c r="B111" s="20"/>
      <c r="C111" s="38" t="s">
        <v>290</v>
      </c>
      <c r="D111" s="38" t="s">
        <v>282</v>
      </c>
      <c r="E111" s="39" t="s">
        <v>34</v>
      </c>
      <c r="F111" s="40" t="s">
        <v>35</v>
      </c>
      <c r="G111" s="40" t="s">
        <v>36</v>
      </c>
      <c r="H111" s="41" t="s">
        <v>50</v>
      </c>
      <c r="I111" s="40" t="s">
        <v>283</v>
      </c>
      <c r="J111" s="42" t="s">
        <v>36</v>
      </c>
      <c r="K111" s="40" t="s">
        <v>39</v>
      </c>
      <c r="L111" s="42" t="s">
        <v>40</v>
      </c>
      <c r="M111" s="42" t="s">
        <v>46</v>
      </c>
      <c r="N111" s="40">
        <v>496672</v>
      </c>
      <c r="O111" s="40">
        <v>496672</v>
      </c>
      <c r="P111" s="40">
        <v>213343</v>
      </c>
      <c r="Q111" s="40">
        <v>86265</v>
      </c>
      <c r="R111" s="40">
        <v>0</v>
      </c>
      <c r="S111" s="40">
        <v>32421</v>
      </c>
      <c r="T111" s="40">
        <v>83776</v>
      </c>
      <c r="U111" s="43">
        <f t="shared" si="1"/>
        <v>6.5276480252561058</v>
      </c>
      <c r="V111" s="42">
        <v>0</v>
      </c>
      <c r="W111" s="42" t="s">
        <v>203</v>
      </c>
      <c r="X111" s="36">
        <v>1</v>
      </c>
      <c r="Y111" s="43">
        <v>100</v>
      </c>
      <c r="Z111" s="43">
        <v>16.86</v>
      </c>
      <c r="AA111" s="44" t="s">
        <v>36</v>
      </c>
      <c r="AB111" s="20"/>
    </row>
    <row r="112" spans="2:28" ht="62.25" customHeight="1">
      <c r="B112" s="20"/>
      <c r="C112" s="38" t="s">
        <v>291</v>
      </c>
      <c r="D112" s="38" t="s">
        <v>282</v>
      </c>
      <c r="E112" s="39" t="s">
        <v>34</v>
      </c>
      <c r="F112" s="40" t="s">
        <v>35</v>
      </c>
      <c r="G112" s="40" t="s">
        <v>36</v>
      </c>
      <c r="H112" s="41" t="s">
        <v>50</v>
      </c>
      <c r="I112" s="40" t="s">
        <v>283</v>
      </c>
      <c r="J112" s="42" t="s">
        <v>36</v>
      </c>
      <c r="K112" s="40" t="s">
        <v>39</v>
      </c>
      <c r="L112" s="42" t="s">
        <v>40</v>
      </c>
      <c r="M112" s="42" t="s">
        <v>46</v>
      </c>
      <c r="N112" s="40">
        <v>8435352</v>
      </c>
      <c r="O112" s="40">
        <v>8435352</v>
      </c>
      <c r="P112" s="40">
        <v>3857352</v>
      </c>
      <c r="Q112" s="40">
        <v>8735</v>
      </c>
      <c r="R112" s="40">
        <v>90777</v>
      </c>
      <c r="S112" s="40">
        <v>94239</v>
      </c>
      <c r="T112" s="40">
        <v>2819153</v>
      </c>
      <c r="U112" s="43">
        <f t="shared" si="1"/>
        <v>1.1171910786888324</v>
      </c>
      <c r="V112" s="42">
        <v>0</v>
      </c>
      <c r="W112" s="42" t="s">
        <v>203</v>
      </c>
      <c r="X112" s="36">
        <v>1</v>
      </c>
      <c r="Y112" s="43">
        <v>100</v>
      </c>
      <c r="Z112" s="43">
        <v>33.42</v>
      </c>
      <c r="AA112" s="44" t="s">
        <v>36</v>
      </c>
      <c r="AB112" s="20"/>
    </row>
    <row r="113" spans="2:28" ht="62.25" customHeight="1">
      <c r="B113" s="20"/>
      <c r="C113" s="38" t="s">
        <v>292</v>
      </c>
      <c r="D113" s="38" t="s">
        <v>293</v>
      </c>
      <c r="E113" s="39" t="s">
        <v>34</v>
      </c>
      <c r="F113" s="40" t="s">
        <v>35</v>
      </c>
      <c r="G113" s="40" t="s">
        <v>36</v>
      </c>
      <c r="H113" s="41" t="s">
        <v>50</v>
      </c>
      <c r="I113" s="40" t="s">
        <v>283</v>
      </c>
      <c r="J113" s="42" t="s">
        <v>36</v>
      </c>
      <c r="K113" s="40" t="s">
        <v>39</v>
      </c>
      <c r="L113" s="42" t="s">
        <v>40</v>
      </c>
      <c r="M113" s="42" t="s">
        <v>46</v>
      </c>
      <c r="N113" s="40">
        <v>141105222</v>
      </c>
      <c r="O113" s="40">
        <v>141105222</v>
      </c>
      <c r="P113" s="40">
        <v>73088557</v>
      </c>
      <c r="Q113" s="40">
        <v>68177193</v>
      </c>
      <c r="R113" s="40">
        <v>0</v>
      </c>
      <c r="S113" s="40">
        <v>301</v>
      </c>
      <c r="T113" s="40">
        <v>72579108</v>
      </c>
      <c r="U113" s="43">
        <f t="shared" si="1"/>
        <v>2.1331598911342913E-4</v>
      </c>
      <c r="V113" s="42">
        <v>0</v>
      </c>
      <c r="W113" s="42" t="s">
        <v>294</v>
      </c>
      <c r="X113" s="36">
        <v>365</v>
      </c>
      <c r="Y113" s="43">
        <v>100</v>
      </c>
      <c r="Z113" s="43">
        <v>51.44</v>
      </c>
      <c r="AA113" s="44" t="s">
        <v>36</v>
      </c>
      <c r="AB113" s="20"/>
    </row>
    <row r="114" spans="2:28" ht="62.25" customHeight="1">
      <c r="B114" s="20"/>
      <c r="C114" s="38" t="s">
        <v>295</v>
      </c>
      <c r="D114" s="38" t="s">
        <v>293</v>
      </c>
      <c r="E114" s="39" t="s">
        <v>34</v>
      </c>
      <c r="F114" s="40" t="s">
        <v>35</v>
      </c>
      <c r="G114" s="40" t="s">
        <v>36</v>
      </c>
      <c r="H114" s="41" t="s">
        <v>50</v>
      </c>
      <c r="I114" s="40" t="s">
        <v>283</v>
      </c>
      <c r="J114" s="42" t="s">
        <v>36</v>
      </c>
      <c r="K114" s="40" t="s">
        <v>39</v>
      </c>
      <c r="L114" s="42" t="s">
        <v>40</v>
      </c>
      <c r="M114" s="42" t="s">
        <v>46</v>
      </c>
      <c r="N114" s="40">
        <v>69017835</v>
      </c>
      <c r="O114" s="40">
        <v>69017835</v>
      </c>
      <c r="P114" s="40">
        <v>30387273</v>
      </c>
      <c r="Q114" s="40">
        <v>43358457</v>
      </c>
      <c r="R114" s="40">
        <v>0</v>
      </c>
      <c r="S114" s="40">
        <v>3233</v>
      </c>
      <c r="T114" s="40">
        <v>27351396</v>
      </c>
      <c r="U114" s="43">
        <f t="shared" si="1"/>
        <v>4.6842964575750604E-3</v>
      </c>
      <c r="V114" s="42">
        <v>0</v>
      </c>
      <c r="W114" s="42" t="s">
        <v>294</v>
      </c>
      <c r="X114" s="36">
        <v>365</v>
      </c>
      <c r="Y114" s="43">
        <v>100</v>
      </c>
      <c r="Z114" s="43">
        <v>39.619999999999997</v>
      </c>
      <c r="AA114" s="44" t="s">
        <v>36</v>
      </c>
      <c r="AB114" s="20"/>
    </row>
    <row r="115" spans="2:28" ht="62.25" customHeight="1">
      <c r="B115" s="20"/>
      <c r="C115" s="38" t="s">
        <v>296</v>
      </c>
      <c r="D115" s="38" t="s">
        <v>293</v>
      </c>
      <c r="E115" s="39" t="s">
        <v>34</v>
      </c>
      <c r="F115" s="40" t="s">
        <v>35</v>
      </c>
      <c r="G115" s="40" t="s">
        <v>36</v>
      </c>
      <c r="H115" s="41" t="s">
        <v>50</v>
      </c>
      <c r="I115" s="40" t="s">
        <v>283</v>
      </c>
      <c r="J115" s="42" t="s">
        <v>36</v>
      </c>
      <c r="K115" s="40" t="s">
        <v>39</v>
      </c>
      <c r="L115" s="42" t="s">
        <v>40</v>
      </c>
      <c r="M115" s="42" t="s">
        <v>46</v>
      </c>
      <c r="N115" s="40">
        <v>329896</v>
      </c>
      <c r="O115" s="40">
        <v>329897</v>
      </c>
      <c r="P115" s="40">
        <v>88177</v>
      </c>
      <c r="Q115" s="40">
        <v>3182</v>
      </c>
      <c r="R115" s="40">
        <v>0</v>
      </c>
      <c r="S115" s="40">
        <v>11414</v>
      </c>
      <c r="T115" s="40">
        <v>43284</v>
      </c>
      <c r="U115" s="43">
        <f t="shared" si="1"/>
        <v>3.4598677769121879</v>
      </c>
      <c r="V115" s="42">
        <v>0</v>
      </c>
      <c r="W115" s="42" t="s">
        <v>294</v>
      </c>
      <c r="X115" s="36">
        <v>365</v>
      </c>
      <c r="Y115" s="43">
        <v>100</v>
      </c>
      <c r="Z115" s="43">
        <v>13.12</v>
      </c>
      <c r="AA115" s="44" t="s">
        <v>36</v>
      </c>
      <c r="AB115" s="20"/>
    </row>
    <row r="116" spans="2:28" ht="62.25" customHeight="1">
      <c r="B116" s="20"/>
      <c r="C116" s="38" t="s">
        <v>297</v>
      </c>
      <c r="D116" s="38" t="s">
        <v>293</v>
      </c>
      <c r="E116" s="39" t="s">
        <v>34</v>
      </c>
      <c r="F116" s="40" t="s">
        <v>35</v>
      </c>
      <c r="G116" s="40" t="s">
        <v>36</v>
      </c>
      <c r="H116" s="41" t="s">
        <v>50</v>
      </c>
      <c r="I116" s="40" t="s">
        <v>283</v>
      </c>
      <c r="J116" s="42" t="s">
        <v>36</v>
      </c>
      <c r="K116" s="40" t="s">
        <v>39</v>
      </c>
      <c r="L116" s="42" t="s">
        <v>40</v>
      </c>
      <c r="M116" s="42" t="s">
        <v>46</v>
      </c>
      <c r="N116" s="40">
        <v>323658</v>
      </c>
      <c r="O116" s="40">
        <v>323658</v>
      </c>
      <c r="P116" s="40">
        <v>79444</v>
      </c>
      <c r="Q116" s="40">
        <v>1534</v>
      </c>
      <c r="R116" s="40">
        <v>0</v>
      </c>
      <c r="S116" s="40">
        <v>4449</v>
      </c>
      <c r="T116" s="40">
        <v>71961</v>
      </c>
      <c r="U116" s="43">
        <f t="shared" si="1"/>
        <v>1.3745991138794653</v>
      </c>
      <c r="V116" s="42">
        <v>0</v>
      </c>
      <c r="W116" s="42" t="s">
        <v>294</v>
      </c>
      <c r="X116" s="36">
        <v>365</v>
      </c>
      <c r="Y116" s="43">
        <v>100</v>
      </c>
      <c r="Z116" s="43">
        <v>1.37</v>
      </c>
      <c r="AA116" s="44" t="s">
        <v>36</v>
      </c>
      <c r="AB116" s="20"/>
    </row>
    <row r="117" spans="2:28" ht="62.25" customHeight="1">
      <c r="B117" s="20"/>
      <c r="C117" s="38" t="s">
        <v>298</v>
      </c>
      <c r="D117" s="38" t="s">
        <v>293</v>
      </c>
      <c r="E117" s="39" t="s">
        <v>34</v>
      </c>
      <c r="F117" s="40" t="s">
        <v>35</v>
      </c>
      <c r="G117" s="40" t="s">
        <v>36</v>
      </c>
      <c r="H117" s="41" t="s">
        <v>50</v>
      </c>
      <c r="I117" s="40" t="s">
        <v>283</v>
      </c>
      <c r="J117" s="42" t="s">
        <v>36</v>
      </c>
      <c r="K117" s="40" t="s">
        <v>39</v>
      </c>
      <c r="L117" s="42" t="s">
        <v>40</v>
      </c>
      <c r="M117" s="42" t="s">
        <v>46</v>
      </c>
      <c r="N117" s="40">
        <v>411280</v>
      </c>
      <c r="O117" s="40">
        <v>411280</v>
      </c>
      <c r="P117" s="40">
        <v>124194</v>
      </c>
      <c r="Q117" s="40">
        <v>1995</v>
      </c>
      <c r="R117" s="40">
        <v>0</v>
      </c>
      <c r="S117" s="40">
        <v>256</v>
      </c>
      <c r="T117" s="40">
        <v>120442</v>
      </c>
      <c r="U117" s="43">
        <f t="shared" si="1"/>
        <v>6.2244699474810344E-2</v>
      </c>
      <c r="V117" s="42">
        <v>0</v>
      </c>
      <c r="W117" s="42" t="s">
        <v>294</v>
      </c>
      <c r="X117" s="36">
        <v>365</v>
      </c>
      <c r="Y117" s="43">
        <v>100</v>
      </c>
      <c r="Z117" s="43">
        <v>29.28</v>
      </c>
      <c r="AA117" s="44" t="s">
        <v>36</v>
      </c>
      <c r="AB117" s="20"/>
    </row>
    <row r="118" spans="2:28" ht="62.25" customHeight="1">
      <c r="B118" s="20"/>
      <c r="C118" s="38" t="s">
        <v>299</v>
      </c>
      <c r="D118" s="38" t="s">
        <v>293</v>
      </c>
      <c r="E118" s="39" t="s">
        <v>34</v>
      </c>
      <c r="F118" s="40" t="s">
        <v>35</v>
      </c>
      <c r="G118" s="40" t="s">
        <v>36</v>
      </c>
      <c r="H118" s="41" t="s">
        <v>50</v>
      </c>
      <c r="I118" s="40" t="s">
        <v>283</v>
      </c>
      <c r="J118" s="42" t="s">
        <v>36</v>
      </c>
      <c r="K118" s="40" t="s">
        <v>39</v>
      </c>
      <c r="L118" s="42" t="s">
        <v>40</v>
      </c>
      <c r="M118" s="42" t="s">
        <v>46</v>
      </c>
      <c r="N118" s="40">
        <v>371686</v>
      </c>
      <c r="O118" s="40">
        <v>371686</v>
      </c>
      <c r="P118" s="40">
        <v>100739</v>
      </c>
      <c r="Q118" s="40">
        <v>1387</v>
      </c>
      <c r="R118" s="40">
        <v>0</v>
      </c>
      <c r="S118" s="40">
        <v>3288</v>
      </c>
      <c r="T118" s="40">
        <v>94564</v>
      </c>
      <c r="U118" s="43">
        <f t="shared" si="1"/>
        <v>0.88461766114408391</v>
      </c>
      <c r="V118" s="42">
        <v>0</v>
      </c>
      <c r="W118" s="42" t="s">
        <v>294</v>
      </c>
      <c r="X118" s="36">
        <v>365</v>
      </c>
      <c r="Y118" s="43">
        <v>100</v>
      </c>
      <c r="Z118" s="43">
        <v>25.44</v>
      </c>
      <c r="AA118" s="44" t="s">
        <v>36</v>
      </c>
      <c r="AB118" s="20"/>
    </row>
    <row r="119" spans="2:28" ht="62.25" customHeight="1">
      <c r="B119" s="20"/>
      <c r="C119" s="38" t="s">
        <v>300</v>
      </c>
      <c r="D119" s="38" t="s">
        <v>293</v>
      </c>
      <c r="E119" s="39" t="s">
        <v>34</v>
      </c>
      <c r="F119" s="40" t="s">
        <v>35</v>
      </c>
      <c r="G119" s="40" t="s">
        <v>36</v>
      </c>
      <c r="H119" s="41" t="s">
        <v>50</v>
      </c>
      <c r="I119" s="40" t="s">
        <v>283</v>
      </c>
      <c r="J119" s="42" t="s">
        <v>36</v>
      </c>
      <c r="K119" s="40" t="s">
        <v>39</v>
      </c>
      <c r="L119" s="42" t="s">
        <v>40</v>
      </c>
      <c r="M119" s="42" t="s">
        <v>46</v>
      </c>
      <c r="N119" s="40">
        <v>354857</v>
      </c>
      <c r="O119" s="40">
        <v>354857</v>
      </c>
      <c r="P119" s="40">
        <v>90067</v>
      </c>
      <c r="Q119" s="40">
        <v>805</v>
      </c>
      <c r="R119" s="40">
        <v>0</v>
      </c>
      <c r="S119" s="40">
        <v>3478</v>
      </c>
      <c r="T119" s="40">
        <v>93275</v>
      </c>
      <c r="U119" s="43">
        <f t="shared" si="1"/>
        <v>0.98011311598756679</v>
      </c>
      <c r="V119" s="42">
        <v>0</v>
      </c>
      <c r="W119" s="42" t="s">
        <v>294</v>
      </c>
      <c r="X119" s="36">
        <v>365</v>
      </c>
      <c r="Y119" s="43">
        <v>100</v>
      </c>
      <c r="Z119" s="43">
        <v>26.28</v>
      </c>
      <c r="AA119" s="44" t="s">
        <v>36</v>
      </c>
      <c r="AB119" s="20"/>
    </row>
    <row r="120" spans="2:28" ht="62.25" customHeight="1">
      <c r="B120" s="20"/>
      <c r="C120" s="38" t="s">
        <v>301</v>
      </c>
      <c r="D120" s="38" t="s">
        <v>293</v>
      </c>
      <c r="E120" s="39" t="s">
        <v>34</v>
      </c>
      <c r="F120" s="40" t="s">
        <v>35</v>
      </c>
      <c r="G120" s="40" t="s">
        <v>36</v>
      </c>
      <c r="H120" s="41" t="s">
        <v>50</v>
      </c>
      <c r="I120" s="40" t="s">
        <v>283</v>
      </c>
      <c r="J120" s="42" t="s">
        <v>36</v>
      </c>
      <c r="K120" s="40" t="s">
        <v>39</v>
      </c>
      <c r="L120" s="42" t="s">
        <v>40</v>
      </c>
      <c r="M120" s="42" t="s">
        <v>46</v>
      </c>
      <c r="N120" s="40">
        <v>328012</v>
      </c>
      <c r="O120" s="40">
        <v>328012</v>
      </c>
      <c r="P120" s="40">
        <v>113445</v>
      </c>
      <c r="Q120" s="40">
        <v>4761</v>
      </c>
      <c r="R120" s="40">
        <v>0</v>
      </c>
      <c r="S120" s="40">
        <v>12975</v>
      </c>
      <c r="T120" s="40">
        <v>92759</v>
      </c>
      <c r="U120" s="43">
        <f t="shared" si="1"/>
        <v>3.9556479640988749</v>
      </c>
      <c r="V120" s="42">
        <v>0</v>
      </c>
      <c r="W120" s="42" t="s">
        <v>294</v>
      </c>
      <c r="X120" s="36">
        <v>365</v>
      </c>
      <c r="Y120" s="43">
        <v>100</v>
      </c>
      <c r="Z120" s="43">
        <v>25.27</v>
      </c>
      <c r="AA120" s="44" t="s">
        <v>36</v>
      </c>
      <c r="AB120" s="20"/>
    </row>
    <row r="121" spans="2:28" ht="62.25" customHeight="1">
      <c r="B121" s="20"/>
      <c r="C121" s="38" t="s">
        <v>302</v>
      </c>
      <c r="D121" s="38" t="s">
        <v>293</v>
      </c>
      <c r="E121" s="39" t="s">
        <v>34</v>
      </c>
      <c r="F121" s="40" t="s">
        <v>35</v>
      </c>
      <c r="G121" s="40" t="s">
        <v>36</v>
      </c>
      <c r="H121" s="41" t="s">
        <v>50</v>
      </c>
      <c r="I121" s="40" t="s">
        <v>283</v>
      </c>
      <c r="J121" s="42" t="s">
        <v>36</v>
      </c>
      <c r="K121" s="40" t="s">
        <v>39</v>
      </c>
      <c r="L121" s="42" t="s">
        <v>40</v>
      </c>
      <c r="M121" s="42" t="s">
        <v>46</v>
      </c>
      <c r="N121" s="40">
        <v>413948</v>
      </c>
      <c r="O121" s="40">
        <v>413948</v>
      </c>
      <c r="P121" s="40">
        <v>120948</v>
      </c>
      <c r="Q121" s="40">
        <v>232</v>
      </c>
      <c r="R121" s="40">
        <v>0</v>
      </c>
      <c r="S121" s="40">
        <v>12275</v>
      </c>
      <c r="T121" s="40">
        <v>81629</v>
      </c>
      <c r="U121" s="43">
        <f t="shared" si="1"/>
        <v>2.9653483046179714</v>
      </c>
      <c r="V121" s="42">
        <v>0</v>
      </c>
      <c r="W121" s="42" t="s">
        <v>294</v>
      </c>
      <c r="X121" s="36">
        <v>365</v>
      </c>
      <c r="Y121" s="43">
        <v>100</v>
      </c>
      <c r="Z121" s="43">
        <v>19.72</v>
      </c>
      <c r="AA121" s="44" t="s">
        <v>36</v>
      </c>
      <c r="AB121" s="20"/>
    </row>
    <row r="122" spans="2:28" ht="62.25" customHeight="1">
      <c r="B122" s="20"/>
      <c r="C122" s="38" t="s">
        <v>303</v>
      </c>
      <c r="D122" s="38" t="s">
        <v>293</v>
      </c>
      <c r="E122" s="39" t="s">
        <v>34</v>
      </c>
      <c r="F122" s="40" t="s">
        <v>35</v>
      </c>
      <c r="G122" s="40" t="s">
        <v>36</v>
      </c>
      <c r="H122" s="41" t="s">
        <v>50</v>
      </c>
      <c r="I122" s="40" t="s">
        <v>283</v>
      </c>
      <c r="J122" s="42" t="s">
        <v>36</v>
      </c>
      <c r="K122" s="40" t="s">
        <v>39</v>
      </c>
      <c r="L122" s="42" t="s">
        <v>40</v>
      </c>
      <c r="M122" s="42" t="s">
        <v>46</v>
      </c>
      <c r="N122" s="40">
        <v>479106</v>
      </c>
      <c r="O122" s="40">
        <v>479506</v>
      </c>
      <c r="P122" s="40">
        <v>109504</v>
      </c>
      <c r="Q122" s="40">
        <v>2177</v>
      </c>
      <c r="R122" s="40">
        <v>804</v>
      </c>
      <c r="S122" s="40">
        <v>7772</v>
      </c>
      <c r="T122" s="40">
        <v>91882</v>
      </c>
      <c r="U122" s="43">
        <f t="shared" si="1"/>
        <v>1.6208347757900841</v>
      </c>
      <c r="V122" s="42">
        <v>0</v>
      </c>
      <c r="W122" s="42" t="s">
        <v>294</v>
      </c>
      <c r="X122" s="36">
        <v>365</v>
      </c>
      <c r="Y122" s="43">
        <v>100</v>
      </c>
      <c r="Z122" s="43">
        <v>19.16</v>
      </c>
      <c r="AA122" s="44" t="s">
        <v>36</v>
      </c>
      <c r="AB122" s="20"/>
    </row>
    <row r="123" spans="2:28" ht="62.25" customHeight="1">
      <c r="B123" s="20"/>
      <c r="C123" s="38" t="s">
        <v>304</v>
      </c>
      <c r="D123" s="38" t="s">
        <v>293</v>
      </c>
      <c r="E123" s="39" t="s">
        <v>34</v>
      </c>
      <c r="F123" s="40" t="s">
        <v>35</v>
      </c>
      <c r="G123" s="40" t="s">
        <v>36</v>
      </c>
      <c r="H123" s="41" t="s">
        <v>50</v>
      </c>
      <c r="I123" s="40" t="s">
        <v>283</v>
      </c>
      <c r="J123" s="42" t="s">
        <v>36</v>
      </c>
      <c r="K123" s="40" t="s">
        <v>39</v>
      </c>
      <c r="L123" s="42" t="s">
        <v>40</v>
      </c>
      <c r="M123" s="42" t="s">
        <v>46</v>
      </c>
      <c r="N123" s="40">
        <v>534635</v>
      </c>
      <c r="O123" s="40">
        <v>524635</v>
      </c>
      <c r="P123" s="40">
        <v>141108</v>
      </c>
      <c r="Q123" s="40">
        <v>1053</v>
      </c>
      <c r="R123" s="40">
        <v>0</v>
      </c>
      <c r="S123" s="40">
        <v>31523</v>
      </c>
      <c r="T123" s="40">
        <v>104307</v>
      </c>
      <c r="U123" s="43">
        <f t="shared" si="1"/>
        <v>6.0085583310301445</v>
      </c>
      <c r="V123" s="42">
        <v>0</v>
      </c>
      <c r="W123" s="42" t="s">
        <v>294</v>
      </c>
      <c r="X123" s="36">
        <v>365</v>
      </c>
      <c r="Y123" s="43">
        <v>100</v>
      </c>
      <c r="Z123" s="43">
        <v>19.88</v>
      </c>
      <c r="AA123" s="44" t="s">
        <v>36</v>
      </c>
      <c r="AB123" s="20"/>
    </row>
    <row r="124" spans="2:28" ht="62.25" customHeight="1">
      <c r="B124" s="20"/>
      <c r="C124" s="38" t="s">
        <v>305</v>
      </c>
      <c r="D124" s="38" t="s">
        <v>293</v>
      </c>
      <c r="E124" s="39" t="s">
        <v>34</v>
      </c>
      <c r="F124" s="40" t="s">
        <v>35</v>
      </c>
      <c r="G124" s="40" t="s">
        <v>36</v>
      </c>
      <c r="H124" s="41" t="s">
        <v>50</v>
      </c>
      <c r="I124" s="40" t="s">
        <v>283</v>
      </c>
      <c r="J124" s="42" t="s">
        <v>36</v>
      </c>
      <c r="K124" s="40" t="s">
        <v>39</v>
      </c>
      <c r="L124" s="42" t="s">
        <v>40</v>
      </c>
      <c r="M124" s="42" t="s">
        <v>46</v>
      </c>
      <c r="N124" s="40">
        <v>329896</v>
      </c>
      <c r="O124" s="40">
        <v>329896</v>
      </c>
      <c r="P124" s="40">
        <v>88177</v>
      </c>
      <c r="Q124" s="40">
        <v>3182</v>
      </c>
      <c r="R124" s="40">
        <v>0</v>
      </c>
      <c r="S124" s="40">
        <v>11414</v>
      </c>
      <c r="T124" s="40">
        <v>43284</v>
      </c>
      <c r="U124" s="43">
        <f t="shared" si="1"/>
        <v>3.4598782646652273</v>
      </c>
      <c r="V124" s="42">
        <v>0</v>
      </c>
      <c r="W124" s="42" t="s">
        <v>294</v>
      </c>
      <c r="X124" s="36">
        <v>365</v>
      </c>
      <c r="Y124" s="43">
        <v>100</v>
      </c>
      <c r="Z124" s="43">
        <v>3.46</v>
      </c>
      <c r="AA124" s="44" t="s">
        <v>36</v>
      </c>
      <c r="AB124" s="20"/>
    </row>
    <row r="125" spans="2:28" ht="62.25" customHeight="1">
      <c r="B125" s="20"/>
      <c r="C125" s="38" t="s">
        <v>306</v>
      </c>
      <c r="D125" s="38" t="s">
        <v>293</v>
      </c>
      <c r="E125" s="39" t="s">
        <v>34</v>
      </c>
      <c r="F125" s="40" t="s">
        <v>35</v>
      </c>
      <c r="G125" s="40" t="s">
        <v>36</v>
      </c>
      <c r="H125" s="41" t="s">
        <v>50</v>
      </c>
      <c r="I125" s="40" t="s">
        <v>283</v>
      </c>
      <c r="J125" s="42" t="s">
        <v>36</v>
      </c>
      <c r="K125" s="40" t="s">
        <v>39</v>
      </c>
      <c r="L125" s="42" t="s">
        <v>40</v>
      </c>
      <c r="M125" s="42" t="s">
        <v>46</v>
      </c>
      <c r="N125" s="40">
        <v>3073105</v>
      </c>
      <c r="O125" s="40">
        <v>3073105</v>
      </c>
      <c r="P125" s="40">
        <v>704104</v>
      </c>
      <c r="Q125" s="40">
        <v>11591</v>
      </c>
      <c r="R125" s="40">
        <v>0</v>
      </c>
      <c r="S125" s="40">
        <v>208632</v>
      </c>
      <c r="T125" s="40">
        <v>300999</v>
      </c>
      <c r="U125" s="43">
        <f t="shared" si="1"/>
        <v>6.78896425602119</v>
      </c>
      <c r="V125" s="42">
        <v>0</v>
      </c>
      <c r="W125" s="42" t="s">
        <v>294</v>
      </c>
      <c r="X125" s="36">
        <v>365</v>
      </c>
      <c r="Y125" s="43">
        <v>100</v>
      </c>
      <c r="Z125" s="43">
        <v>9.7899999999999991</v>
      </c>
      <c r="AA125" s="44" t="s">
        <v>36</v>
      </c>
      <c r="AB125" s="20"/>
    </row>
    <row r="126" spans="2:28" ht="62.25" customHeight="1">
      <c r="B126" s="20"/>
      <c r="C126" s="38" t="s">
        <v>307</v>
      </c>
      <c r="D126" s="38" t="s">
        <v>293</v>
      </c>
      <c r="E126" s="39" t="s">
        <v>34</v>
      </c>
      <c r="F126" s="40" t="s">
        <v>35</v>
      </c>
      <c r="G126" s="40" t="s">
        <v>36</v>
      </c>
      <c r="H126" s="41" t="s">
        <v>50</v>
      </c>
      <c r="I126" s="40" t="s">
        <v>283</v>
      </c>
      <c r="J126" s="42" t="s">
        <v>36</v>
      </c>
      <c r="K126" s="40" t="s">
        <v>39</v>
      </c>
      <c r="L126" s="42" t="s">
        <v>40</v>
      </c>
      <c r="M126" s="42" t="s">
        <v>46</v>
      </c>
      <c r="N126" s="40">
        <v>345171</v>
      </c>
      <c r="O126" s="40">
        <v>345171</v>
      </c>
      <c r="P126" s="40">
        <v>120997</v>
      </c>
      <c r="Q126" s="40">
        <v>2128</v>
      </c>
      <c r="R126" s="40">
        <v>0</v>
      </c>
      <c r="S126" s="40">
        <v>6558</v>
      </c>
      <c r="T126" s="40">
        <v>104071</v>
      </c>
      <c r="U126" s="43">
        <f t="shared" si="1"/>
        <v>1.8999278618423912</v>
      </c>
      <c r="V126" s="42">
        <v>0</v>
      </c>
      <c r="W126" s="42" t="s">
        <v>294</v>
      </c>
      <c r="X126" s="36">
        <v>365</v>
      </c>
      <c r="Y126" s="43">
        <v>100</v>
      </c>
      <c r="Z126" s="43">
        <v>30.15</v>
      </c>
      <c r="AA126" s="44" t="s">
        <v>36</v>
      </c>
      <c r="AB126" s="20"/>
    </row>
    <row r="127" spans="2:28" ht="62.25" customHeight="1">
      <c r="B127" s="20"/>
      <c r="C127" s="38" t="s">
        <v>308</v>
      </c>
      <c r="D127" s="38" t="s">
        <v>293</v>
      </c>
      <c r="E127" s="39" t="s">
        <v>34</v>
      </c>
      <c r="F127" s="40" t="s">
        <v>35</v>
      </c>
      <c r="G127" s="40" t="s">
        <v>36</v>
      </c>
      <c r="H127" s="41" t="s">
        <v>50</v>
      </c>
      <c r="I127" s="40" t="s">
        <v>283</v>
      </c>
      <c r="J127" s="42" t="s">
        <v>36</v>
      </c>
      <c r="K127" s="40" t="s">
        <v>39</v>
      </c>
      <c r="L127" s="42" t="s">
        <v>40</v>
      </c>
      <c r="M127" s="42" t="s">
        <v>46</v>
      </c>
      <c r="N127" s="40">
        <v>1169781</v>
      </c>
      <c r="O127" s="40">
        <v>1169781</v>
      </c>
      <c r="P127" s="40">
        <v>438932.47999999998</v>
      </c>
      <c r="Q127" s="40">
        <v>0</v>
      </c>
      <c r="R127" s="40">
        <v>0</v>
      </c>
      <c r="S127" s="40">
        <v>37004</v>
      </c>
      <c r="T127" s="40">
        <v>319199</v>
      </c>
      <c r="U127" s="43">
        <f t="shared" si="1"/>
        <v>3.1633271526892637</v>
      </c>
      <c r="V127" s="42">
        <v>0</v>
      </c>
      <c r="W127" s="42" t="s">
        <v>294</v>
      </c>
      <c r="X127" s="36">
        <v>365</v>
      </c>
      <c r="Y127" s="43">
        <v>100</v>
      </c>
      <c r="Z127" s="43">
        <v>27.28</v>
      </c>
      <c r="AA127" s="44" t="s">
        <v>36</v>
      </c>
      <c r="AB127" s="20"/>
    </row>
    <row r="128" spans="2:28" ht="62.25" customHeight="1">
      <c r="B128" s="20"/>
      <c r="C128" s="38" t="s">
        <v>309</v>
      </c>
      <c r="D128" s="38" t="s">
        <v>293</v>
      </c>
      <c r="E128" s="39" t="s">
        <v>34</v>
      </c>
      <c r="F128" s="40" t="s">
        <v>35</v>
      </c>
      <c r="G128" s="40" t="s">
        <v>36</v>
      </c>
      <c r="H128" s="41" t="s">
        <v>50</v>
      </c>
      <c r="I128" s="40" t="s">
        <v>283</v>
      </c>
      <c r="J128" s="42" t="s">
        <v>36</v>
      </c>
      <c r="K128" s="40" t="s">
        <v>39</v>
      </c>
      <c r="L128" s="42" t="s">
        <v>40</v>
      </c>
      <c r="M128" s="42" t="s">
        <v>46</v>
      </c>
      <c r="N128" s="40">
        <v>634161295</v>
      </c>
      <c r="O128" s="40">
        <v>634161295</v>
      </c>
      <c r="P128" s="40">
        <v>350113977</v>
      </c>
      <c r="Q128" s="40">
        <v>283868175</v>
      </c>
      <c r="R128" s="40">
        <v>0</v>
      </c>
      <c r="S128" s="40">
        <v>16434</v>
      </c>
      <c r="T128" s="40">
        <v>349174110</v>
      </c>
      <c r="U128" s="43">
        <f t="shared" si="1"/>
        <v>2.5914542766284718E-3</v>
      </c>
      <c r="V128" s="42">
        <v>0</v>
      </c>
      <c r="W128" s="42" t="s">
        <v>294</v>
      </c>
      <c r="X128" s="36">
        <v>365</v>
      </c>
      <c r="Y128" s="43">
        <v>100</v>
      </c>
      <c r="Z128" s="43">
        <v>55.06</v>
      </c>
      <c r="AA128" s="44" t="s">
        <v>36</v>
      </c>
      <c r="AB128" s="20"/>
    </row>
    <row r="129" spans="2:28" ht="62.25" customHeight="1">
      <c r="B129" s="20"/>
      <c r="C129" s="38" t="s">
        <v>310</v>
      </c>
      <c r="D129" s="38" t="s">
        <v>293</v>
      </c>
      <c r="E129" s="39" t="s">
        <v>34</v>
      </c>
      <c r="F129" s="40" t="s">
        <v>35</v>
      </c>
      <c r="G129" s="40" t="s">
        <v>36</v>
      </c>
      <c r="H129" s="41" t="s">
        <v>50</v>
      </c>
      <c r="I129" s="40" t="s">
        <v>283</v>
      </c>
      <c r="J129" s="42" t="s">
        <v>36</v>
      </c>
      <c r="K129" s="40" t="s">
        <v>39</v>
      </c>
      <c r="L129" s="42" t="s">
        <v>40</v>
      </c>
      <c r="M129" s="42" t="s">
        <v>46</v>
      </c>
      <c r="N129" s="40">
        <v>127894</v>
      </c>
      <c r="O129" s="40">
        <v>127894</v>
      </c>
      <c r="P129" s="40">
        <v>17894</v>
      </c>
      <c r="Q129" s="40">
        <v>842</v>
      </c>
      <c r="R129" s="40">
        <v>0</v>
      </c>
      <c r="S129" s="40">
        <v>9716</v>
      </c>
      <c r="T129" s="40">
        <v>7326</v>
      </c>
      <c r="U129" s="43">
        <f t="shared" si="1"/>
        <v>7.5969161962249983</v>
      </c>
      <c r="V129" s="42">
        <v>0</v>
      </c>
      <c r="W129" s="42" t="s">
        <v>294</v>
      </c>
      <c r="X129" s="36">
        <v>365</v>
      </c>
      <c r="Y129" s="43">
        <v>100</v>
      </c>
      <c r="Z129" s="43">
        <v>5.72</v>
      </c>
      <c r="AA129" s="44" t="s">
        <v>36</v>
      </c>
      <c r="AB129" s="20"/>
    </row>
    <row r="130" spans="2:28" ht="62.25" customHeight="1">
      <c r="B130" s="20"/>
      <c r="C130" s="38" t="s">
        <v>311</v>
      </c>
      <c r="D130" s="38" t="s">
        <v>293</v>
      </c>
      <c r="E130" s="39" t="s">
        <v>34</v>
      </c>
      <c r="F130" s="40" t="s">
        <v>35</v>
      </c>
      <c r="G130" s="40" t="s">
        <v>36</v>
      </c>
      <c r="H130" s="41" t="s">
        <v>50</v>
      </c>
      <c r="I130" s="40" t="s">
        <v>283</v>
      </c>
      <c r="J130" s="42" t="s">
        <v>36</v>
      </c>
      <c r="K130" s="40" t="s">
        <v>39</v>
      </c>
      <c r="L130" s="42" t="s">
        <v>40</v>
      </c>
      <c r="M130" s="42" t="s">
        <v>46</v>
      </c>
      <c r="N130" s="40">
        <v>91757959</v>
      </c>
      <c r="O130" s="40">
        <v>91757959</v>
      </c>
      <c r="P130" s="40">
        <v>44483591</v>
      </c>
      <c r="Q130" s="40">
        <v>47675555</v>
      </c>
      <c r="R130" s="40">
        <v>6566</v>
      </c>
      <c r="S130" s="40">
        <v>14312</v>
      </c>
      <c r="T130" s="40">
        <v>43926140</v>
      </c>
      <c r="U130" s="43">
        <f t="shared" si="1"/>
        <v>1.5597557046795253E-2</v>
      </c>
      <c r="V130" s="42">
        <v>0</v>
      </c>
      <c r="W130" s="42" t="s">
        <v>294</v>
      </c>
      <c r="X130" s="36">
        <v>365</v>
      </c>
      <c r="Y130" s="43">
        <v>100</v>
      </c>
      <c r="Z130" s="43">
        <v>0.02</v>
      </c>
      <c r="AA130" s="44" t="s">
        <v>36</v>
      </c>
      <c r="AB130" s="20"/>
    </row>
    <row r="131" spans="2:28" ht="62.25" customHeight="1">
      <c r="B131" s="20"/>
      <c r="C131" s="38" t="s">
        <v>312</v>
      </c>
      <c r="D131" s="38" t="s">
        <v>293</v>
      </c>
      <c r="E131" s="39" t="s">
        <v>34</v>
      </c>
      <c r="F131" s="40" t="s">
        <v>35</v>
      </c>
      <c r="G131" s="40" t="s">
        <v>36</v>
      </c>
      <c r="H131" s="41" t="s">
        <v>50</v>
      </c>
      <c r="I131" s="40" t="s">
        <v>283</v>
      </c>
      <c r="J131" s="42" t="s">
        <v>36</v>
      </c>
      <c r="K131" s="40" t="s">
        <v>39</v>
      </c>
      <c r="L131" s="42" t="s">
        <v>40</v>
      </c>
      <c r="M131" s="42" t="s">
        <v>46</v>
      </c>
      <c r="N131" s="40">
        <v>374190</v>
      </c>
      <c r="O131" s="40">
        <v>392987</v>
      </c>
      <c r="P131" s="40">
        <v>98101</v>
      </c>
      <c r="Q131" s="40">
        <v>389</v>
      </c>
      <c r="R131" s="40">
        <v>0</v>
      </c>
      <c r="S131" s="40">
        <v>9049</v>
      </c>
      <c r="T131" s="40">
        <v>85253</v>
      </c>
      <c r="U131" s="43">
        <f t="shared" si="1"/>
        <v>2.3026206973767582</v>
      </c>
      <c r="V131" s="42">
        <v>0</v>
      </c>
      <c r="W131" s="42" t="s">
        <v>294</v>
      </c>
      <c r="X131" s="36">
        <v>365</v>
      </c>
      <c r="Y131" s="43">
        <v>100</v>
      </c>
      <c r="Z131" s="43">
        <v>21.69</v>
      </c>
      <c r="AA131" s="44" t="s">
        <v>36</v>
      </c>
      <c r="AB131" s="20"/>
    </row>
    <row r="132" spans="2:28" ht="62.25" customHeight="1">
      <c r="B132" s="20"/>
      <c r="C132" s="38" t="s">
        <v>313</v>
      </c>
      <c r="D132" s="38" t="s">
        <v>293</v>
      </c>
      <c r="E132" s="39" t="s">
        <v>34</v>
      </c>
      <c r="F132" s="40" t="s">
        <v>35</v>
      </c>
      <c r="G132" s="40" t="s">
        <v>36</v>
      </c>
      <c r="H132" s="41" t="s">
        <v>50</v>
      </c>
      <c r="I132" s="40" t="s">
        <v>283</v>
      </c>
      <c r="J132" s="42" t="s">
        <v>36</v>
      </c>
      <c r="K132" s="40" t="s">
        <v>39</v>
      </c>
      <c r="L132" s="42" t="s">
        <v>40</v>
      </c>
      <c r="M132" s="42" t="s">
        <v>46</v>
      </c>
      <c r="N132" s="40">
        <v>374190</v>
      </c>
      <c r="O132" s="40">
        <v>374190</v>
      </c>
      <c r="P132" s="40">
        <v>87484</v>
      </c>
      <c r="Q132" s="40">
        <v>77</v>
      </c>
      <c r="R132" s="40">
        <v>0</v>
      </c>
      <c r="S132" s="40">
        <v>417</v>
      </c>
      <c r="T132" s="40">
        <v>85490</v>
      </c>
      <c r="U132" s="43">
        <f t="shared" si="1"/>
        <v>0.11144071193778561</v>
      </c>
      <c r="V132" s="42">
        <v>0</v>
      </c>
      <c r="W132" s="42" t="s">
        <v>294</v>
      </c>
      <c r="X132" s="36">
        <v>365</v>
      </c>
      <c r="Y132" s="43">
        <v>100</v>
      </c>
      <c r="Z132" s="43">
        <v>22.84</v>
      </c>
      <c r="AA132" s="44" t="s">
        <v>36</v>
      </c>
      <c r="AB132" s="20"/>
    </row>
    <row r="133" spans="2:28" ht="62.25" customHeight="1">
      <c r="B133" s="20"/>
      <c r="C133" s="38" t="s">
        <v>314</v>
      </c>
      <c r="D133" s="38" t="s">
        <v>293</v>
      </c>
      <c r="E133" s="39" t="s">
        <v>34</v>
      </c>
      <c r="F133" s="40" t="s">
        <v>35</v>
      </c>
      <c r="G133" s="40" t="s">
        <v>36</v>
      </c>
      <c r="H133" s="41" t="s">
        <v>50</v>
      </c>
      <c r="I133" s="40" t="s">
        <v>283</v>
      </c>
      <c r="J133" s="42" t="s">
        <v>36</v>
      </c>
      <c r="K133" s="40" t="s">
        <v>39</v>
      </c>
      <c r="L133" s="42" t="s">
        <v>40</v>
      </c>
      <c r="M133" s="42" t="s">
        <v>46</v>
      </c>
      <c r="N133" s="40">
        <v>407082</v>
      </c>
      <c r="O133" s="40">
        <v>407082</v>
      </c>
      <c r="P133" s="40">
        <v>112948</v>
      </c>
      <c r="Q133" s="40">
        <v>4365</v>
      </c>
      <c r="R133" s="40">
        <v>0</v>
      </c>
      <c r="S133" s="40">
        <v>9152</v>
      </c>
      <c r="T133" s="40">
        <v>93538</v>
      </c>
      <c r="U133" s="43">
        <f t="shared" si="1"/>
        <v>2.248195695216197</v>
      </c>
      <c r="V133" s="42">
        <v>0</v>
      </c>
      <c r="W133" s="42" t="s">
        <v>294</v>
      </c>
      <c r="X133" s="36">
        <v>365</v>
      </c>
      <c r="Y133" s="43">
        <v>100</v>
      </c>
      <c r="Z133" s="43">
        <v>22.97</v>
      </c>
      <c r="AA133" s="44" t="s">
        <v>36</v>
      </c>
      <c r="AB133" s="20"/>
    </row>
    <row r="134" spans="2:28" ht="62.25" customHeight="1">
      <c r="B134" s="20"/>
      <c r="C134" s="38" t="s">
        <v>315</v>
      </c>
      <c r="D134" s="38" t="s">
        <v>293</v>
      </c>
      <c r="E134" s="39" t="s">
        <v>34</v>
      </c>
      <c r="F134" s="40" t="s">
        <v>35</v>
      </c>
      <c r="G134" s="40" t="s">
        <v>36</v>
      </c>
      <c r="H134" s="41" t="s">
        <v>50</v>
      </c>
      <c r="I134" s="40" t="s">
        <v>283</v>
      </c>
      <c r="J134" s="42" t="s">
        <v>36</v>
      </c>
      <c r="K134" s="40" t="s">
        <v>39</v>
      </c>
      <c r="L134" s="42" t="s">
        <v>40</v>
      </c>
      <c r="M134" s="42" t="s">
        <v>46</v>
      </c>
      <c r="N134" s="40">
        <v>454131</v>
      </c>
      <c r="O134" s="40">
        <v>454131</v>
      </c>
      <c r="P134" s="40">
        <v>164781</v>
      </c>
      <c r="Q134" s="40">
        <v>3715</v>
      </c>
      <c r="R134" s="40">
        <v>0</v>
      </c>
      <c r="S134" s="40">
        <v>23449</v>
      </c>
      <c r="T134" s="40">
        <v>133064</v>
      </c>
      <c r="U134" s="43">
        <f t="shared" si="1"/>
        <v>5.1634880684207856</v>
      </c>
      <c r="V134" s="42">
        <v>0</v>
      </c>
      <c r="W134" s="42" t="s">
        <v>294</v>
      </c>
      <c r="X134" s="36">
        <v>365</v>
      </c>
      <c r="Y134" s="43">
        <v>100</v>
      </c>
      <c r="Z134" s="43">
        <v>29.3</v>
      </c>
      <c r="AA134" s="44" t="s">
        <v>36</v>
      </c>
      <c r="AB134" s="20"/>
    </row>
    <row r="135" spans="2:28" ht="62.25" customHeight="1">
      <c r="B135" s="20"/>
      <c r="C135" s="38" t="s">
        <v>316</v>
      </c>
      <c r="D135" s="38" t="s">
        <v>293</v>
      </c>
      <c r="E135" s="39" t="s">
        <v>34</v>
      </c>
      <c r="F135" s="40" t="s">
        <v>35</v>
      </c>
      <c r="G135" s="40" t="s">
        <v>36</v>
      </c>
      <c r="H135" s="41" t="s">
        <v>50</v>
      </c>
      <c r="I135" s="40" t="s">
        <v>283</v>
      </c>
      <c r="J135" s="42" t="s">
        <v>36</v>
      </c>
      <c r="K135" s="40" t="s">
        <v>39</v>
      </c>
      <c r="L135" s="42" t="s">
        <v>40</v>
      </c>
      <c r="M135" s="42" t="s">
        <v>46</v>
      </c>
      <c r="N135" s="40">
        <v>702910</v>
      </c>
      <c r="O135" s="40">
        <v>702910</v>
      </c>
      <c r="P135" s="40">
        <v>554410</v>
      </c>
      <c r="Q135" s="40">
        <v>176</v>
      </c>
      <c r="R135" s="40">
        <v>0</v>
      </c>
      <c r="S135" s="40">
        <v>13004</v>
      </c>
      <c r="T135" s="40">
        <v>526866</v>
      </c>
      <c r="U135" s="43">
        <f t="shared" si="1"/>
        <v>1.8500234738444465</v>
      </c>
      <c r="V135" s="42">
        <v>0</v>
      </c>
      <c r="W135" s="42" t="s">
        <v>203</v>
      </c>
      <c r="X135" s="36">
        <v>1</v>
      </c>
      <c r="Y135" s="43">
        <v>100</v>
      </c>
      <c r="Z135" s="43">
        <v>74.95</v>
      </c>
      <c r="AA135" s="44" t="s">
        <v>36</v>
      </c>
      <c r="AB135" s="20"/>
    </row>
    <row r="136" spans="2:28" ht="62.25" customHeight="1">
      <c r="B136" s="20"/>
      <c r="C136" s="38" t="s">
        <v>317</v>
      </c>
      <c r="D136" s="38" t="s">
        <v>293</v>
      </c>
      <c r="E136" s="39" t="s">
        <v>34</v>
      </c>
      <c r="F136" s="40" t="s">
        <v>35</v>
      </c>
      <c r="G136" s="40" t="s">
        <v>36</v>
      </c>
      <c r="H136" s="41" t="s">
        <v>50</v>
      </c>
      <c r="I136" s="40" t="s">
        <v>283</v>
      </c>
      <c r="J136" s="42" t="s">
        <v>36</v>
      </c>
      <c r="K136" s="40" t="s">
        <v>39</v>
      </c>
      <c r="L136" s="42" t="s">
        <v>40</v>
      </c>
      <c r="M136" s="42" t="s">
        <v>46</v>
      </c>
      <c r="N136" s="40">
        <v>250907248</v>
      </c>
      <c r="O136" s="40">
        <v>250907248</v>
      </c>
      <c r="P136" s="40">
        <v>132683779</v>
      </c>
      <c r="Q136" s="40">
        <v>118372116</v>
      </c>
      <c r="R136" s="40">
        <v>0</v>
      </c>
      <c r="S136" s="40">
        <v>4241</v>
      </c>
      <c r="T136" s="40">
        <v>132314086</v>
      </c>
      <c r="U136" s="43">
        <f t="shared" si="1"/>
        <v>1.6902660380699725E-3</v>
      </c>
      <c r="V136" s="42">
        <v>0</v>
      </c>
      <c r="W136" s="42" t="s">
        <v>294</v>
      </c>
      <c r="X136" s="36">
        <v>365</v>
      </c>
      <c r="Y136" s="43">
        <v>100</v>
      </c>
      <c r="Z136" s="43">
        <v>52.73</v>
      </c>
      <c r="AA136" s="44" t="s">
        <v>36</v>
      </c>
      <c r="AB136" s="20"/>
    </row>
    <row r="137" spans="2:28" ht="62.25" customHeight="1">
      <c r="B137" s="20"/>
      <c r="C137" s="38" t="s">
        <v>318</v>
      </c>
      <c r="D137" s="38" t="s">
        <v>293</v>
      </c>
      <c r="E137" s="39" t="s">
        <v>34</v>
      </c>
      <c r="F137" s="40" t="s">
        <v>35</v>
      </c>
      <c r="G137" s="40" t="s">
        <v>36</v>
      </c>
      <c r="H137" s="41" t="s">
        <v>50</v>
      </c>
      <c r="I137" s="40" t="s">
        <v>283</v>
      </c>
      <c r="J137" s="42" t="s">
        <v>36</v>
      </c>
      <c r="K137" s="40" t="s">
        <v>39</v>
      </c>
      <c r="L137" s="42" t="s">
        <v>40</v>
      </c>
      <c r="M137" s="42" t="s">
        <v>46</v>
      </c>
      <c r="N137" s="40">
        <v>162945</v>
      </c>
      <c r="O137" s="40">
        <v>162945</v>
      </c>
      <c r="P137" s="40">
        <v>44445</v>
      </c>
      <c r="Q137" s="40">
        <v>0</v>
      </c>
      <c r="R137" s="40">
        <v>0</v>
      </c>
      <c r="S137" s="40">
        <v>21731</v>
      </c>
      <c r="T137" s="40">
        <v>22572</v>
      </c>
      <c r="U137" s="43">
        <f t="shared" si="1"/>
        <v>13.336401853386112</v>
      </c>
      <c r="V137" s="42">
        <v>0</v>
      </c>
      <c r="W137" s="42" t="s">
        <v>203</v>
      </c>
      <c r="X137" s="36">
        <v>1</v>
      </c>
      <c r="Y137" s="43">
        <v>100</v>
      </c>
      <c r="Z137" s="43">
        <v>13.85</v>
      </c>
      <c r="AA137" s="44" t="s">
        <v>36</v>
      </c>
      <c r="AB137" s="20"/>
    </row>
    <row r="138" spans="2:28" ht="62.25" customHeight="1">
      <c r="B138" s="20"/>
      <c r="C138" s="38" t="s">
        <v>319</v>
      </c>
      <c r="D138" s="38" t="s">
        <v>293</v>
      </c>
      <c r="E138" s="39" t="s">
        <v>34</v>
      </c>
      <c r="F138" s="40" t="s">
        <v>35</v>
      </c>
      <c r="G138" s="40" t="s">
        <v>36</v>
      </c>
      <c r="H138" s="41" t="s">
        <v>50</v>
      </c>
      <c r="I138" s="40" t="s">
        <v>283</v>
      </c>
      <c r="J138" s="42" t="s">
        <v>36</v>
      </c>
      <c r="K138" s="40" t="s">
        <v>39</v>
      </c>
      <c r="L138" s="42" t="s">
        <v>40</v>
      </c>
      <c r="M138" s="42" t="s">
        <v>46</v>
      </c>
      <c r="N138" s="40">
        <v>1283542</v>
      </c>
      <c r="O138" s="40">
        <v>1283542</v>
      </c>
      <c r="P138" s="40">
        <v>499705</v>
      </c>
      <c r="Q138" s="40">
        <v>3902</v>
      </c>
      <c r="R138" s="40">
        <v>0</v>
      </c>
      <c r="S138" s="40">
        <v>21741</v>
      </c>
      <c r="T138" s="40">
        <v>322581</v>
      </c>
      <c r="U138" s="43">
        <f t="shared" si="1"/>
        <v>1.6938284839919535</v>
      </c>
      <c r="V138" s="42">
        <v>0</v>
      </c>
      <c r="W138" s="42" t="s">
        <v>294</v>
      </c>
      <c r="X138" s="36">
        <v>365</v>
      </c>
      <c r="Y138" s="43">
        <v>100</v>
      </c>
      <c r="Z138" s="43">
        <v>25.13</v>
      </c>
      <c r="AA138" s="44" t="s">
        <v>36</v>
      </c>
      <c r="AB138" s="20"/>
    </row>
    <row r="139" spans="2:28" ht="62.25" customHeight="1">
      <c r="B139" s="20"/>
      <c r="C139" s="38" t="s">
        <v>320</v>
      </c>
      <c r="D139" s="38" t="s">
        <v>293</v>
      </c>
      <c r="E139" s="39" t="s">
        <v>34</v>
      </c>
      <c r="F139" s="40" t="s">
        <v>35</v>
      </c>
      <c r="G139" s="40" t="s">
        <v>36</v>
      </c>
      <c r="H139" s="41" t="s">
        <v>50</v>
      </c>
      <c r="I139" s="40" t="s">
        <v>283</v>
      </c>
      <c r="J139" s="42" t="s">
        <v>36</v>
      </c>
      <c r="K139" s="40" t="s">
        <v>39</v>
      </c>
      <c r="L139" s="42" t="s">
        <v>40</v>
      </c>
      <c r="M139" s="42" t="s">
        <v>46</v>
      </c>
      <c r="N139" s="40">
        <v>1006623</v>
      </c>
      <c r="O139" s="40">
        <v>1006623</v>
      </c>
      <c r="P139" s="40">
        <v>290009</v>
      </c>
      <c r="Q139" s="40">
        <v>1547</v>
      </c>
      <c r="R139" s="40">
        <v>0</v>
      </c>
      <c r="S139" s="40">
        <v>20482</v>
      </c>
      <c r="T139" s="40">
        <v>178786</v>
      </c>
      <c r="U139" s="43">
        <f t="shared" ref="U139:U202" si="2">((S139/O139)*100)</f>
        <v>2.0347240227970151</v>
      </c>
      <c r="V139" s="42">
        <v>0</v>
      </c>
      <c r="W139" s="42" t="s">
        <v>294</v>
      </c>
      <c r="X139" s="36">
        <v>365</v>
      </c>
      <c r="Y139" s="43">
        <v>100</v>
      </c>
      <c r="Z139" s="43">
        <v>2.0299999999999998</v>
      </c>
      <c r="AA139" s="44" t="s">
        <v>36</v>
      </c>
      <c r="AB139" s="20"/>
    </row>
    <row r="140" spans="2:28" ht="62.25" customHeight="1">
      <c r="B140" s="20"/>
      <c r="C140" s="38" t="s">
        <v>321</v>
      </c>
      <c r="D140" s="38" t="s">
        <v>293</v>
      </c>
      <c r="E140" s="39" t="s">
        <v>34</v>
      </c>
      <c r="F140" s="40" t="s">
        <v>35</v>
      </c>
      <c r="G140" s="40" t="s">
        <v>36</v>
      </c>
      <c r="H140" s="41" t="s">
        <v>50</v>
      </c>
      <c r="I140" s="40" t="s">
        <v>283</v>
      </c>
      <c r="J140" s="42" t="s">
        <v>36</v>
      </c>
      <c r="K140" s="40" t="s">
        <v>39</v>
      </c>
      <c r="L140" s="42" t="s">
        <v>40</v>
      </c>
      <c r="M140" s="42" t="s">
        <v>46</v>
      </c>
      <c r="N140" s="40">
        <v>271595630</v>
      </c>
      <c r="O140" s="40">
        <v>271595630</v>
      </c>
      <c r="P140" s="40">
        <v>142668564</v>
      </c>
      <c r="Q140" s="40">
        <v>267416707</v>
      </c>
      <c r="R140" s="40">
        <v>9478</v>
      </c>
      <c r="S140" s="40">
        <v>630002</v>
      </c>
      <c r="T140" s="40">
        <v>141564562</v>
      </c>
      <c r="U140" s="43">
        <f t="shared" si="2"/>
        <v>0.23196323151443932</v>
      </c>
      <c r="V140" s="42">
        <v>0</v>
      </c>
      <c r="W140" s="42" t="s">
        <v>294</v>
      </c>
      <c r="X140" s="36">
        <v>365</v>
      </c>
      <c r="Y140" s="43">
        <v>100</v>
      </c>
      <c r="Z140" s="43">
        <v>52.12</v>
      </c>
      <c r="AA140" s="44" t="s">
        <v>36</v>
      </c>
      <c r="AB140" s="20"/>
    </row>
    <row r="141" spans="2:28" ht="62.25" customHeight="1">
      <c r="B141" s="20"/>
      <c r="C141" s="38" t="s">
        <v>322</v>
      </c>
      <c r="D141" s="38" t="s">
        <v>293</v>
      </c>
      <c r="E141" s="39" t="s">
        <v>34</v>
      </c>
      <c r="F141" s="40" t="s">
        <v>35</v>
      </c>
      <c r="G141" s="40" t="s">
        <v>36</v>
      </c>
      <c r="H141" s="41" t="s">
        <v>50</v>
      </c>
      <c r="I141" s="40" t="s">
        <v>283</v>
      </c>
      <c r="J141" s="42" t="s">
        <v>36</v>
      </c>
      <c r="K141" s="40" t="s">
        <v>39</v>
      </c>
      <c r="L141" s="42" t="s">
        <v>40</v>
      </c>
      <c r="M141" s="42" t="s">
        <v>46</v>
      </c>
      <c r="N141" s="40">
        <v>6568493</v>
      </c>
      <c r="O141" s="40">
        <v>6568493</v>
      </c>
      <c r="P141" s="40">
        <v>1346913</v>
      </c>
      <c r="Q141" s="40">
        <v>60008</v>
      </c>
      <c r="R141" s="40">
        <v>70833</v>
      </c>
      <c r="S141" s="40">
        <v>315964</v>
      </c>
      <c r="T141" s="40">
        <v>431664</v>
      </c>
      <c r="U141" s="43">
        <f t="shared" si="2"/>
        <v>4.8102966692664513</v>
      </c>
      <c r="V141" s="42">
        <v>0</v>
      </c>
      <c r="W141" s="42" t="s">
        <v>323</v>
      </c>
      <c r="X141" s="36">
        <v>1</v>
      </c>
      <c r="Y141" s="43">
        <v>100</v>
      </c>
      <c r="Z141" s="43">
        <v>6.57</v>
      </c>
      <c r="AA141" s="44" t="s">
        <v>36</v>
      </c>
      <c r="AB141" s="20"/>
    </row>
    <row r="142" spans="2:28" ht="62.25" customHeight="1">
      <c r="B142" s="20"/>
      <c r="C142" s="38" t="s">
        <v>324</v>
      </c>
      <c r="D142" s="38" t="s">
        <v>293</v>
      </c>
      <c r="E142" s="39" t="s">
        <v>34</v>
      </c>
      <c r="F142" s="40" t="s">
        <v>35</v>
      </c>
      <c r="G142" s="40" t="s">
        <v>36</v>
      </c>
      <c r="H142" s="41" t="s">
        <v>50</v>
      </c>
      <c r="I142" s="40" t="s">
        <v>283</v>
      </c>
      <c r="J142" s="42" t="s">
        <v>36</v>
      </c>
      <c r="K142" s="40" t="s">
        <v>39</v>
      </c>
      <c r="L142" s="42" t="s">
        <v>40</v>
      </c>
      <c r="M142" s="42" t="s">
        <v>46</v>
      </c>
      <c r="N142" s="40">
        <v>315822</v>
      </c>
      <c r="O142" s="40">
        <v>315822</v>
      </c>
      <c r="P142" s="40">
        <v>68822</v>
      </c>
      <c r="Q142" s="40">
        <v>0</v>
      </c>
      <c r="R142" s="40">
        <v>0</v>
      </c>
      <c r="S142" s="40">
        <v>0</v>
      </c>
      <c r="T142" s="40">
        <v>66822</v>
      </c>
      <c r="U142" s="43">
        <f t="shared" si="2"/>
        <v>0</v>
      </c>
      <c r="V142" s="42">
        <v>0</v>
      </c>
      <c r="W142" s="42" t="s">
        <v>294</v>
      </c>
      <c r="X142" s="36">
        <v>365</v>
      </c>
      <c r="Y142" s="43">
        <v>100</v>
      </c>
      <c r="Z142" s="43">
        <v>21.15</v>
      </c>
      <c r="AA142" s="44" t="s">
        <v>36</v>
      </c>
      <c r="AB142" s="20"/>
    </row>
    <row r="143" spans="2:28" ht="62.25" customHeight="1">
      <c r="B143" s="20"/>
      <c r="C143" s="38" t="s">
        <v>325</v>
      </c>
      <c r="D143" s="38" t="s">
        <v>326</v>
      </c>
      <c r="E143" s="39" t="s">
        <v>327</v>
      </c>
      <c r="F143" s="40" t="s">
        <v>328</v>
      </c>
      <c r="G143" s="40" t="s">
        <v>178</v>
      </c>
      <c r="H143" s="41" t="s">
        <v>50</v>
      </c>
      <c r="I143" s="40" t="s">
        <v>278</v>
      </c>
      <c r="J143" s="42" t="s">
        <v>36</v>
      </c>
      <c r="K143" s="40" t="s">
        <v>39</v>
      </c>
      <c r="L143" s="42" t="s">
        <v>40</v>
      </c>
      <c r="M143" s="42" t="s">
        <v>46</v>
      </c>
      <c r="N143" s="40">
        <v>43650657</v>
      </c>
      <c r="O143" s="40">
        <v>43650657</v>
      </c>
      <c r="P143" s="40">
        <v>22375253</v>
      </c>
      <c r="Q143" s="40">
        <v>22375253</v>
      </c>
      <c r="R143" s="40">
        <v>22375253</v>
      </c>
      <c r="S143" s="40">
        <v>22375253</v>
      </c>
      <c r="T143" s="40">
        <v>22299946</v>
      </c>
      <c r="U143" s="43">
        <f t="shared" si="2"/>
        <v>51.259830980321787</v>
      </c>
      <c r="V143" s="42">
        <v>0</v>
      </c>
      <c r="W143" s="42" t="s">
        <v>329</v>
      </c>
      <c r="X143" s="36">
        <v>0</v>
      </c>
      <c r="Y143" s="43">
        <v>100</v>
      </c>
      <c r="Z143" s="43">
        <v>51.26</v>
      </c>
      <c r="AA143" s="44" t="s">
        <v>36</v>
      </c>
      <c r="AB143" s="20"/>
    </row>
    <row r="144" spans="2:28" ht="62.25" customHeight="1">
      <c r="B144" s="20"/>
      <c r="C144" s="38" t="s">
        <v>330</v>
      </c>
      <c r="D144" s="38" t="s">
        <v>331</v>
      </c>
      <c r="E144" s="39" t="s">
        <v>327</v>
      </c>
      <c r="F144" s="40" t="s">
        <v>328</v>
      </c>
      <c r="G144" s="40" t="s">
        <v>178</v>
      </c>
      <c r="H144" s="41" t="s">
        <v>50</v>
      </c>
      <c r="I144" s="40" t="s">
        <v>278</v>
      </c>
      <c r="J144" s="42" t="s">
        <v>36</v>
      </c>
      <c r="K144" s="40" t="s">
        <v>39</v>
      </c>
      <c r="L144" s="42" t="s">
        <v>40</v>
      </c>
      <c r="M144" s="42" t="s">
        <v>46</v>
      </c>
      <c r="N144" s="40">
        <v>3321898</v>
      </c>
      <c r="O144" s="40">
        <v>3321898</v>
      </c>
      <c r="P144" s="40">
        <v>1945039</v>
      </c>
      <c r="Q144" s="40">
        <v>2560461</v>
      </c>
      <c r="R144" s="40">
        <v>2540344</v>
      </c>
      <c r="S144" s="40">
        <v>2540344</v>
      </c>
      <c r="T144" s="40">
        <v>1909041</v>
      </c>
      <c r="U144" s="43">
        <f t="shared" si="2"/>
        <v>76.472667131862565</v>
      </c>
      <c r="V144" s="42">
        <v>0</v>
      </c>
      <c r="W144" s="42" t="s">
        <v>329</v>
      </c>
      <c r="X144" s="36">
        <v>0</v>
      </c>
      <c r="Y144" s="43">
        <v>100</v>
      </c>
      <c r="Z144" s="43">
        <v>76.47</v>
      </c>
      <c r="AA144" s="44" t="s">
        <v>36</v>
      </c>
      <c r="AB144" s="20"/>
    </row>
    <row r="145" spans="2:28" ht="62.25" customHeight="1">
      <c r="B145" s="20"/>
      <c r="C145" s="38" t="s">
        <v>332</v>
      </c>
      <c r="D145" s="38" t="s">
        <v>333</v>
      </c>
      <c r="E145" s="39" t="s">
        <v>327</v>
      </c>
      <c r="F145" s="40" t="s">
        <v>328</v>
      </c>
      <c r="G145" s="40" t="s">
        <v>178</v>
      </c>
      <c r="H145" s="41" t="s">
        <v>50</v>
      </c>
      <c r="I145" s="40" t="s">
        <v>278</v>
      </c>
      <c r="J145" s="42" t="s">
        <v>36</v>
      </c>
      <c r="K145" s="40" t="s">
        <v>39</v>
      </c>
      <c r="L145" s="42" t="s">
        <v>40</v>
      </c>
      <c r="M145" s="42" t="s">
        <v>46</v>
      </c>
      <c r="N145" s="40">
        <v>913143</v>
      </c>
      <c r="O145" s="40">
        <v>484880</v>
      </c>
      <c r="P145" s="40">
        <v>484880</v>
      </c>
      <c r="Q145" s="40">
        <v>4884880</v>
      </c>
      <c r="R145" s="40">
        <v>484880</v>
      </c>
      <c r="S145" s="40">
        <v>484880</v>
      </c>
      <c r="T145" s="40">
        <v>0</v>
      </c>
      <c r="U145" s="43">
        <f t="shared" si="2"/>
        <v>100</v>
      </c>
      <c r="V145" s="42">
        <v>0</v>
      </c>
      <c r="W145" s="42" t="s">
        <v>257</v>
      </c>
      <c r="X145" s="36">
        <v>0</v>
      </c>
      <c r="Y145" s="43">
        <v>100</v>
      </c>
      <c r="Z145" s="43">
        <v>100</v>
      </c>
      <c r="AA145" s="44" t="s">
        <v>36</v>
      </c>
      <c r="AB145" s="20"/>
    </row>
    <row r="146" spans="2:28" ht="62.25" customHeight="1">
      <c r="B146" s="20"/>
      <c r="C146" s="38" t="s">
        <v>334</v>
      </c>
      <c r="D146" s="38" t="s">
        <v>335</v>
      </c>
      <c r="E146" s="39" t="s">
        <v>327</v>
      </c>
      <c r="F146" s="40" t="s">
        <v>328</v>
      </c>
      <c r="G146" s="40" t="s">
        <v>178</v>
      </c>
      <c r="H146" s="41" t="s">
        <v>50</v>
      </c>
      <c r="I146" s="40" t="s">
        <v>278</v>
      </c>
      <c r="J146" s="42" t="s">
        <v>36</v>
      </c>
      <c r="K146" s="40" t="s">
        <v>39</v>
      </c>
      <c r="L146" s="42" t="s">
        <v>40</v>
      </c>
      <c r="M146" s="42" t="s">
        <v>46</v>
      </c>
      <c r="N146" s="40">
        <v>10300931</v>
      </c>
      <c r="O146" s="40">
        <v>10300931</v>
      </c>
      <c r="P146" s="40">
        <v>4773024</v>
      </c>
      <c r="Q146" s="40">
        <v>5638602</v>
      </c>
      <c r="R146" s="40">
        <v>5638602</v>
      </c>
      <c r="S146" s="40">
        <v>5415727</v>
      </c>
      <c r="T146" s="40">
        <v>4773024</v>
      </c>
      <c r="U146" s="43">
        <f t="shared" si="2"/>
        <v>52.575121607940098</v>
      </c>
      <c r="V146" s="42">
        <v>0</v>
      </c>
      <c r="W146" s="42" t="s">
        <v>336</v>
      </c>
      <c r="X146" s="36">
        <v>0</v>
      </c>
      <c r="Y146" s="43">
        <v>100</v>
      </c>
      <c r="Z146" s="43">
        <v>52.58</v>
      </c>
      <c r="AA146" s="44" t="s">
        <v>36</v>
      </c>
      <c r="AB146" s="20"/>
    </row>
    <row r="147" spans="2:28" ht="62.25" customHeight="1">
      <c r="B147" s="20"/>
      <c r="C147" s="38" t="s">
        <v>337</v>
      </c>
      <c r="D147" s="38" t="s">
        <v>338</v>
      </c>
      <c r="E147" s="39" t="s">
        <v>2</v>
      </c>
      <c r="F147" s="40" t="s">
        <v>2</v>
      </c>
      <c r="G147" s="40" t="s">
        <v>178</v>
      </c>
      <c r="H147" s="41" t="s">
        <v>50</v>
      </c>
      <c r="I147" s="40" t="s">
        <v>278</v>
      </c>
      <c r="J147" s="42" t="s">
        <v>36</v>
      </c>
      <c r="K147" s="40" t="s">
        <v>39</v>
      </c>
      <c r="L147" s="42" t="s">
        <v>40</v>
      </c>
      <c r="M147" s="42" t="s">
        <v>46</v>
      </c>
      <c r="N147" s="40">
        <v>12761369</v>
      </c>
      <c r="O147" s="40">
        <v>12761369</v>
      </c>
      <c r="P147" s="40">
        <v>4539515</v>
      </c>
      <c r="Q147" s="40">
        <v>0</v>
      </c>
      <c r="R147" s="40">
        <v>4669998</v>
      </c>
      <c r="S147" s="40">
        <v>4669998</v>
      </c>
      <c r="T147" s="40">
        <v>4669998</v>
      </c>
      <c r="U147" s="43">
        <f t="shared" si="2"/>
        <v>36.594804209485673</v>
      </c>
      <c r="V147" s="42">
        <v>0</v>
      </c>
      <c r="W147" s="42" t="s">
        <v>55</v>
      </c>
      <c r="X147" s="36">
        <v>0</v>
      </c>
      <c r="Y147" s="43">
        <v>100</v>
      </c>
      <c r="Z147" s="43">
        <v>28.99</v>
      </c>
      <c r="AA147" s="44" t="s">
        <v>36</v>
      </c>
      <c r="AB147" s="20"/>
    </row>
    <row r="148" spans="2:28" ht="62.25" customHeight="1">
      <c r="B148" s="20"/>
      <c r="C148" s="38" t="s">
        <v>339</v>
      </c>
      <c r="D148" s="38" t="s">
        <v>277</v>
      </c>
      <c r="E148" s="39" t="s">
        <v>2</v>
      </c>
      <c r="F148" s="40" t="s">
        <v>2</v>
      </c>
      <c r="G148" s="40" t="s">
        <v>178</v>
      </c>
      <c r="H148" s="41" t="s">
        <v>50</v>
      </c>
      <c r="I148" s="40" t="s">
        <v>278</v>
      </c>
      <c r="J148" s="42" t="s">
        <v>36</v>
      </c>
      <c r="K148" s="40" t="s">
        <v>39</v>
      </c>
      <c r="L148" s="42" t="s">
        <v>40</v>
      </c>
      <c r="M148" s="42" t="s">
        <v>46</v>
      </c>
      <c r="N148" s="40">
        <v>14424138</v>
      </c>
      <c r="O148" s="40">
        <v>14424138</v>
      </c>
      <c r="P148" s="40">
        <v>8690640</v>
      </c>
      <c r="Q148" s="40">
        <v>0</v>
      </c>
      <c r="R148" s="40">
        <v>5549942</v>
      </c>
      <c r="S148" s="40">
        <v>5549942</v>
      </c>
      <c r="T148" s="40">
        <v>5549942</v>
      </c>
      <c r="U148" s="43">
        <f t="shared" si="2"/>
        <v>38.476767207856724</v>
      </c>
      <c r="V148" s="42">
        <v>0</v>
      </c>
      <c r="W148" s="42" t="s">
        <v>55</v>
      </c>
      <c r="X148" s="36">
        <v>0</v>
      </c>
      <c r="Y148" s="43">
        <v>100</v>
      </c>
      <c r="Z148" s="43">
        <v>38.479999999999997</v>
      </c>
      <c r="AA148" s="44" t="s">
        <v>36</v>
      </c>
      <c r="AB148" s="20"/>
    </row>
    <row r="149" spans="2:28" ht="62.25" customHeight="1">
      <c r="B149" s="20"/>
      <c r="C149" s="38" t="s">
        <v>340</v>
      </c>
      <c r="D149" s="38" t="s">
        <v>341</v>
      </c>
      <c r="E149" s="39" t="s">
        <v>2</v>
      </c>
      <c r="F149" s="40" t="s">
        <v>2</v>
      </c>
      <c r="G149" s="40" t="s">
        <v>178</v>
      </c>
      <c r="H149" s="41" t="s">
        <v>50</v>
      </c>
      <c r="I149" s="40" t="s">
        <v>278</v>
      </c>
      <c r="J149" s="42" t="s">
        <v>36</v>
      </c>
      <c r="K149" s="40" t="s">
        <v>39</v>
      </c>
      <c r="L149" s="42" t="s">
        <v>40</v>
      </c>
      <c r="M149" s="42" t="s">
        <v>46</v>
      </c>
      <c r="N149" s="40">
        <v>1566667</v>
      </c>
      <c r="O149" s="40">
        <v>1566667</v>
      </c>
      <c r="P149" s="40">
        <v>800000</v>
      </c>
      <c r="Q149" s="40">
        <v>0</v>
      </c>
      <c r="R149" s="40">
        <v>0</v>
      </c>
      <c r="S149" s="40">
        <v>0</v>
      </c>
      <c r="T149" s="40">
        <v>0</v>
      </c>
      <c r="U149" s="43">
        <f t="shared" si="2"/>
        <v>0</v>
      </c>
      <c r="V149" s="42">
        <v>0</v>
      </c>
      <c r="W149" s="42" t="s">
        <v>55</v>
      </c>
      <c r="X149" s="36">
        <v>0</v>
      </c>
      <c r="Y149" s="43">
        <v>100</v>
      </c>
      <c r="Z149" s="43">
        <v>0</v>
      </c>
      <c r="AA149" s="44" t="s">
        <v>36</v>
      </c>
      <c r="AB149" s="20"/>
    </row>
    <row r="150" spans="2:28" ht="62.25" customHeight="1">
      <c r="B150" s="20"/>
      <c r="C150" s="38" t="s">
        <v>342</v>
      </c>
      <c r="D150" s="38" t="s">
        <v>343</v>
      </c>
      <c r="E150" s="39" t="s">
        <v>2</v>
      </c>
      <c r="F150" s="40" t="s">
        <v>2</v>
      </c>
      <c r="G150" s="40" t="s">
        <v>178</v>
      </c>
      <c r="H150" s="41" t="s">
        <v>50</v>
      </c>
      <c r="I150" s="40" t="s">
        <v>278</v>
      </c>
      <c r="J150" s="42" t="s">
        <v>36</v>
      </c>
      <c r="K150" s="40" t="s">
        <v>39</v>
      </c>
      <c r="L150" s="42" t="s">
        <v>40</v>
      </c>
      <c r="M150" s="42" t="s">
        <v>46</v>
      </c>
      <c r="N150" s="40">
        <v>0</v>
      </c>
      <c r="O150" s="40">
        <v>24994996</v>
      </c>
      <c r="P150" s="40">
        <v>12893264</v>
      </c>
      <c r="Q150" s="40">
        <v>0</v>
      </c>
      <c r="R150" s="40">
        <v>11616276</v>
      </c>
      <c r="S150" s="40">
        <v>11616276</v>
      </c>
      <c r="T150" s="40">
        <v>11616276</v>
      </c>
      <c r="U150" s="43">
        <f t="shared" si="2"/>
        <v>46.474406317168445</v>
      </c>
      <c r="V150" s="42">
        <v>0</v>
      </c>
      <c r="W150" s="42" t="s">
        <v>55</v>
      </c>
      <c r="X150" s="36">
        <v>0</v>
      </c>
      <c r="Y150" s="43">
        <v>100</v>
      </c>
      <c r="Z150" s="43">
        <v>90.1</v>
      </c>
      <c r="AA150" s="44" t="s">
        <v>36</v>
      </c>
      <c r="AB150" s="20"/>
    </row>
    <row r="151" spans="2:28" ht="62.25" customHeight="1">
      <c r="B151" s="20"/>
      <c r="C151" s="38" t="s">
        <v>344</v>
      </c>
      <c r="D151" s="38" t="s">
        <v>345</v>
      </c>
      <c r="E151" s="39" t="s">
        <v>2</v>
      </c>
      <c r="F151" s="40" t="s">
        <v>2</v>
      </c>
      <c r="G151" s="40" t="s">
        <v>178</v>
      </c>
      <c r="H151" s="41" t="s">
        <v>50</v>
      </c>
      <c r="I151" s="40" t="s">
        <v>278</v>
      </c>
      <c r="J151" s="42" t="s">
        <v>36</v>
      </c>
      <c r="K151" s="40" t="s">
        <v>39</v>
      </c>
      <c r="L151" s="42" t="s">
        <v>40</v>
      </c>
      <c r="M151" s="42" t="s">
        <v>46</v>
      </c>
      <c r="N151" s="40">
        <v>2498342</v>
      </c>
      <c r="O151" s="40">
        <v>2498342</v>
      </c>
      <c r="P151" s="40">
        <v>1199337</v>
      </c>
      <c r="Q151" s="40">
        <v>0</v>
      </c>
      <c r="R151" s="40">
        <v>265233</v>
      </c>
      <c r="S151" s="40">
        <v>265233</v>
      </c>
      <c r="T151" s="40">
        <v>265233</v>
      </c>
      <c r="U151" s="43">
        <f t="shared" si="2"/>
        <v>10.61636077046297</v>
      </c>
      <c r="V151" s="42">
        <v>0</v>
      </c>
      <c r="W151" s="42" t="s">
        <v>55</v>
      </c>
      <c r="X151" s="36">
        <v>0</v>
      </c>
      <c r="Y151" s="43">
        <v>100</v>
      </c>
      <c r="Z151" s="43">
        <v>10.62</v>
      </c>
      <c r="AA151" s="44" t="s">
        <v>36</v>
      </c>
      <c r="AB151" s="20"/>
    </row>
    <row r="152" spans="2:28" ht="62.25" customHeight="1">
      <c r="B152" s="20"/>
      <c r="C152" s="38" t="s">
        <v>346</v>
      </c>
      <c r="D152" s="38" t="s">
        <v>347</v>
      </c>
      <c r="E152" s="39" t="s">
        <v>2</v>
      </c>
      <c r="F152" s="40" t="s">
        <v>2</v>
      </c>
      <c r="G152" s="40" t="s">
        <v>178</v>
      </c>
      <c r="H152" s="41" t="s">
        <v>50</v>
      </c>
      <c r="I152" s="40" t="s">
        <v>202</v>
      </c>
      <c r="J152" s="42" t="s">
        <v>36</v>
      </c>
      <c r="K152" s="40" t="s">
        <v>39</v>
      </c>
      <c r="L152" s="42" t="s">
        <v>40</v>
      </c>
      <c r="M152" s="42" t="s">
        <v>46</v>
      </c>
      <c r="N152" s="40">
        <v>290495</v>
      </c>
      <c r="O152" s="40">
        <v>373029</v>
      </c>
      <c r="P152" s="40">
        <v>223817</v>
      </c>
      <c r="Q152" s="40">
        <v>0</v>
      </c>
      <c r="R152" s="40">
        <v>0</v>
      </c>
      <c r="S152" s="40">
        <v>0</v>
      </c>
      <c r="T152" s="40">
        <v>0</v>
      </c>
      <c r="U152" s="43">
        <f t="shared" si="2"/>
        <v>0</v>
      </c>
      <c r="V152" s="42">
        <v>0</v>
      </c>
      <c r="W152" s="42" t="s">
        <v>63</v>
      </c>
      <c r="X152" s="36">
        <v>0</v>
      </c>
      <c r="Y152" s="43">
        <v>100</v>
      </c>
      <c r="Z152" s="43">
        <v>0</v>
      </c>
      <c r="AA152" s="44" t="s">
        <v>36</v>
      </c>
      <c r="AB152" s="20"/>
    </row>
    <row r="153" spans="2:28" ht="62.25" customHeight="1">
      <c r="B153" s="20"/>
      <c r="C153" s="38" t="s">
        <v>348</v>
      </c>
      <c r="D153" s="38" t="s">
        <v>349</v>
      </c>
      <c r="E153" s="39" t="s">
        <v>350</v>
      </c>
      <c r="F153" s="40" t="s">
        <v>350</v>
      </c>
      <c r="G153" s="40" t="s">
        <v>178</v>
      </c>
      <c r="H153" s="41" t="s">
        <v>50</v>
      </c>
      <c r="I153" s="40" t="s">
        <v>278</v>
      </c>
      <c r="J153" s="42" t="s">
        <v>36</v>
      </c>
      <c r="K153" s="40" t="s">
        <v>39</v>
      </c>
      <c r="L153" s="42" t="s">
        <v>40</v>
      </c>
      <c r="M153" s="42" t="s">
        <v>46</v>
      </c>
      <c r="N153" s="40">
        <v>7159985</v>
      </c>
      <c r="O153" s="40">
        <v>7159985.2800000003</v>
      </c>
      <c r="P153" s="40">
        <v>3579993.73</v>
      </c>
      <c r="Q153" s="40">
        <v>3270759.13</v>
      </c>
      <c r="R153" s="40">
        <v>3270759.13</v>
      </c>
      <c r="S153" s="40">
        <v>3270759.13</v>
      </c>
      <c r="T153" s="40">
        <v>3238184.63</v>
      </c>
      <c r="U153" s="43">
        <f t="shared" si="2"/>
        <v>45.681087349944939</v>
      </c>
      <c r="V153" s="42">
        <v>0</v>
      </c>
      <c r="W153" s="42" t="s">
        <v>131</v>
      </c>
      <c r="X153" s="36">
        <v>7159985.2800000003</v>
      </c>
      <c r="Y153" s="43">
        <v>100</v>
      </c>
      <c r="Z153" s="43">
        <v>45.68</v>
      </c>
      <c r="AA153" s="44" t="s">
        <v>36</v>
      </c>
      <c r="AB153" s="20"/>
    </row>
    <row r="154" spans="2:28" ht="62.25" customHeight="1">
      <c r="B154" s="20"/>
      <c r="C154" s="38" t="s">
        <v>351</v>
      </c>
      <c r="D154" s="38" t="s">
        <v>352</v>
      </c>
      <c r="E154" s="39" t="s">
        <v>350</v>
      </c>
      <c r="F154" s="40" t="s">
        <v>350</v>
      </c>
      <c r="G154" s="40" t="s">
        <v>178</v>
      </c>
      <c r="H154" s="41" t="s">
        <v>50</v>
      </c>
      <c r="I154" s="40" t="s">
        <v>278</v>
      </c>
      <c r="J154" s="42" t="s">
        <v>36</v>
      </c>
      <c r="K154" s="40" t="s">
        <v>39</v>
      </c>
      <c r="L154" s="42" t="s">
        <v>40</v>
      </c>
      <c r="M154" s="42" t="s">
        <v>46</v>
      </c>
      <c r="N154" s="40">
        <v>1836634</v>
      </c>
      <c r="O154" s="40">
        <v>1836633.86</v>
      </c>
      <c r="P154" s="40">
        <v>492316.87</v>
      </c>
      <c r="Q154" s="40">
        <v>283551.34999999998</v>
      </c>
      <c r="R154" s="40">
        <v>283551.34999999998</v>
      </c>
      <c r="S154" s="40">
        <v>283551.34999999998</v>
      </c>
      <c r="T154" s="40">
        <v>283551.34999999998</v>
      </c>
      <c r="U154" s="43">
        <f t="shared" si="2"/>
        <v>15.43864327972261</v>
      </c>
      <c r="V154" s="42">
        <v>0</v>
      </c>
      <c r="W154" s="42" t="s">
        <v>131</v>
      </c>
      <c r="X154" s="36">
        <v>1836633.86</v>
      </c>
      <c r="Y154" s="43">
        <v>100</v>
      </c>
      <c r="Z154" s="43">
        <v>15.44</v>
      </c>
      <c r="AA154" s="44" t="s">
        <v>36</v>
      </c>
      <c r="AB154" s="20"/>
    </row>
    <row r="155" spans="2:28" ht="62.25" customHeight="1">
      <c r="B155" s="20"/>
      <c r="C155" s="38" t="s">
        <v>353</v>
      </c>
      <c r="D155" s="38" t="s">
        <v>354</v>
      </c>
      <c r="E155" s="39" t="s">
        <v>350</v>
      </c>
      <c r="F155" s="40" t="s">
        <v>350</v>
      </c>
      <c r="G155" s="40" t="s">
        <v>178</v>
      </c>
      <c r="H155" s="41" t="s">
        <v>50</v>
      </c>
      <c r="I155" s="40" t="s">
        <v>278</v>
      </c>
      <c r="J155" s="42" t="s">
        <v>36</v>
      </c>
      <c r="K155" s="40" t="s">
        <v>39</v>
      </c>
      <c r="L155" s="42" t="s">
        <v>40</v>
      </c>
      <c r="M155" s="42" t="s">
        <v>46</v>
      </c>
      <c r="N155" s="40">
        <v>1800400</v>
      </c>
      <c r="O155" s="40">
        <v>1800400</v>
      </c>
      <c r="P155" s="40">
        <v>1307704</v>
      </c>
      <c r="Q155" s="40">
        <v>1307704</v>
      </c>
      <c r="R155" s="40">
        <v>1307704</v>
      </c>
      <c r="S155" s="40">
        <v>1307704</v>
      </c>
      <c r="T155" s="40">
        <v>1307704</v>
      </c>
      <c r="U155" s="43">
        <f t="shared" si="2"/>
        <v>72.634081315263273</v>
      </c>
      <c r="V155" s="42">
        <v>0</v>
      </c>
      <c r="W155" s="42" t="s">
        <v>131</v>
      </c>
      <c r="X155" s="36">
        <v>1800400</v>
      </c>
      <c r="Y155" s="43">
        <v>100</v>
      </c>
      <c r="Z155" s="43">
        <v>72.63</v>
      </c>
      <c r="AA155" s="44" t="s">
        <v>36</v>
      </c>
      <c r="AB155" s="20"/>
    </row>
    <row r="156" spans="2:28" ht="62.25" customHeight="1">
      <c r="B156" s="20"/>
      <c r="C156" s="38" t="s">
        <v>355</v>
      </c>
      <c r="D156" s="38" t="s">
        <v>356</v>
      </c>
      <c r="E156" s="39" t="s">
        <v>350</v>
      </c>
      <c r="F156" s="40" t="s">
        <v>350</v>
      </c>
      <c r="G156" s="40" t="s">
        <v>178</v>
      </c>
      <c r="H156" s="41" t="s">
        <v>50</v>
      </c>
      <c r="I156" s="40" t="s">
        <v>278</v>
      </c>
      <c r="J156" s="42" t="s">
        <v>36</v>
      </c>
      <c r="K156" s="40" t="s">
        <v>39</v>
      </c>
      <c r="L156" s="42" t="s">
        <v>40</v>
      </c>
      <c r="M156" s="42" t="s">
        <v>46</v>
      </c>
      <c r="N156" s="40">
        <v>47162</v>
      </c>
      <c r="O156" s="40">
        <v>47162.45</v>
      </c>
      <c r="P156" s="40">
        <v>42077.84</v>
      </c>
      <c r="Q156" s="40">
        <v>42077.84</v>
      </c>
      <c r="R156" s="40">
        <v>42077.84</v>
      </c>
      <c r="S156" s="40">
        <v>42077.84</v>
      </c>
      <c r="T156" s="40">
        <v>42077.84</v>
      </c>
      <c r="U156" s="43">
        <f t="shared" si="2"/>
        <v>89.218944308448783</v>
      </c>
      <c r="V156" s="42">
        <v>0</v>
      </c>
      <c r="W156" s="42" t="s">
        <v>131</v>
      </c>
      <c r="X156" s="36">
        <v>47162.45</v>
      </c>
      <c r="Y156" s="43">
        <v>100</v>
      </c>
      <c r="Z156" s="43">
        <v>89.22</v>
      </c>
      <c r="AA156" s="44" t="s">
        <v>36</v>
      </c>
      <c r="AB156" s="20"/>
    </row>
    <row r="157" spans="2:28" ht="62.25" customHeight="1">
      <c r="B157" s="20"/>
      <c r="C157" s="38" t="s">
        <v>357</v>
      </c>
      <c r="D157" s="38" t="s">
        <v>277</v>
      </c>
      <c r="E157" s="39" t="s">
        <v>350</v>
      </c>
      <c r="F157" s="40" t="s">
        <v>350</v>
      </c>
      <c r="G157" s="40" t="s">
        <v>178</v>
      </c>
      <c r="H157" s="41" t="s">
        <v>50</v>
      </c>
      <c r="I157" s="40" t="s">
        <v>278</v>
      </c>
      <c r="J157" s="42" t="s">
        <v>36</v>
      </c>
      <c r="K157" s="40" t="s">
        <v>39</v>
      </c>
      <c r="L157" s="42" t="s">
        <v>40</v>
      </c>
      <c r="M157" s="42" t="s">
        <v>46</v>
      </c>
      <c r="N157" s="40">
        <v>2304514</v>
      </c>
      <c r="O157" s="40">
        <v>2304514.41</v>
      </c>
      <c r="P157" s="40">
        <v>1152257.56</v>
      </c>
      <c r="Q157" s="40">
        <v>1082411.23</v>
      </c>
      <c r="R157" s="40">
        <v>1082411.23</v>
      </c>
      <c r="S157" s="40">
        <v>1082411.23</v>
      </c>
      <c r="T157" s="40">
        <v>1082411.23</v>
      </c>
      <c r="U157" s="43">
        <f t="shared" si="2"/>
        <v>46.969167357039872</v>
      </c>
      <c r="V157" s="42">
        <v>0</v>
      </c>
      <c r="W157" s="42" t="s">
        <v>131</v>
      </c>
      <c r="X157" s="36">
        <v>2304514.41</v>
      </c>
      <c r="Y157" s="43">
        <v>100</v>
      </c>
      <c r="Z157" s="43">
        <v>46.97</v>
      </c>
      <c r="AA157" s="44" t="s">
        <v>36</v>
      </c>
      <c r="AB157" s="20"/>
    </row>
    <row r="158" spans="2:28" ht="62.25" customHeight="1">
      <c r="B158" s="20"/>
      <c r="C158" s="38" t="s">
        <v>358</v>
      </c>
      <c r="D158" s="38" t="s">
        <v>359</v>
      </c>
      <c r="E158" s="39" t="s">
        <v>34</v>
      </c>
      <c r="F158" s="40" t="s">
        <v>35</v>
      </c>
      <c r="G158" s="40" t="s">
        <v>36</v>
      </c>
      <c r="H158" s="41" t="s">
        <v>50</v>
      </c>
      <c r="I158" s="40" t="s">
        <v>360</v>
      </c>
      <c r="J158" s="42" t="s">
        <v>36</v>
      </c>
      <c r="K158" s="40" t="s">
        <v>39</v>
      </c>
      <c r="L158" s="42" t="s">
        <v>40</v>
      </c>
      <c r="M158" s="42" t="s">
        <v>46</v>
      </c>
      <c r="N158" s="40">
        <v>905031</v>
      </c>
      <c r="O158" s="40">
        <v>905031</v>
      </c>
      <c r="P158" s="40">
        <v>452514</v>
      </c>
      <c r="Q158" s="40">
        <v>452517</v>
      </c>
      <c r="R158" s="40">
        <v>452517</v>
      </c>
      <c r="S158" s="40">
        <v>452514</v>
      </c>
      <c r="T158" s="40">
        <v>452514</v>
      </c>
      <c r="U158" s="43">
        <f t="shared" si="2"/>
        <v>49.999834259820936</v>
      </c>
      <c r="V158" s="42">
        <v>0</v>
      </c>
      <c r="W158" s="42" t="s">
        <v>361</v>
      </c>
      <c r="X158" s="36">
        <v>236</v>
      </c>
      <c r="Y158" s="43">
        <v>100</v>
      </c>
      <c r="Z158" s="43">
        <v>100</v>
      </c>
      <c r="AA158" s="44" t="s">
        <v>36</v>
      </c>
      <c r="AB158" s="20"/>
    </row>
    <row r="159" spans="2:28" ht="62.25" customHeight="1">
      <c r="B159" s="20"/>
      <c r="C159" s="38" t="s">
        <v>362</v>
      </c>
      <c r="D159" s="38" t="s">
        <v>363</v>
      </c>
      <c r="E159" s="39" t="s">
        <v>34</v>
      </c>
      <c r="F159" s="40" t="s">
        <v>35</v>
      </c>
      <c r="G159" s="40" t="s">
        <v>36</v>
      </c>
      <c r="H159" s="41" t="s">
        <v>50</v>
      </c>
      <c r="I159" s="40" t="s">
        <v>360</v>
      </c>
      <c r="J159" s="42" t="s">
        <v>36</v>
      </c>
      <c r="K159" s="40" t="s">
        <v>39</v>
      </c>
      <c r="L159" s="42" t="s">
        <v>40</v>
      </c>
      <c r="M159" s="42" t="s">
        <v>46</v>
      </c>
      <c r="N159" s="40">
        <v>0</v>
      </c>
      <c r="O159" s="40">
        <v>27991749</v>
      </c>
      <c r="P159" s="40">
        <v>13995876</v>
      </c>
      <c r="Q159" s="40">
        <v>13995873</v>
      </c>
      <c r="R159" s="40">
        <v>13995873</v>
      </c>
      <c r="S159" s="40">
        <v>13035051</v>
      </c>
      <c r="T159" s="40">
        <v>13035051</v>
      </c>
      <c r="U159" s="43">
        <f t="shared" si="2"/>
        <v>46.567476008733863</v>
      </c>
      <c r="V159" s="42">
        <v>0</v>
      </c>
      <c r="W159" s="42" t="s">
        <v>361</v>
      </c>
      <c r="X159" s="36">
        <v>236</v>
      </c>
      <c r="Y159" s="43">
        <v>100</v>
      </c>
      <c r="Z159" s="43">
        <v>100</v>
      </c>
      <c r="AA159" s="44" t="s">
        <v>36</v>
      </c>
      <c r="AB159" s="20"/>
    </row>
    <row r="160" spans="2:28" ht="62.25" customHeight="1">
      <c r="B160" s="20"/>
      <c r="C160" s="38" t="s">
        <v>364</v>
      </c>
      <c r="D160" s="38" t="s">
        <v>78</v>
      </c>
      <c r="E160" s="39" t="s">
        <v>34</v>
      </c>
      <c r="F160" s="40" t="s">
        <v>35</v>
      </c>
      <c r="G160" s="40" t="s">
        <v>36</v>
      </c>
      <c r="H160" s="41" t="s">
        <v>50</v>
      </c>
      <c r="I160" s="40" t="s">
        <v>51</v>
      </c>
      <c r="J160" s="42" t="s">
        <v>36</v>
      </c>
      <c r="K160" s="40" t="s">
        <v>39</v>
      </c>
      <c r="L160" s="42" t="s">
        <v>40</v>
      </c>
      <c r="M160" s="42" t="s">
        <v>46</v>
      </c>
      <c r="N160" s="40">
        <v>270000</v>
      </c>
      <c r="O160" s="40">
        <v>270000</v>
      </c>
      <c r="P160" s="40">
        <v>81000</v>
      </c>
      <c r="Q160" s="40">
        <v>0</v>
      </c>
      <c r="R160" s="40">
        <v>0</v>
      </c>
      <c r="S160" s="40">
        <v>0</v>
      </c>
      <c r="T160" s="40">
        <v>0</v>
      </c>
      <c r="U160" s="43">
        <f t="shared" si="2"/>
        <v>0</v>
      </c>
      <c r="V160" s="42">
        <v>0</v>
      </c>
      <c r="W160" s="42" t="s">
        <v>112</v>
      </c>
      <c r="X160" s="36">
        <v>1</v>
      </c>
      <c r="Y160" s="43">
        <v>100</v>
      </c>
      <c r="Z160" s="43">
        <v>0</v>
      </c>
      <c r="AA160" s="44" t="s">
        <v>36</v>
      </c>
      <c r="AB160" s="20"/>
    </row>
    <row r="161" spans="2:28" ht="62.25" customHeight="1">
      <c r="B161" s="20"/>
      <c r="C161" s="38" t="s">
        <v>365</v>
      </c>
      <c r="D161" s="38" t="s">
        <v>80</v>
      </c>
      <c r="E161" s="39" t="s">
        <v>34</v>
      </c>
      <c r="F161" s="40" t="s">
        <v>35</v>
      </c>
      <c r="G161" s="40" t="s">
        <v>36</v>
      </c>
      <c r="H161" s="41" t="s">
        <v>50</v>
      </c>
      <c r="I161" s="40" t="s">
        <v>51</v>
      </c>
      <c r="J161" s="42" t="s">
        <v>36</v>
      </c>
      <c r="K161" s="40" t="s">
        <v>39</v>
      </c>
      <c r="L161" s="42" t="s">
        <v>40</v>
      </c>
      <c r="M161" s="42" t="s">
        <v>46</v>
      </c>
      <c r="N161" s="40">
        <v>333000</v>
      </c>
      <c r="O161" s="40">
        <v>333000</v>
      </c>
      <c r="P161" s="40">
        <v>99900</v>
      </c>
      <c r="Q161" s="40">
        <v>0</v>
      </c>
      <c r="R161" s="40">
        <v>0</v>
      </c>
      <c r="S161" s="40">
        <v>0</v>
      </c>
      <c r="T161" s="40">
        <v>0</v>
      </c>
      <c r="U161" s="43">
        <f t="shared" si="2"/>
        <v>0</v>
      </c>
      <c r="V161" s="42">
        <v>0</v>
      </c>
      <c r="W161" s="42" t="s">
        <v>55</v>
      </c>
      <c r="X161" s="36">
        <v>1</v>
      </c>
      <c r="Y161" s="43">
        <v>100</v>
      </c>
      <c r="Z161" s="43">
        <v>0</v>
      </c>
      <c r="AA161" s="44" t="s">
        <v>36</v>
      </c>
      <c r="AB161" s="20"/>
    </row>
    <row r="162" spans="2:28" ht="62.25" customHeight="1">
      <c r="B162" s="20"/>
      <c r="C162" s="38" t="s">
        <v>366</v>
      </c>
      <c r="D162" s="38" t="s">
        <v>367</v>
      </c>
      <c r="E162" s="39" t="s">
        <v>200</v>
      </c>
      <c r="F162" s="40" t="s">
        <v>200</v>
      </c>
      <c r="G162" s="40" t="s">
        <v>178</v>
      </c>
      <c r="H162" s="41" t="s">
        <v>50</v>
      </c>
      <c r="I162" s="40" t="s">
        <v>278</v>
      </c>
      <c r="J162" s="42" t="s">
        <v>36</v>
      </c>
      <c r="K162" s="40" t="s">
        <v>39</v>
      </c>
      <c r="L162" s="42" t="s">
        <v>40</v>
      </c>
      <c r="M162" s="42" t="s">
        <v>46</v>
      </c>
      <c r="N162" s="40">
        <v>3993671</v>
      </c>
      <c r="O162" s="40">
        <v>3993670.81</v>
      </c>
      <c r="P162" s="40">
        <v>2178449.96</v>
      </c>
      <c r="Q162" s="40">
        <v>3993670.81</v>
      </c>
      <c r="R162" s="40">
        <v>2153531.75</v>
      </c>
      <c r="S162" s="40">
        <v>2153531.75</v>
      </c>
      <c r="T162" s="40">
        <v>2153531.75</v>
      </c>
      <c r="U162" s="43">
        <f t="shared" si="2"/>
        <v>53.923616954297735</v>
      </c>
      <c r="V162" s="42">
        <v>0</v>
      </c>
      <c r="W162" s="42" t="s">
        <v>131</v>
      </c>
      <c r="X162" s="36">
        <v>3993671</v>
      </c>
      <c r="Y162" s="43">
        <v>100</v>
      </c>
      <c r="Z162" s="43">
        <v>0.6</v>
      </c>
      <c r="AA162" s="44" t="s">
        <v>36</v>
      </c>
      <c r="AB162" s="20"/>
    </row>
    <row r="163" spans="2:28" ht="62.25" customHeight="1">
      <c r="B163" s="20"/>
      <c r="C163" s="38" t="s">
        <v>368</v>
      </c>
      <c r="D163" s="38" t="s">
        <v>82</v>
      </c>
      <c r="E163" s="39" t="s">
        <v>34</v>
      </c>
      <c r="F163" s="40" t="s">
        <v>35</v>
      </c>
      <c r="G163" s="40" t="s">
        <v>36</v>
      </c>
      <c r="H163" s="41" t="s">
        <v>50</v>
      </c>
      <c r="I163" s="40" t="s">
        <v>51</v>
      </c>
      <c r="J163" s="42" t="s">
        <v>36</v>
      </c>
      <c r="K163" s="40" t="s">
        <v>39</v>
      </c>
      <c r="L163" s="42" t="s">
        <v>40</v>
      </c>
      <c r="M163" s="42" t="s">
        <v>46</v>
      </c>
      <c r="N163" s="40">
        <v>12620080</v>
      </c>
      <c r="O163" s="40">
        <v>12620080</v>
      </c>
      <c r="P163" s="40">
        <v>7578496</v>
      </c>
      <c r="Q163" s="40">
        <v>8834056</v>
      </c>
      <c r="R163" s="40">
        <v>0</v>
      </c>
      <c r="S163" s="40">
        <v>3786024</v>
      </c>
      <c r="T163" s="40">
        <v>3786024</v>
      </c>
      <c r="U163" s="43">
        <f t="shared" si="2"/>
        <v>30</v>
      </c>
      <c r="V163" s="42">
        <v>0</v>
      </c>
      <c r="W163" s="42" t="s">
        <v>42</v>
      </c>
      <c r="X163" s="36">
        <v>1</v>
      </c>
      <c r="Y163" s="43">
        <v>100</v>
      </c>
      <c r="Z163" s="43">
        <v>100</v>
      </c>
      <c r="AA163" s="44" t="s">
        <v>36</v>
      </c>
      <c r="AB163" s="20"/>
    </row>
    <row r="164" spans="2:28" ht="62.25" customHeight="1">
      <c r="B164" s="20"/>
      <c r="C164" s="38" t="s">
        <v>369</v>
      </c>
      <c r="D164" s="38" t="s">
        <v>49</v>
      </c>
      <c r="E164" s="39" t="s">
        <v>34</v>
      </c>
      <c r="F164" s="40" t="s">
        <v>35</v>
      </c>
      <c r="G164" s="40" t="s">
        <v>36</v>
      </c>
      <c r="H164" s="41" t="s">
        <v>50</v>
      </c>
      <c r="I164" s="40" t="s">
        <v>51</v>
      </c>
      <c r="J164" s="42" t="s">
        <v>36</v>
      </c>
      <c r="K164" s="40" t="s">
        <v>39</v>
      </c>
      <c r="L164" s="42" t="s">
        <v>40</v>
      </c>
      <c r="M164" s="42" t="s">
        <v>46</v>
      </c>
      <c r="N164" s="40">
        <v>823000</v>
      </c>
      <c r="O164" s="40">
        <v>823000</v>
      </c>
      <c r="P164" s="40">
        <v>323900</v>
      </c>
      <c r="Q164" s="40">
        <v>0</v>
      </c>
      <c r="R164" s="40">
        <v>0</v>
      </c>
      <c r="S164" s="40">
        <v>264480</v>
      </c>
      <c r="T164" s="40">
        <v>264480</v>
      </c>
      <c r="U164" s="43">
        <f t="shared" si="2"/>
        <v>32.136087484811668</v>
      </c>
      <c r="V164" s="42">
        <v>0</v>
      </c>
      <c r="W164" s="42" t="s">
        <v>52</v>
      </c>
      <c r="X164" s="36">
        <v>12500</v>
      </c>
      <c r="Y164" s="43">
        <v>100</v>
      </c>
      <c r="Z164" s="43">
        <v>9.6</v>
      </c>
      <c r="AA164" s="44" t="s">
        <v>36</v>
      </c>
      <c r="AB164" s="20"/>
    </row>
    <row r="165" spans="2:28" ht="62.25" customHeight="1">
      <c r="B165" s="20"/>
      <c r="C165" s="38" t="s">
        <v>370</v>
      </c>
      <c r="D165" s="38" t="s">
        <v>371</v>
      </c>
      <c r="E165" s="39" t="s">
        <v>200</v>
      </c>
      <c r="F165" s="40" t="s">
        <v>200</v>
      </c>
      <c r="G165" s="40" t="s">
        <v>178</v>
      </c>
      <c r="H165" s="41" t="s">
        <v>50</v>
      </c>
      <c r="I165" s="40" t="s">
        <v>278</v>
      </c>
      <c r="J165" s="42" t="s">
        <v>36</v>
      </c>
      <c r="K165" s="40" t="s">
        <v>39</v>
      </c>
      <c r="L165" s="42" t="s">
        <v>40</v>
      </c>
      <c r="M165" s="42" t="s">
        <v>46</v>
      </c>
      <c r="N165" s="40">
        <v>161945</v>
      </c>
      <c r="O165" s="40">
        <v>141459.20000000001</v>
      </c>
      <c r="P165" s="40">
        <v>141459.20000000001</v>
      </c>
      <c r="Q165" s="40">
        <v>141459.20000000001</v>
      </c>
      <c r="R165" s="40">
        <v>141459.20000000001</v>
      </c>
      <c r="S165" s="40">
        <v>141459.20000000001</v>
      </c>
      <c r="T165" s="40">
        <v>141459.20000000001</v>
      </c>
      <c r="U165" s="43">
        <f t="shared" si="2"/>
        <v>100</v>
      </c>
      <c r="V165" s="42">
        <v>0</v>
      </c>
      <c r="W165" s="42" t="s">
        <v>131</v>
      </c>
      <c r="X165" s="36">
        <v>161945</v>
      </c>
      <c r="Y165" s="43">
        <v>100</v>
      </c>
      <c r="Z165" s="43">
        <v>100</v>
      </c>
      <c r="AA165" s="44" t="s">
        <v>36</v>
      </c>
      <c r="AB165" s="20"/>
    </row>
    <row r="166" spans="2:28" ht="62.25" customHeight="1">
      <c r="B166" s="20"/>
      <c r="C166" s="38" t="s">
        <v>372</v>
      </c>
      <c r="D166" s="38" t="s">
        <v>54</v>
      </c>
      <c r="E166" s="39" t="s">
        <v>34</v>
      </c>
      <c r="F166" s="40" t="s">
        <v>35</v>
      </c>
      <c r="G166" s="40" t="s">
        <v>36</v>
      </c>
      <c r="H166" s="41" t="s">
        <v>50</v>
      </c>
      <c r="I166" s="40" t="s">
        <v>51</v>
      </c>
      <c r="J166" s="42" t="s">
        <v>36</v>
      </c>
      <c r="K166" s="40" t="s">
        <v>39</v>
      </c>
      <c r="L166" s="42" t="s">
        <v>40</v>
      </c>
      <c r="M166" s="42" t="s">
        <v>46</v>
      </c>
      <c r="N166" s="40">
        <v>11516830</v>
      </c>
      <c r="O166" s="40">
        <v>11516830</v>
      </c>
      <c r="P166" s="40">
        <v>6084986</v>
      </c>
      <c r="Q166" s="40">
        <v>0</v>
      </c>
      <c r="R166" s="40">
        <v>0</v>
      </c>
      <c r="S166" s="40">
        <v>5199086</v>
      </c>
      <c r="T166" s="40">
        <v>5190941</v>
      </c>
      <c r="U166" s="43">
        <f t="shared" si="2"/>
        <v>45.143377127212958</v>
      </c>
      <c r="V166" s="42">
        <v>0</v>
      </c>
      <c r="W166" s="42" t="s">
        <v>55</v>
      </c>
      <c r="X166" s="36">
        <v>3158</v>
      </c>
      <c r="Y166" s="43">
        <v>100</v>
      </c>
      <c r="Z166" s="43">
        <v>41</v>
      </c>
      <c r="AA166" s="44" t="s">
        <v>36</v>
      </c>
      <c r="AB166" s="20"/>
    </row>
    <row r="167" spans="2:28" ht="62.25" customHeight="1">
      <c r="B167" s="20"/>
      <c r="C167" s="38" t="s">
        <v>373</v>
      </c>
      <c r="D167" s="38" t="s">
        <v>374</v>
      </c>
      <c r="E167" s="39" t="s">
        <v>200</v>
      </c>
      <c r="F167" s="40" t="s">
        <v>200</v>
      </c>
      <c r="G167" s="40" t="s">
        <v>178</v>
      </c>
      <c r="H167" s="41" t="s">
        <v>50</v>
      </c>
      <c r="I167" s="40" t="s">
        <v>278</v>
      </c>
      <c r="J167" s="42" t="s">
        <v>36</v>
      </c>
      <c r="K167" s="40" t="s">
        <v>39</v>
      </c>
      <c r="L167" s="42" t="s">
        <v>40</v>
      </c>
      <c r="M167" s="42" t="s">
        <v>46</v>
      </c>
      <c r="N167" s="40">
        <v>249696</v>
      </c>
      <c r="O167" s="40">
        <v>249695.64</v>
      </c>
      <c r="P167" s="40">
        <v>127643.73</v>
      </c>
      <c r="Q167" s="40">
        <v>249695.64</v>
      </c>
      <c r="R167" s="40">
        <v>127643.73</v>
      </c>
      <c r="S167" s="40">
        <v>127643.73</v>
      </c>
      <c r="T167" s="40">
        <v>127643.73</v>
      </c>
      <c r="U167" s="43">
        <f t="shared" si="2"/>
        <v>51.119727200683194</v>
      </c>
      <c r="V167" s="42">
        <v>0</v>
      </c>
      <c r="W167" s="42" t="s">
        <v>131</v>
      </c>
      <c r="X167" s="36">
        <v>249696</v>
      </c>
      <c r="Y167" s="43">
        <v>100</v>
      </c>
      <c r="Z167" s="43">
        <v>51</v>
      </c>
      <c r="AA167" s="44" t="s">
        <v>36</v>
      </c>
      <c r="AB167" s="20"/>
    </row>
    <row r="168" spans="2:28" ht="62.25" customHeight="1">
      <c r="B168" s="20"/>
      <c r="C168" s="38" t="s">
        <v>375</v>
      </c>
      <c r="D168" s="38" t="s">
        <v>376</v>
      </c>
      <c r="E168" s="39" t="s">
        <v>200</v>
      </c>
      <c r="F168" s="40" t="s">
        <v>200</v>
      </c>
      <c r="G168" s="40" t="s">
        <v>178</v>
      </c>
      <c r="H168" s="41" t="s">
        <v>50</v>
      </c>
      <c r="I168" s="40" t="s">
        <v>278</v>
      </c>
      <c r="J168" s="42" t="s">
        <v>36</v>
      </c>
      <c r="K168" s="40" t="s">
        <v>39</v>
      </c>
      <c r="L168" s="42" t="s">
        <v>40</v>
      </c>
      <c r="M168" s="42" t="s">
        <v>46</v>
      </c>
      <c r="N168" s="40">
        <v>632588</v>
      </c>
      <c r="O168" s="40">
        <v>632587.86</v>
      </c>
      <c r="P168" s="40">
        <v>0</v>
      </c>
      <c r="Q168" s="40">
        <v>632587.86</v>
      </c>
      <c r="R168" s="40">
        <v>0</v>
      </c>
      <c r="S168" s="40">
        <v>0</v>
      </c>
      <c r="T168" s="40">
        <v>0</v>
      </c>
      <c r="U168" s="43">
        <f t="shared" si="2"/>
        <v>0</v>
      </c>
      <c r="V168" s="42">
        <v>0</v>
      </c>
      <c r="W168" s="42" t="s">
        <v>131</v>
      </c>
      <c r="X168" s="36">
        <v>632588</v>
      </c>
      <c r="Y168" s="43">
        <v>100</v>
      </c>
      <c r="Z168" s="43">
        <v>0</v>
      </c>
      <c r="AA168" s="44" t="s">
        <v>36</v>
      </c>
      <c r="AB168" s="20"/>
    </row>
    <row r="169" spans="2:28" ht="62.25" customHeight="1">
      <c r="B169" s="20"/>
      <c r="C169" s="38" t="s">
        <v>377</v>
      </c>
      <c r="D169" s="38" t="s">
        <v>57</v>
      </c>
      <c r="E169" s="39" t="s">
        <v>34</v>
      </c>
      <c r="F169" s="40" t="s">
        <v>35</v>
      </c>
      <c r="G169" s="40" t="s">
        <v>36</v>
      </c>
      <c r="H169" s="41" t="s">
        <v>50</v>
      </c>
      <c r="I169" s="40" t="s">
        <v>51</v>
      </c>
      <c r="J169" s="42" t="s">
        <v>36</v>
      </c>
      <c r="K169" s="40" t="s">
        <v>39</v>
      </c>
      <c r="L169" s="42" t="s">
        <v>40</v>
      </c>
      <c r="M169" s="42" t="s">
        <v>46</v>
      </c>
      <c r="N169" s="40">
        <v>1278000</v>
      </c>
      <c r="O169" s="40">
        <v>1278000</v>
      </c>
      <c r="P169" s="40">
        <v>498900</v>
      </c>
      <c r="Q169" s="40">
        <v>0</v>
      </c>
      <c r="R169" s="40">
        <v>0</v>
      </c>
      <c r="S169" s="40">
        <v>154824</v>
      </c>
      <c r="T169" s="40">
        <v>136609</v>
      </c>
      <c r="U169" s="43">
        <f t="shared" si="2"/>
        <v>12.114553990610329</v>
      </c>
      <c r="V169" s="42">
        <v>0</v>
      </c>
      <c r="W169" s="42" t="s">
        <v>55</v>
      </c>
      <c r="X169" s="36">
        <v>71</v>
      </c>
      <c r="Y169" s="43">
        <v>100</v>
      </c>
      <c r="Z169" s="43">
        <v>10</v>
      </c>
      <c r="AA169" s="44" t="s">
        <v>36</v>
      </c>
      <c r="AB169" s="20"/>
    </row>
    <row r="170" spans="2:28" ht="62.25" customHeight="1">
      <c r="B170" s="20"/>
      <c r="C170" s="38" t="s">
        <v>378</v>
      </c>
      <c r="D170" s="38" t="s">
        <v>59</v>
      </c>
      <c r="E170" s="39" t="s">
        <v>34</v>
      </c>
      <c r="F170" s="40" t="s">
        <v>35</v>
      </c>
      <c r="G170" s="40" t="s">
        <v>36</v>
      </c>
      <c r="H170" s="41" t="s">
        <v>50</v>
      </c>
      <c r="I170" s="40" t="s">
        <v>51</v>
      </c>
      <c r="J170" s="42" t="s">
        <v>36</v>
      </c>
      <c r="K170" s="40" t="s">
        <v>39</v>
      </c>
      <c r="L170" s="42" t="s">
        <v>40</v>
      </c>
      <c r="M170" s="42" t="s">
        <v>46</v>
      </c>
      <c r="N170" s="40">
        <v>5384336</v>
      </c>
      <c r="O170" s="40">
        <v>5384336</v>
      </c>
      <c r="P170" s="40">
        <v>5384336</v>
      </c>
      <c r="Q170" s="40">
        <v>1966551</v>
      </c>
      <c r="R170" s="40">
        <v>0</v>
      </c>
      <c r="S170" s="40">
        <v>3417786</v>
      </c>
      <c r="T170" s="40">
        <v>3406266</v>
      </c>
      <c r="U170" s="43">
        <f t="shared" si="2"/>
        <v>63.476462093004592</v>
      </c>
      <c r="V170" s="42">
        <v>0</v>
      </c>
      <c r="W170" s="42" t="s">
        <v>42</v>
      </c>
      <c r="X170" s="36">
        <v>2</v>
      </c>
      <c r="Y170" s="43">
        <v>100</v>
      </c>
      <c r="Z170" s="43">
        <v>100</v>
      </c>
      <c r="AA170" s="44" t="s">
        <v>36</v>
      </c>
      <c r="AB170" s="20"/>
    </row>
    <row r="171" spans="2:28" ht="62.25" customHeight="1">
      <c r="B171" s="20"/>
      <c r="C171" s="38" t="s">
        <v>379</v>
      </c>
      <c r="D171" s="38" t="s">
        <v>380</v>
      </c>
      <c r="E171" s="39" t="s">
        <v>200</v>
      </c>
      <c r="F171" s="40" t="s">
        <v>200</v>
      </c>
      <c r="G171" s="40" t="s">
        <v>178</v>
      </c>
      <c r="H171" s="41" t="s">
        <v>50</v>
      </c>
      <c r="I171" s="40" t="s">
        <v>278</v>
      </c>
      <c r="J171" s="42" t="s">
        <v>36</v>
      </c>
      <c r="K171" s="40" t="s">
        <v>39</v>
      </c>
      <c r="L171" s="42" t="s">
        <v>40</v>
      </c>
      <c r="M171" s="42" t="s">
        <v>46</v>
      </c>
      <c r="N171" s="40">
        <v>601293</v>
      </c>
      <c r="O171" s="40">
        <v>656779.30000000005</v>
      </c>
      <c r="P171" s="40">
        <v>146518.72</v>
      </c>
      <c r="Q171" s="40">
        <v>656779.30000000005</v>
      </c>
      <c r="R171" s="40">
        <v>146518.72</v>
      </c>
      <c r="S171" s="40">
        <v>146518.72</v>
      </c>
      <c r="T171" s="40">
        <v>146518.72</v>
      </c>
      <c r="U171" s="43">
        <f t="shared" si="2"/>
        <v>22.308668985152242</v>
      </c>
      <c r="V171" s="42">
        <v>0</v>
      </c>
      <c r="W171" s="42" t="s">
        <v>131</v>
      </c>
      <c r="X171" s="36">
        <v>601293</v>
      </c>
      <c r="Y171" s="43">
        <v>100</v>
      </c>
      <c r="Z171" s="43">
        <v>22.31</v>
      </c>
      <c r="AA171" s="44" t="s">
        <v>36</v>
      </c>
      <c r="AB171" s="20"/>
    </row>
    <row r="172" spans="2:28" ht="62.25" customHeight="1">
      <c r="B172" s="20"/>
      <c r="C172" s="38" t="s">
        <v>381</v>
      </c>
      <c r="D172" s="38" t="s">
        <v>382</v>
      </c>
      <c r="E172" s="39" t="s">
        <v>34</v>
      </c>
      <c r="F172" s="40" t="s">
        <v>35</v>
      </c>
      <c r="G172" s="40" t="s">
        <v>36</v>
      </c>
      <c r="H172" s="41" t="s">
        <v>36</v>
      </c>
      <c r="I172" s="40" t="s">
        <v>127</v>
      </c>
      <c r="J172" s="42" t="s">
        <v>36</v>
      </c>
      <c r="K172" s="40" t="s">
        <v>39</v>
      </c>
      <c r="L172" s="42" t="s">
        <v>40</v>
      </c>
      <c r="M172" s="42" t="s">
        <v>46</v>
      </c>
      <c r="N172" s="40">
        <v>101657124</v>
      </c>
      <c r="O172" s="40">
        <v>101657124</v>
      </c>
      <c r="P172" s="40">
        <v>85836842</v>
      </c>
      <c r="Q172" s="40">
        <v>85836842</v>
      </c>
      <c r="R172" s="40">
        <v>85836842</v>
      </c>
      <c r="S172" s="40">
        <v>7202283</v>
      </c>
      <c r="T172" s="40">
        <v>7202283</v>
      </c>
      <c r="U172" s="43">
        <f t="shared" si="2"/>
        <v>7.0848777897749695</v>
      </c>
      <c r="V172" s="42">
        <v>0</v>
      </c>
      <c r="W172" s="42" t="s">
        <v>131</v>
      </c>
      <c r="X172" s="36">
        <v>101657120</v>
      </c>
      <c r="Y172" s="43">
        <v>100</v>
      </c>
      <c r="Z172" s="43">
        <v>7.08</v>
      </c>
      <c r="AA172" s="44" t="s">
        <v>36</v>
      </c>
      <c r="AB172" s="20"/>
    </row>
    <row r="173" spans="2:28" ht="62.25" customHeight="1">
      <c r="B173" s="20"/>
      <c r="C173" s="38" t="s">
        <v>383</v>
      </c>
      <c r="D173" s="38" t="s">
        <v>384</v>
      </c>
      <c r="E173" s="39" t="s">
        <v>34</v>
      </c>
      <c r="F173" s="40" t="s">
        <v>35</v>
      </c>
      <c r="G173" s="40" t="s">
        <v>36</v>
      </c>
      <c r="H173" s="41" t="s">
        <v>36</v>
      </c>
      <c r="I173" s="40" t="s">
        <v>127</v>
      </c>
      <c r="J173" s="42" t="s">
        <v>36</v>
      </c>
      <c r="K173" s="40" t="s">
        <v>39</v>
      </c>
      <c r="L173" s="42" t="s">
        <v>40</v>
      </c>
      <c r="M173" s="42" t="s">
        <v>46</v>
      </c>
      <c r="N173" s="40">
        <v>77657249</v>
      </c>
      <c r="O173" s="40">
        <v>81157012</v>
      </c>
      <c r="P173" s="40">
        <v>68545968</v>
      </c>
      <c r="Q173" s="40">
        <v>68545968</v>
      </c>
      <c r="R173" s="40">
        <v>68545968</v>
      </c>
      <c r="S173" s="40">
        <v>36489429</v>
      </c>
      <c r="T173" s="40">
        <v>36489429</v>
      </c>
      <c r="U173" s="43">
        <f t="shared" si="2"/>
        <v>44.961523472549729</v>
      </c>
      <c r="V173" s="42">
        <v>0</v>
      </c>
      <c r="W173" s="42" t="s">
        <v>131</v>
      </c>
      <c r="X173" s="36">
        <v>77657249</v>
      </c>
      <c r="Y173" s="43">
        <v>100</v>
      </c>
      <c r="Z173" s="43">
        <v>44.96</v>
      </c>
      <c r="AA173" s="44" t="s">
        <v>36</v>
      </c>
      <c r="AB173" s="20"/>
    </row>
    <row r="174" spans="2:28" ht="62.25" customHeight="1">
      <c r="B174" s="20"/>
      <c r="C174" s="38" t="s">
        <v>385</v>
      </c>
      <c r="D174" s="38" t="s">
        <v>386</v>
      </c>
      <c r="E174" s="39" t="s">
        <v>34</v>
      </c>
      <c r="F174" s="40" t="s">
        <v>35</v>
      </c>
      <c r="G174" s="40" t="s">
        <v>36</v>
      </c>
      <c r="H174" s="41" t="s">
        <v>50</v>
      </c>
      <c r="I174" s="40" t="s">
        <v>51</v>
      </c>
      <c r="J174" s="42" t="s">
        <v>36</v>
      </c>
      <c r="K174" s="40" t="s">
        <v>39</v>
      </c>
      <c r="L174" s="42" t="s">
        <v>40</v>
      </c>
      <c r="M174" s="42" t="s">
        <v>46</v>
      </c>
      <c r="N174" s="40">
        <v>3951888</v>
      </c>
      <c r="O174" s="40">
        <v>3951888</v>
      </c>
      <c r="P174" s="40">
        <v>3951888</v>
      </c>
      <c r="Q174" s="40">
        <v>0</v>
      </c>
      <c r="R174" s="40">
        <v>0</v>
      </c>
      <c r="S174" s="40">
        <v>3951888</v>
      </c>
      <c r="T174" s="40">
        <v>3951888</v>
      </c>
      <c r="U174" s="43">
        <f t="shared" si="2"/>
        <v>100</v>
      </c>
      <c r="V174" s="42">
        <v>0</v>
      </c>
      <c r="W174" s="42" t="s">
        <v>52</v>
      </c>
      <c r="X174" s="36">
        <v>1</v>
      </c>
      <c r="Y174" s="43">
        <v>100</v>
      </c>
      <c r="Z174" s="43">
        <v>100</v>
      </c>
      <c r="AA174" s="44" t="s">
        <v>36</v>
      </c>
      <c r="AB174" s="20"/>
    </row>
    <row r="175" spans="2:28" ht="62.25" customHeight="1">
      <c r="B175" s="20"/>
      <c r="C175" s="38" t="s">
        <v>387</v>
      </c>
      <c r="D175" s="38" t="s">
        <v>338</v>
      </c>
      <c r="E175" s="39" t="s">
        <v>34</v>
      </c>
      <c r="F175" s="40" t="s">
        <v>35</v>
      </c>
      <c r="G175" s="40" t="s">
        <v>36</v>
      </c>
      <c r="H175" s="41" t="s">
        <v>50</v>
      </c>
      <c r="I175" s="40" t="s">
        <v>388</v>
      </c>
      <c r="J175" s="42" t="s">
        <v>36</v>
      </c>
      <c r="K175" s="40" t="s">
        <v>389</v>
      </c>
      <c r="L175" s="42" t="s">
        <v>40</v>
      </c>
      <c r="M175" s="42" t="s">
        <v>46</v>
      </c>
      <c r="N175" s="40">
        <v>419918666</v>
      </c>
      <c r="O175" s="40">
        <v>419918666</v>
      </c>
      <c r="P175" s="40">
        <v>210331332</v>
      </c>
      <c r="Q175" s="40">
        <v>210331332</v>
      </c>
      <c r="R175" s="40">
        <v>210331332</v>
      </c>
      <c r="S175" s="40">
        <v>175059601</v>
      </c>
      <c r="T175" s="40">
        <v>175059601</v>
      </c>
      <c r="U175" s="43">
        <f t="shared" si="2"/>
        <v>41.688930541611121</v>
      </c>
      <c r="V175" s="42">
        <v>0</v>
      </c>
      <c r="W175" s="42" t="s">
        <v>131</v>
      </c>
      <c r="X175" s="36">
        <v>419918656</v>
      </c>
      <c r="Y175" s="43">
        <v>100</v>
      </c>
      <c r="Z175" s="43">
        <v>41.69</v>
      </c>
      <c r="AA175" s="44" t="s">
        <v>36</v>
      </c>
      <c r="AB175" s="20"/>
    </row>
    <row r="176" spans="2:28" ht="62.25" customHeight="1">
      <c r="B176" s="20"/>
      <c r="C176" s="38" t="s">
        <v>390</v>
      </c>
      <c r="D176" s="38" t="s">
        <v>391</v>
      </c>
      <c r="E176" s="39" t="s">
        <v>34</v>
      </c>
      <c r="F176" s="40" t="s">
        <v>35</v>
      </c>
      <c r="G176" s="40" t="s">
        <v>36</v>
      </c>
      <c r="H176" s="41" t="s">
        <v>50</v>
      </c>
      <c r="I176" s="40" t="s">
        <v>51</v>
      </c>
      <c r="J176" s="42" t="s">
        <v>36</v>
      </c>
      <c r="K176" s="40" t="s">
        <v>39</v>
      </c>
      <c r="L176" s="42" t="s">
        <v>40</v>
      </c>
      <c r="M176" s="42" t="s">
        <v>46</v>
      </c>
      <c r="N176" s="40">
        <v>5600000</v>
      </c>
      <c r="O176" s="40">
        <v>5600000</v>
      </c>
      <c r="P176" s="40">
        <v>5600000</v>
      </c>
      <c r="Q176" s="40">
        <v>3920000</v>
      </c>
      <c r="R176" s="40">
        <v>0</v>
      </c>
      <c r="S176" s="40">
        <v>1680000</v>
      </c>
      <c r="T176" s="40">
        <v>1680000</v>
      </c>
      <c r="U176" s="43">
        <f t="shared" si="2"/>
        <v>30</v>
      </c>
      <c r="V176" s="42">
        <v>0</v>
      </c>
      <c r="W176" s="42" t="s">
        <v>42</v>
      </c>
      <c r="X176" s="36">
        <v>1</v>
      </c>
      <c r="Y176" s="43">
        <v>100</v>
      </c>
      <c r="Z176" s="43">
        <v>100</v>
      </c>
      <c r="AA176" s="44" t="s">
        <v>36</v>
      </c>
      <c r="AB176" s="20"/>
    </row>
    <row r="177" spans="2:28" ht="62.25" customHeight="1">
      <c r="B177" s="20"/>
      <c r="C177" s="38" t="s">
        <v>392</v>
      </c>
      <c r="D177" s="38" t="s">
        <v>343</v>
      </c>
      <c r="E177" s="39" t="s">
        <v>34</v>
      </c>
      <c r="F177" s="40" t="s">
        <v>35</v>
      </c>
      <c r="G177" s="40" t="s">
        <v>36</v>
      </c>
      <c r="H177" s="41" t="s">
        <v>50</v>
      </c>
      <c r="I177" s="40" t="s">
        <v>388</v>
      </c>
      <c r="J177" s="42" t="s">
        <v>36</v>
      </c>
      <c r="K177" s="40" t="s">
        <v>389</v>
      </c>
      <c r="L177" s="42" t="s">
        <v>40</v>
      </c>
      <c r="M177" s="42" t="s">
        <v>46</v>
      </c>
      <c r="N177" s="40">
        <v>600462404</v>
      </c>
      <c r="O177" s="40">
        <v>600462404</v>
      </c>
      <c r="P177" s="40">
        <v>282392430</v>
      </c>
      <c r="Q177" s="40">
        <v>282441445</v>
      </c>
      <c r="R177" s="40">
        <v>229005440</v>
      </c>
      <c r="S177" s="40">
        <v>229005440</v>
      </c>
      <c r="T177" s="40">
        <v>229005440</v>
      </c>
      <c r="U177" s="43">
        <f t="shared" si="2"/>
        <v>38.138181254058992</v>
      </c>
      <c r="V177" s="42">
        <v>0</v>
      </c>
      <c r="W177" s="42" t="s">
        <v>131</v>
      </c>
      <c r="X177" s="36">
        <v>600462400</v>
      </c>
      <c r="Y177" s="43">
        <v>100</v>
      </c>
      <c r="Z177" s="43">
        <v>38.14</v>
      </c>
      <c r="AA177" s="44" t="s">
        <v>36</v>
      </c>
      <c r="AB177" s="20"/>
    </row>
    <row r="178" spans="2:28" ht="62.25" customHeight="1">
      <c r="B178" s="20"/>
      <c r="C178" s="38" t="s">
        <v>393</v>
      </c>
      <c r="D178" s="38" t="s">
        <v>394</v>
      </c>
      <c r="E178" s="39" t="s">
        <v>200</v>
      </c>
      <c r="F178" s="40" t="s">
        <v>200</v>
      </c>
      <c r="G178" s="40" t="s">
        <v>178</v>
      </c>
      <c r="H178" s="41" t="s">
        <v>50</v>
      </c>
      <c r="I178" s="40" t="s">
        <v>278</v>
      </c>
      <c r="J178" s="42" t="s">
        <v>36</v>
      </c>
      <c r="K178" s="40" t="s">
        <v>39</v>
      </c>
      <c r="L178" s="42" t="s">
        <v>40</v>
      </c>
      <c r="M178" s="42" t="s">
        <v>46</v>
      </c>
      <c r="N178" s="40">
        <v>13857</v>
      </c>
      <c r="O178" s="40">
        <v>13856.62</v>
      </c>
      <c r="P178" s="40">
        <v>1827.65</v>
      </c>
      <c r="Q178" s="40">
        <v>13856.62</v>
      </c>
      <c r="R178" s="40">
        <v>1827.65</v>
      </c>
      <c r="S178" s="40">
        <v>1827.65</v>
      </c>
      <c r="T178" s="40">
        <v>1827.65</v>
      </c>
      <c r="U178" s="43">
        <f t="shared" si="2"/>
        <v>13.18972447826382</v>
      </c>
      <c r="V178" s="42">
        <v>0</v>
      </c>
      <c r="W178" s="42" t="s">
        <v>131</v>
      </c>
      <c r="X178" s="36">
        <v>13857</v>
      </c>
      <c r="Y178" s="43">
        <v>100</v>
      </c>
      <c r="Z178" s="43">
        <v>13.19</v>
      </c>
      <c r="AA178" s="44" t="s">
        <v>36</v>
      </c>
      <c r="AB178" s="20"/>
    </row>
    <row r="179" spans="2:28" ht="62.25" customHeight="1">
      <c r="B179" s="20"/>
      <c r="C179" s="38" t="s">
        <v>395</v>
      </c>
      <c r="D179" s="38" t="s">
        <v>396</v>
      </c>
      <c r="E179" s="39" t="s">
        <v>34</v>
      </c>
      <c r="F179" s="40" t="s">
        <v>35</v>
      </c>
      <c r="G179" s="40" t="s">
        <v>36</v>
      </c>
      <c r="H179" s="41" t="s">
        <v>50</v>
      </c>
      <c r="I179" s="40" t="s">
        <v>51</v>
      </c>
      <c r="J179" s="42" t="s">
        <v>36</v>
      </c>
      <c r="K179" s="40" t="s">
        <v>39</v>
      </c>
      <c r="L179" s="42" t="s">
        <v>40</v>
      </c>
      <c r="M179" s="42" t="s">
        <v>46</v>
      </c>
      <c r="N179" s="40">
        <v>410705</v>
      </c>
      <c r="O179" s="40">
        <v>410705</v>
      </c>
      <c r="P179" s="40">
        <v>375705</v>
      </c>
      <c r="Q179" s="40">
        <v>0</v>
      </c>
      <c r="R179" s="40">
        <v>0</v>
      </c>
      <c r="S179" s="40">
        <v>360705</v>
      </c>
      <c r="T179" s="40">
        <v>360705</v>
      </c>
      <c r="U179" s="43">
        <f t="shared" si="2"/>
        <v>87.825811714003962</v>
      </c>
      <c r="V179" s="42">
        <v>0</v>
      </c>
      <c r="W179" s="42" t="s">
        <v>55</v>
      </c>
      <c r="X179" s="36">
        <v>2</v>
      </c>
      <c r="Y179" s="43">
        <v>100</v>
      </c>
      <c r="Z179" s="43">
        <v>50</v>
      </c>
      <c r="AA179" s="44" t="s">
        <v>36</v>
      </c>
      <c r="AB179" s="20"/>
    </row>
    <row r="180" spans="2:28" ht="62.25" customHeight="1">
      <c r="B180" s="20"/>
      <c r="C180" s="38" t="s">
        <v>397</v>
      </c>
      <c r="D180" s="38" t="s">
        <v>398</v>
      </c>
      <c r="E180" s="39" t="s">
        <v>200</v>
      </c>
      <c r="F180" s="40" t="s">
        <v>200</v>
      </c>
      <c r="G180" s="40" t="s">
        <v>178</v>
      </c>
      <c r="H180" s="41" t="s">
        <v>50</v>
      </c>
      <c r="I180" s="40" t="s">
        <v>278</v>
      </c>
      <c r="J180" s="42" t="s">
        <v>36</v>
      </c>
      <c r="K180" s="40" t="s">
        <v>39</v>
      </c>
      <c r="L180" s="42" t="s">
        <v>40</v>
      </c>
      <c r="M180" s="42" t="s">
        <v>46</v>
      </c>
      <c r="N180" s="40">
        <v>720000</v>
      </c>
      <c r="O180" s="40">
        <v>720000</v>
      </c>
      <c r="P180" s="40">
        <v>360680</v>
      </c>
      <c r="Q180" s="40">
        <v>720000</v>
      </c>
      <c r="R180" s="40">
        <v>360680</v>
      </c>
      <c r="S180" s="40">
        <v>360680</v>
      </c>
      <c r="T180" s="40">
        <v>360680</v>
      </c>
      <c r="U180" s="43">
        <f t="shared" si="2"/>
        <v>50.094444444444441</v>
      </c>
      <c r="V180" s="42">
        <v>0</v>
      </c>
      <c r="W180" s="42" t="s">
        <v>131</v>
      </c>
      <c r="X180" s="36">
        <v>720000</v>
      </c>
      <c r="Y180" s="43">
        <v>100</v>
      </c>
      <c r="Z180" s="43">
        <v>50.09</v>
      </c>
      <c r="AA180" s="44" t="s">
        <v>36</v>
      </c>
      <c r="AB180" s="20"/>
    </row>
    <row r="181" spans="2:28" ht="62.25" customHeight="1">
      <c r="B181" s="20"/>
      <c r="C181" s="38" t="s">
        <v>399</v>
      </c>
      <c r="D181" s="38" t="s">
        <v>93</v>
      </c>
      <c r="E181" s="39" t="s">
        <v>34</v>
      </c>
      <c r="F181" s="40" t="s">
        <v>35</v>
      </c>
      <c r="G181" s="40" t="s">
        <v>36</v>
      </c>
      <c r="H181" s="41" t="s">
        <v>50</v>
      </c>
      <c r="I181" s="40" t="s">
        <v>51</v>
      </c>
      <c r="J181" s="42" t="s">
        <v>36</v>
      </c>
      <c r="K181" s="40" t="s">
        <v>39</v>
      </c>
      <c r="L181" s="42" t="s">
        <v>40</v>
      </c>
      <c r="M181" s="42" t="s">
        <v>46</v>
      </c>
      <c r="N181" s="40">
        <v>9706500</v>
      </c>
      <c r="O181" s="40">
        <v>9706500</v>
      </c>
      <c r="P181" s="40">
        <v>3370197</v>
      </c>
      <c r="Q181" s="40">
        <v>128830</v>
      </c>
      <c r="R181" s="40">
        <v>0</v>
      </c>
      <c r="S181" s="40">
        <v>765137</v>
      </c>
      <c r="T181" s="40">
        <v>765137</v>
      </c>
      <c r="U181" s="43">
        <f t="shared" si="2"/>
        <v>7.8827280688198638</v>
      </c>
      <c r="V181" s="42">
        <v>0</v>
      </c>
      <c r="W181" s="42" t="s">
        <v>55</v>
      </c>
      <c r="X181" s="36">
        <v>0</v>
      </c>
      <c r="Y181" s="43">
        <v>100</v>
      </c>
      <c r="Z181" s="43">
        <v>85</v>
      </c>
      <c r="AA181" s="44" t="s">
        <v>36</v>
      </c>
      <c r="AB181" s="20"/>
    </row>
    <row r="182" spans="2:28" ht="62.25" customHeight="1">
      <c r="B182" s="20"/>
      <c r="C182" s="38" t="s">
        <v>400</v>
      </c>
      <c r="D182" s="38" t="s">
        <v>401</v>
      </c>
      <c r="E182" s="39" t="s">
        <v>34</v>
      </c>
      <c r="F182" s="40" t="s">
        <v>35</v>
      </c>
      <c r="G182" s="40" t="s">
        <v>36</v>
      </c>
      <c r="H182" s="41" t="s">
        <v>50</v>
      </c>
      <c r="I182" s="40" t="s">
        <v>51</v>
      </c>
      <c r="J182" s="42" t="s">
        <v>36</v>
      </c>
      <c r="K182" s="40" t="s">
        <v>39</v>
      </c>
      <c r="L182" s="42" t="s">
        <v>40</v>
      </c>
      <c r="M182" s="42" t="s">
        <v>46</v>
      </c>
      <c r="N182" s="40">
        <v>758507</v>
      </c>
      <c r="O182" s="40">
        <v>758507</v>
      </c>
      <c r="P182" s="40">
        <v>758507</v>
      </c>
      <c r="Q182" s="40">
        <v>529048</v>
      </c>
      <c r="R182" s="40">
        <v>229459</v>
      </c>
      <c r="S182" s="40">
        <v>0</v>
      </c>
      <c r="T182" s="40">
        <v>0</v>
      </c>
      <c r="U182" s="43">
        <f t="shared" si="2"/>
        <v>0</v>
      </c>
      <c r="V182" s="42">
        <v>0</v>
      </c>
      <c r="W182" s="42" t="s">
        <v>42</v>
      </c>
      <c r="X182" s="36">
        <v>0</v>
      </c>
      <c r="Y182" s="43">
        <v>100</v>
      </c>
      <c r="Z182" s="43">
        <v>0</v>
      </c>
      <c r="AA182" s="44" t="s">
        <v>36</v>
      </c>
      <c r="AB182" s="20"/>
    </row>
    <row r="183" spans="2:28" ht="62.25" customHeight="1">
      <c r="B183" s="20"/>
      <c r="C183" s="38" t="s">
        <v>402</v>
      </c>
      <c r="D183" s="38" t="s">
        <v>118</v>
      </c>
      <c r="E183" s="39" t="s">
        <v>34</v>
      </c>
      <c r="F183" s="40" t="s">
        <v>35</v>
      </c>
      <c r="G183" s="40" t="s">
        <v>36</v>
      </c>
      <c r="H183" s="41" t="s">
        <v>50</v>
      </c>
      <c r="I183" s="40" t="s">
        <v>51</v>
      </c>
      <c r="J183" s="42" t="s">
        <v>36</v>
      </c>
      <c r="K183" s="40" t="s">
        <v>39</v>
      </c>
      <c r="L183" s="42" t="s">
        <v>40</v>
      </c>
      <c r="M183" s="42" t="s">
        <v>46</v>
      </c>
      <c r="N183" s="40">
        <v>858968</v>
      </c>
      <c r="O183" s="40">
        <v>858968</v>
      </c>
      <c r="P183" s="40">
        <v>257691</v>
      </c>
      <c r="Q183" s="40">
        <v>0</v>
      </c>
      <c r="R183" s="40">
        <v>0</v>
      </c>
      <c r="S183" s="40">
        <v>0</v>
      </c>
      <c r="T183" s="40">
        <v>0</v>
      </c>
      <c r="U183" s="43">
        <f t="shared" si="2"/>
        <v>0</v>
      </c>
      <c r="V183" s="42">
        <v>0</v>
      </c>
      <c r="W183" s="42" t="s">
        <v>52</v>
      </c>
      <c r="X183" s="36">
        <v>519</v>
      </c>
      <c r="Y183" s="43">
        <v>100</v>
      </c>
      <c r="Z183" s="43">
        <v>0</v>
      </c>
      <c r="AA183" s="44" t="s">
        <v>36</v>
      </c>
      <c r="AB183" s="20"/>
    </row>
    <row r="184" spans="2:28" ht="62.25" customHeight="1">
      <c r="B184" s="20"/>
      <c r="C184" s="38" t="s">
        <v>403</v>
      </c>
      <c r="D184" s="38" t="s">
        <v>404</v>
      </c>
      <c r="E184" s="39" t="s">
        <v>200</v>
      </c>
      <c r="F184" s="40" t="s">
        <v>200</v>
      </c>
      <c r="G184" s="40" t="s">
        <v>178</v>
      </c>
      <c r="H184" s="41" t="s">
        <v>50</v>
      </c>
      <c r="I184" s="40" t="s">
        <v>278</v>
      </c>
      <c r="J184" s="42" t="s">
        <v>36</v>
      </c>
      <c r="K184" s="40" t="s">
        <v>39</v>
      </c>
      <c r="L184" s="42" t="s">
        <v>40</v>
      </c>
      <c r="M184" s="42" t="s">
        <v>46</v>
      </c>
      <c r="N184" s="40">
        <v>156948</v>
      </c>
      <c r="O184" s="40">
        <v>156948.28</v>
      </c>
      <c r="P184" s="40">
        <v>56122.87</v>
      </c>
      <c r="Q184" s="40">
        <v>156948.28</v>
      </c>
      <c r="R184" s="40">
        <v>56122.87</v>
      </c>
      <c r="S184" s="40">
        <v>56122.87</v>
      </c>
      <c r="T184" s="40">
        <v>56122.87</v>
      </c>
      <c r="U184" s="43">
        <f t="shared" si="2"/>
        <v>35.758830870908561</v>
      </c>
      <c r="V184" s="42">
        <v>0</v>
      </c>
      <c r="W184" s="42" t="s">
        <v>131</v>
      </c>
      <c r="X184" s="36">
        <v>156948</v>
      </c>
      <c r="Y184" s="43">
        <v>100</v>
      </c>
      <c r="Z184" s="43">
        <v>35.76</v>
      </c>
      <c r="AA184" s="44" t="s">
        <v>36</v>
      </c>
      <c r="AB184" s="20"/>
    </row>
    <row r="185" spans="2:28" ht="62.25" customHeight="1">
      <c r="B185" s="20"/>
      <c r="C185" s="38" t="s">
        <v>405</v>
      </c>
      <c r="D185" s="38" t="s">
        <v>124</v>
      </c>
      <c r="E185" s="39" t="s">
        <v>34</v>
      </c>
      <c r="F185" s="40" t="s">
        <v>35</v>
      </c>
      <c r="G185" s="40" t="s">
        <v>36</v>
      </c>
      <c r="H185" s="41" t="s">
        <v>50</v>
      </c>
      <c r="I185" s="40" t="s">
        <v>51</v>
      </c>
      <c r="J185" s="42" t="s">
        <v>36</v>
      </c>
      <c r="K185" s="40" t="s">
        <v>39</v>
      </c>
      <c r="L185" s="42" t="s">
        <v>40</v>
      </c>
      <c r="M185" s="42" t="s">
        <v>46</v>
      </c>
      <c r="N185" s="40">
        <v>14271136</v>
      </c>
      <c r="O185" s="40">
        <v>14271136</v>
      </c>
      <c r="P185" s="40">
        <v>10901360</v>
      </c>
      <c r="Q185" s="40">
        <v>4253497</v>
      </c>
      <c r="R185" s="40">
        <v>3416699</v>
      </c>
      <c r="S185" s="40">
        <v>6432910</v>
      </c>
      <c r="T185" s="40">
        <v>5849741</v>
      </c>
      <c r="U185" s="43">
        <f t="shared" si="2"/>
        <v>45.076369533581627</v>
      </c>
      <c r="V185" s="42">
        <v>0</v>
      </c>
      <c r="W185" s="42" t="s">
        <v>55</v>
      </c>
      <c r="X185" s="36">
        <v>44</v>
      </c>
      <c r="Y185" s="43">
        <v>100</v>
      </c>
      <c r="Z185" s="43">
        <v>64</v>
      </c>
      <c r="AA185" s="44" t="s">
        <v>36</v>
      </c>
      <c r="AB185" s="20"/>
    </row>
    <row r="186" spans="2:28" ht="62.25" customHeight="1">
      <c r="B186" s="20"/>
      <c r="C186" s="38" t="s">
        <v>406</v>
      </c>
      <c r="D186" s="38" t="s">
        <v>95</v>
      </c>
      <c r="E186" s="39" t="s">
        <v>34</v>
      </c>
      <c r="F186" s="40" t="s">
        <v>35</v>
      </c>
      <c r="G186" s="40" t="s">
        <v>36</v>
      </c>
      <c r="H186" s="41" t="s">
        <v>50</v>
      </c>
      <c r="I186" s="40" t="s">
        <v>51</v>
      </c>
      <c r="J186" s="42" t="s">
        <v>36</v>
      </c>
      <c r="K186" s="40" t="s">
        <v>39</v>
      </c>
      <c r="L186" s="42" t="s">
        <v>40</v>
      </c>
      <c r="M186" s="42" t="s">
        <v>46</v>
      </c>
      <c r="N186" s="40">
        <v>2102380</v>
      </c>
      <c r="O186" s="40">
        <v>2102380</v>
      </c>
      <c r="P186" s="40">
        <v>630714</v>
      </c>
      <c r="Q186" s="40">
        <v>0</v>
      </c>
      <c r="R186" s="40">
        <v>0</v>
      </c>
      <c r="S186" s="40">
        <v>0</v>
      </c>
      <c r="T186" s="40">
        <v>0</v>
      </c>
      <c r="U186" s="43">
        <f t="shared" si="2"/>
        <v>0</v>
      </c>
      <c r="V186" s="42">
        <v>0</v>
      </c>
      <c r="W186" s="42" t="s">
        <v>203</v>
      </c>
      <c r="X186" s="36">
        <v>2</v>
      </c>
      <c r="Y186" s="43">
        <v>100</v>
      </c>
      <c r="Z186" s="43">
        <v>0</v>
      </c>
      <c r="AA186" s="44" t="s">
        <v>36</v>
      </c>
      <c r="AB186" s="20"/>
    </row>
    <row r="187" spans="2:28" ht="62.25" customHeight="1">
      <c r="B187" s="20"/>
      <c r="C187" s="38" t="s">
        <v>407</v>
      </c>
      <c r="D187" s="38" t="s">
        <v>97</v>
      </c>
      <c r="E187" s="39" t="s">
        <v>34</v>
      </c>
      <c r="F187" s="40" t="s">
        <v>35</v>
      </c>
      <c r="G187" s="40" t="s">
        <v>36</v>
      </c>
      <c r="H187" s="41" t="s">
        <v>50</v>
      </c>
      <c r="I187" s="40" t="s">
        <v>51</v>
      </c>
      <c r="J187" s="42" t="s">
        <v>36</v>
      </c>
      <c r="K187" s="40" t="s">
        <v>39</v>
      </c>
      <c r="L187" s="42" t="s">
        <v>40</v>
      </c>
      <c r="M187" s="42" t="s">
        <v>46</v>
      </c>
      <c r="N187" s="40">
        <v>300000</v>
      </c>
      <c r="O187" s="40">
        <v>300000</v>
      </c>
      <c r="P187" s="40">
        <v>210000</v>
      </c>
      <c r="Q187" s="40">
        <v>0</v>
      </c>
      <c r="R187" s="40">
        <v>0</v>
      </c>
      <c r="S187" s="40">
        <v>199288</v>
      </c>
      <c r="T187" s="40">
        <v>199288</v>
      </c>
      <c r="U187" s="43">
        <f t="shared" si="2"/>
        <v>66.429333333333332</v>
      </c>
      <c r="V187" s="42">
        <v>0</v>
      </c>
      <c r="W187" s="42" t="s">
        <v>112</v>
      </c>
      <c r="X187" s="36">
        <v>6</v>
      </c>
      <c r="Y187" s="43">
        <v>100</v>
      </c>
      <c r="Z187" s="43">
        <v>100</v>
      </c>
      <c r="AA187" s="44" t="s">
        <v>36</v>
      </c>
      <c r="AB187" s="20"/>
    </row>
    <row r="188" spans="2:28" ht="62.25" customHeight="1">
      <c r="B188" s="20"/>
      <c r="C188" s="38" t="s">
        <v>408</v>
      </c>
      <c r="D188" s="38" t="s">
        <v>409</v>
      </c>
      <c r="E188" s="39" t="s">
        <v>34</v>
      </c>
      <c r="F188" s="40" t="s">
        <v>35</v>
      </c>
      <c r="G188" s="40" t="s">
        <v>36</v>
      </c>
      <c r="H188" s="41" t="s">
        <v>50</v>
      </c>
      <c r="I188" s="40" t="s">
        <v>410</v>
      </c>
      <c r="J188" s="42" t="s">
        <v>36</v>
      </c>
      <c r="K188" s="40" t="s">
        <v>39</v>
      </c>
      <c r="L188" s="42" t="s">
        <v>40</v>
      </c>
      <c r="M188" s="42" t="s">
        <v>46</v>
      </c>
      <c r="N188" s="40">
        <v>21819136</v>
      </c>
      <c r="O188" s="40">
        <v>21819136</v>
      </c>
      <c r="P188" s="40">
        <v>10941694</v>
      </c>
      <c r="Q188" s="40">
        <v>8617306</v>
      </c>
      <c r="R188" s="40">
        <v>8617306</v>
      </c>
      <c r="S188" s="40">
        <v>8617306</v>
      </c>
      <c r="T188" s="40">
        <v>8617306</v>
      </c>
      <c r="U188" s="43">
        <f t="shared" si="2"/>
        <v>39.494258617756451</v>
      </c>
      <c r="V188" s="42">
        <v>0</v>
      </c>
      <c r="W188" s="42" t="s">
        <v>411</v>
      </c>
      <c r="X188" s="36">
        <v>18780</v>
      </c>
      <c r="Y188" s="43">
        <v>100</v>
      </c>
      <c r="Z188" s="43">
        <v>57.91</v>
      </c>
      <c r="AA188" s="44" t="s">
        <v>36</v>
      </c>
      <c r="AB188" s="20"/>
    </row>
    <row r="189" spans="2:28" ht="62.25" customHeight="1">
      <c r="B189" s="20"/>
      <c r="C189" s="38" t="s">
        <v>412</v>
      </c>
      <c r="D189" s="38" t="s">
        <v>413</v>
      </c>
      <c r="E189" s="39" t="s">
        <v>34</v>
      </c>
      <c r="F189" s="40" t="s">
        <v>35</v>
      </c>
      <c r="G189" s="40" t="s">
        <v>36</v>
      </c>
      <c r="H189" s="41" t="s">
        <v>50</v>
      </c>
      <c r="I189" s="40" t="s">
        <v>410</v>
      </c>
      <c r="J189" s="42" t="s">
        <v>36</v>
      </c>
      <c r="K189" s="40" t="s">
        <v>39</v>
      </c>
      <c r="L189" s="42" t="s">
        <v>40</v>
      </c>
      <c r="M189" s="42" t="s">
        <v>46</v>
      </c>
      <c r="N189" s="40">
        <v>6768470</v>
      </c>
      <c r="O189" s="40">
        <v>6768470</v>
      </c>
      <c r="P189" s="40">
        <v>3995046</v>
      </c>
      <c r="Q189" s="40">
        <v>3621699</v>
      </c>
      <c r="R189" s="40">
        <v>3621699</v>
      </c>
      <c r="S189" s="40">
        <v>3621699</v>
      </c>
      <c r="T189" s="40">
        <v>3621699</v>
      </c>
      <c r="U189" s="43">
        <f t="shared" si="2"/>
        <v>53.508385203746187</v>
      </c>
      <c r="V189" s="42">
        <v>0</v>
      </c>
      <c r="W189" s="42" t="s">
        <v>411</v>
      </c>
      <c r="X189" s="36">
        <v>4695</v>
      </c>
      <c r="Y189" s="43">
        <v>100</v>
      </c>
      <c r="Z189" s="43">
        <v>62.75</v>
      </c>
      <c r="AA189" s="44" t="s">
        <v>36</v>
      </c>
      <c r="AB189" s="20"/>
    </row>
    <row r="190" spans="2:28" ht="62.25" customHeight="1">
      <c r="B190" s="20"/>
      <c r="C190" s="38" t="s">
        <v>414</v>
      </c>
      <c r="D190" s="38" t="s">
        <v>105</v>
      </c>
      <c r="E190" s="39" t="s">
        <v>34</v>
      </c>
      <c r="F190" s="40" t="s">
        <v>35</v>
      </c>
      <c r="G190" s="40" t="s">
        <v>36</v>
      </c>
      <c r="H190" s="41" t="s">
        <v>50</v>
      </c>
      <c r="I190" s="40" t="s">
        <v>51</v>
      </c>
      <c r="J190" s="42" t="s">
        <v>36</v>
      </c>
      <c r="K190" s="40" t="s">
        <v>39</v>
      </c>
      <c r="L190" s="42" t="s">
        <v>40</v>
      </c>
      <c r="M190" s="42" t="s">
        <v>46</v>
      </c>
      <c r="N190" s="40">
        <v>7270505</v>
      </c>
      <c r="O190" s="40">
        <v>7270505</v>
      </c>
      <c r="P190" s="40">
        <v>4055103</v>
      </c>
      <c r="Q190" s="40">
        <v>3557434</v>
      </c>
      <c r="R190" s="40">
        <v>0</v>
      </c>
      <c r="S190" s="40">
        <v>2435962</v>
      </c>
      <c r="T190" s="40">
        <v>0</v>
      </c>
      <c r="U190" s="43">
        <f t="shared" si="2"/>
        <v>33.504715284564142</v>
      </c>
      <c r="V190" s="42">
        <v>0</v>
      </c>
      <c r="W190" s="42" t="s">
        <v>55</v>
      </c>
      <c r="X190" s="36">
        <v>31</v>
      </c>
      <c r="Y190" s="43">
        <v>100</v>
      </c>
      <c r="Z190" s="43">
        <v>6</v>
      </c>
      <c r="AA190" s="44" t="s">
        <v>36</v>
      </c>
      <c r="AB190" s="20"/>
    </row>
    <row r="191" spans="2:28" ht="62.25" customHeight="1">
      <c r="B191" s="20"/>
      <c r="C191" s="38" t="s">
        <v>415</v>
      </c>
      <c r="D191" s="38" t="s">
        <v>416</v>
      </c>
      <c r="E191" s="39" t="s">
        <v>200</v>
      </c>
      <c r="F191" s="40" t="s">
        <v>200</v>
      </c>
      <c r="G191" s="40" t="s">
        <v>178</v>
      </c>
      <c r="H191" s="41" t="s">
        <v>50</v>
      </c>
      <c r="I191" s="40" t="s">
        <v>278</v>
      </c>
      <c r="J191" s="42" t="s">
        <v>36</v>
      </c>
      <c r="K191" s="40" t="s">
        <v>39</v>
      </c>
      <c r="L191" s="42" t="s">
        <v>40</v>
      </c>
      <c r="M191" s="42" t="s">
        <v>46</v>
      </c>
      <c r="N191" s="40">
        <v>21857</v>
      </c>
      <c r="O191" s="40">
        <v>56143.79</v>
      </c>
      <c r="P191" s="40">
        <v>56143.79</v>
      </c>
      <c r="Q191" s="40">
        <v>56143.79</v>
      </c>
      <c r="R191" s="40">
        <v>56143.79</v>
      </c>
      <c r="S191" s="40">
        <v>56143.79</v>
      </c>
      <c r="T191" s="40">
        <v>56143.79</v>
      </c>
      <c r="U191" s="43">
        <f t="shared" si="2"/>
        <v>100</v>
      </c>
      <c r="V191" s="42">
        <v>0</v>
      </c>
      <c r="W191" s="42" t="s">
        <v>131</v>
      </c>
      <c r="X191" s="36">
        <v>21857</v>
      </c>
      <c r="Y191" s="43">
        <v>100</v>
      </c>
      <c r="Z191" s="43">
        <v>100</v>
      </c>
      <c r="AA191" s="44" t="s">
        <v>36</v>
      </c>
      <c r="AB191" s="20"/>
    </row>
    <row r="192" spans="2:28" ht="62.25" customHeight="1">
      <c r="B192" s="20"/>
      <c r="C192" s="38" t="s">
        <v>417</v>
      </c>
      <c r="D192" s="38" t="s">
        <v>107</v>
      </c>
      <c r="E192" s="39" t="s">
        <v>34</v>
      </c>
      <c r="F192" s="40" t="s">
        <v>35</v>
      </c>
      <c r="G192" s="40" t="s">
        <v>36</v>
      </c>
      <c r="H192" s="41" t="s">
        <v>50</v>
      </c>
      <c r="I192" s="40" t="s">
        <v>51</v>
      </c>
      <c r="J192" s="42" t="s">
        <v>36</v>
      </c>
      <c r="K192" s="40" t="s">
        <v>39</v>
      </c>
      <c r="L192" s="42" t="s">
        <v>40</v>
      </c>
      <c r="M192" s="42" t="s">
        <v>46</v>
      </c>
      <c r="N192" s="40">
        <v>6095613</v>
      </c>
      <c r="O192" s="40">
        <v>6095613</v>
      </c>
      <c r="P192" s="40">
        <v>2188684</v>
      </c>
      <c r="Q192" s="40">
        <v>0</v>
      </c>
      <c r="R192" s="40">
        <v>0</v>
      </c>
      <c r="S192" s="40">
        <v>0</v>
      </c>
      <c r="T192" s="40">
        <v>0</v>
      </c>
      <c r="U192" s="43">
        <f t="shared" si="2"/>
        <v>0</v>
      </c>
      <c r="V192" s="42">
        <v>0</v>
      </c>
      <c r="W192" s="42" t="s">
        <v>52</v>
      </c>
      <c r="X192" s="36">
        <v>145</v>
      </c>
      <c r="Y192" s="43">
        <v>100</v>
      </c>
      <c r="Z192" s="43">
        <v>0</v>
      </c>
      <c r="AA192" s="44" t="s">
        <v>36</v>
      </c>
      <c r="AB192" s="20"/>
    </row>
    <row r="193" spans="2:28" ht="62.25" customHeight="1">
      <c r="B193" s="20"/>
      <c r="C193" s="38" t="s">
        <v>418</v>
      </c>
      <c r="D193" s="38" t="s">
        <v>109</v>
      </c>
      <c r="E193" s="39" t="s">
        <v>34</v>
      </c>
      <c r="F193" s="40" t="s">
        <v>35</v>
      </c>
      <c r="G193" s="40" t="s">
        <v>36</v>
      </c>
      <c r="H193" s="41" t="s">
        <v>50</v>
      </c>
      <c r="I193" s="40" t="s">
        <v>51</v>
      </c>
      <c r="J193" s="42" t="s">
        <v>36</v>
      </c>
      <c r="K193" s="40" t="s">
        <v>39</v>
      </c>
      <c r="L193" s="42" t="s">
        <v>40</v>
      </c>
      <c r="M193" s="42" t="s">
        <v>46</v>
      </c>
      <c r="N193" s="40">
        <v>3000000</v>
      </c>
      <c r="O193" s="40">
        <v>3000000</v>
      </c>
      <c r="P193" s="40">
        <v>3000000</v>
      </c>
      <c r="Q193" s="40">
        <v>1022863</v>
      </c>
      <c r="R193" s="40">
        <v>0</v>
      </c>
      <c r="S193" s="40">
        <v>1977137</v>
      </c>
      <c r="T193" s="40">
        <v>900000</v>
      </c>
      <c r="U193" s="43">
        <f t="shared" si="2"/>
        <v>65.904566666666668</v>
      </c>
      <c r="V193" s="42">
        <v>0</v>
      </c>
      <c r="W193" s="42" t="s">
        <v>42</v>
      </c>
      <c r="X193" s="36">
        <v>1</v>
      </c>
      <c r="Y193" s="43">
        <v>100</v>
      </c>
      <c r="Z193" s="43">
        <v>100</v>
      </c>
      <c r="AA193" s="44" t="s">
        <v>36</v>
      </c>
      <c r="AB193" s="20"/>
    </row>
    <row r="194" spans="2:28" ht="62.25" customHeight="1">
      <c r="B194" s="20"/>
      <c r="C194" s="38" t="s">
        <v>419</v>
      </c>
      <c r="D194" s="38" t="s">
        <v>99</v>
      </c>
      <c r="E194" s="39" t="s">
        <v>34</v>
      </c>
      <c r="F194" s="40" t="s">
        <v>35</v>
      </c>
      <c r="G194" s="40" t="s">
        <v>36</v>
      </c>
      <c r="H194" s="41" t="s">
        <v>50</v>
      </c>
      <c r="I194" s="40" t="s">
        <v>51</v>
      </c>
      <c r="J194" s="42" t="s">
        <v>36</v>
      </c>
      <c r="K194" s="40" t="s">
        <v>39</v>
      </c>
      <c r="L194" s="42" t="s">
        <v>40</v>
      </c>
      <c r="M194" s="42" t="s">
        <v>46</v>
      </c>
      <c r="N194" s="40">
        <v>267000</v>
      </c>
      <c r="O194" s="40">
        <v>267000</v>
      </c>
      <c r="P194" s="40">
        <v>80100</v>
      </c>
      <c r="Q194" s="40">
        <v>0</v>
      </c>
      <c r="R194" s="40">
        <v>0</v>
      </c>
      <c r="S194" s="40">
        <v>0</v>
      </c>
      <c r="T194" s="40">
        <v>0</v>
      </c>
      <c r="U194" s="43">
        <f t="shared" si="2"/>
        <v>0</v>
      </c>
      <c r="V194" s="42">
        <v>0</v>
      </c>
      <c r="W194" s="42" t="s">
        <v>55</v>
      </c>
      <c r="X194" s="36">
        <v>20</v>
      </c>
      <c r="Y194" s="43">
        <v>100</v>
      </c>
      <c r="Z194" s="43">
        <v>0</v>
      </c>
      <c r="AA194" s="44" t="s">
        <v>36</v>
      </c>
      <c r="AB194" s="20"/>
    </row>
    <row r="195" spans="2:28" ht="62.25" customHeight="1">
      <c r="B195" s="20"/>
      <c r="C195" s="38" t="s">
        <v>420</v>
      </c>
      <c r="D195" s="38" t="s">
        <v>421</v>
      </c>
      <c r="E195" s="39" t="s">
        <v>200</v>
      </c>
      <c r="F195" s="40" t="s">
        <v>200</v>
      </c>
      <c r="G195" s="40" t="s">
        <v>178</v>
      </c>
      <c r="H195" s="41" t="s">
        <v>50</v>
      </c>
      <c r="I195" s="40" t="s">
        <v>278</v>
      </c>
      <c r="J195" s="42" t="s">
        <v>36</v>
      </c>
      <c r="K195" s="40" t="s">
        <v>39</v>
      </c>
      <c r="L195" s="42" t="s">
        <v>40</v>
      </c>
      <c r="M195" s="42" t="s">
        <v>46</v>
      </c>
      <c r="N195" s="40">
        <v>324335</v>
      </c>
      <c r="O195" s="40">
        <v>290047.65000000002</v>
      </c>
      <c r="P195" s="40">
        <v>136200.67000000001</v>
      </c>
      <c r="Q195" s="40">
        <v>290047.65000000002</v>
      </c>
      <c r="R195" s="40">
        <v>136200.67000000001</v>
      </c>
      <c r="S195" s="40">
        <v>136200.67000000001</v>
      </c>
      <c r="T195" s="40">
        <v>136200.67000000001</v>
      </c>
      <c r="U195" s="43">
        <f t="shared" si="2"/>
        <v>46.958032585335545</v>
      </c>
      <c r="V195" s="42">
        <v>0</v>
      </c>
      <c r="W195" s="42" t="s">
        <v>131</v>
      </c>
      <c r="X195" s="36">
        <v>324335</v>
      </c>
      <c r="Y195" s="43">
        <v>100</v>
      </c>
      <c r="Z195" s="43">
        <v>46.96</v>
      </c>
      <c r="AA195" s="44" t="s">
        <v>36</v>
      </c>
      <c r="AB195" s="20"/>
    </row>
    <row r="196" spans="2:28" ht="62.25" customHeight="1">
      <c r="B196" s="20"/>
      <c r="C196" s="38" t="s">
        <v>422</v>
      </c>
      <c r="D196" s="38" t="s">
        <v>103</v>
      </c>
      <c r="E196" s="39" t="s">
        <v>34</v>
      </c>
      <c r="F196" s="40" t="s">
        <v>35</v>
      </c>
      <c r="G196" s="40" t="s">
        <v>36</v>
      </c>
      <c r="H196" s="41" t="s">
        <v>50</v>
      </c>
      <c r="I196" s="40" t="s">
        <v>51</v>
      </c>
      <c r="J196" s="42" t="s">
        <v>36</v>
      </c>
      <c r="K196" s="40" t="s">
        <v>39</v>
      </c>
      <c r="L196" s="42" t="s">
        <v>40</v>
      </c>
      <c r="M196" s="42" t="s">
        <v>46</v>
      </c>
      <c r="N196" s="40">
        <v>450000</v>
      </c>
      <c r="O196" s="40">
        <v>450000</v>
      </c>
      <c r="P196" s="40">
        <v>135000</v>
      </c>
      <c r="Q196" s="40">
        <v>0</v>
      </c>
      <c r="R196" s="40">
        <v>0</v>
      </c>
      <c r="S196" s="40">
        <v>0</v>
      </c>
      <c r="T196" s="40">
        <v>0</v>
      </c>
      <c r="U196" s="43">
        <f t="shared" si="2"/>
        <v>0</v>
      </c>
      <c r="V196" s="42">
        <v>0</v>
      </c>
      <c r="W196" s="42" t="s">
        <v>55</v>
      </c>
      <c r="X196" s="36">
        <v>1</v>
      </c>
      <c r="Y196" s="43">
        <v>100</v>
      </c>
      <c r="Z196" s="43">
        <v>0</v>
      </c>
      <c r="AA196" s="44" t="s">
        <v>36</v>
      </c>
      <c r="AB196" s="20"/>
    </row>
    <row r="197" spans="2:28" ht="62.25" customHeight="1">
      <c r="B197" s="20"/>
      <c r="C197" s="38" t="s">
        <v>423</v>
      </c>
      <c r="D197" s="38" t="s">
        <v>424</v>
      </c>
      <c r="E197" s="39" t="s">
        <v>200</v>
      </c>
      <c r="F197" s="40" t="s">
        <v>200</v>
      </c>
      <c r="G197" s="40" t="s">
        <v>178</v>
      </c>
      <c r="H197" s="41" t="s">
        <v>50</v>
      </c>
      <c r="I197" s="40" t="s">
        <v>278</v>
      </c>
      <c r="J197" s="42" t="s">
        <v>36</v>
      </c>
      <c r="K197" s="40" t="s">
        <v>39</v>
      </c>
      <c r="L197" s="42" t="s">
        <v>40</v>
      </c>
      <c r="M197" s="42" t="s">
        <v>46</v>
      </c>
      <c r="N197" s="40">
        <v>18000</v>
      </c>
      <c r="O197" s="40">
        <v>18000</v>
      </c>
      <c r="P197" s="40">
        <v>3090</v>
      </c>
      <c r="Q197" s="40">
        <v>18000</v>
      </c>
      <c r="R197" s="40">
        <v>3090</v>
      </c>
      <c r="S197" s="40">
        <v>3090</v>
      </c>
      <c r="T197" s="40">
        <v>3090</v>
      </c>
      <c r="U197" s="43">
        <f t="shared" si="2"/>
        <v>17.166666666666668</v>
      </c>
      <c r="V197" s="42">
        <v>0</v>
      </c>
      <c r="W197" s="42" t="s">
        <v>131</v>
      </c>
      <c r="X197" s="36">
        <v>18000</v>
      </c>
      <c r="Y197" s="43">
        <v>100</v>
      </c>
      <c r="Z197" s="43">
        <v>17.170000000000002</v>
      </c>
      <c r="AA197" s="44" t="s">
        <v>36</v>
      </c>
      <c r="AB197" s="20"/>
    </row>
    <row r="198" spans="2:28" ht="62.25" customHeight="1">
      <c r="B198" s="20"/>
      <c r="C198" s="38" t="s">
        <v>425</v>
      </c>
      <c r="D198" s="38" t="s">
        <v>101</v>
      </c>
      <c r="E198" s="39" t="s">
        <v>34</v>
      </c>
      <c r="F198" s="40" t="s">
        <v>35</v>
      </c>
      <c r="G198" s="40" t="s">
        <v>36</v>
      </c>
      <c r="H198" s="41" t="s">
        <v>50</v>
      </c>
      <c r="I198" s="40" t="s">
        <v>51</v>
      </c>
      <c r="J198" s="42" t="s">
        <v>36</v>
      </c>
      <c r="K198" s="40" t="s">
        <v>39</v>
      </c>
      <c r="L198" s="42" t="s">
        <v>40</v>
      </c>
      <c r="M198" s="42" t="s">
        <v>46</v>
      </c>
      <c r="N198" s="40">
        <v>2566000</v>
      </c>
      <c r="O198" s="40">
        <v>2566000</v>
      </c>
      <c r="P198" s="40">
        <v>769800</v>
      </c>
      <c r="Q198" s="40">
        <v>0</v>
      </c>
      <c r="R198" s="40">
        <v>0</v>
      </c>
      <c r="S198" s="40">
        <v>0</v>
      </c>
      <c r="T198" s="40">
        <v>0</v>
      </c>
      <c r="U198" s="43">
        <f t="shared" si="2"/>
        <v>0</v>
      </c>
      <c r="V198" s="42">
        <v>0</v>
      </c>
      <c r="W198" s="42" t="s">
        <v>55</v>
      </c>
      <c r="X198" s="36">
        <v>273</v>
      </c>
      <c r="Y198" s="43">
        <v>100</v>
      </c>
      <c r="Z198" s="43">
        <v>0</v>
      </c>
      <c r="AA198" s="44" t="s">
        <v>36</v>
      </c>
      <c r="AB198" s="20"/>
    </row>
    <row r="199" spans="2:28" ht="62.25" customHeight="1">
      <c r="B199" s="20"/>
      <c r="C199" s="38" t="s">
        <v>426</v>
      </c>
      <c r="D199" s="38" t="s">
        <v>427</v>
      </c>
      <c r="E199" s="39" t="s">
        <v>200</v>
      </c>
      <c r="F199" s="40" t="s">
        <v>200</v>
      </c>
      <c r="G199" s="40" t="s">
        <v>178</v>
      </c>
      <c r="H199" s="41" t="s">
        <v>50</v>
      </c>
      <c r="I199" s="40" t="s">
        <v>278</v>
      </c>
      <c r="J199" s="42" t="s">
        <v>36</v>
      </c>
      <c r="K199" s="40" t="s">
        <v>39</v>
      </c>
      <c r="L199" s="42" t="s">
        <v>40</v>
      </c>
      <c r="M199" s="42" t="s">
        <v>46</v>
      </c>
      <c r="N199" s="40">
        <v>150624</v>
      </c>
      <c r="O199" s="40">
        <v>150623.81</v>
      </c>
      <c r="P199" s="40">
        <v>41463.75</v>
      </c>
      <c r="Q199" s="40">
        <v>150623.81</v>
      </c>
      <c r="R199" s="40">
        <v>41463.75</v>
      </c>
      <c r="S199" s="40">
        <v>41463.75</v>
      </c>
      <c r="T199" s="40">
        <v>41463.75</v>
      </c>
      <c r="U199" s="43">
        <f t="shared" si="2"/>
        <v>27.528018312642605</v>
      </c>
      <c r="V199" s="42">
        <v>0</v>
      </c>
      <c r="W199" s="42" t="s">
        <v>131</v>
      </c>
      <c r="X199" s="36">
        <v>150624</v>
      </c>
      <c r="Y199" s="43">
        <v>100</v>
      </c>
      <c r="Z199" s="43">
        <v>27.53</v>
      </c>
      <c r="AA199" s="44" t="s">
        <v>36</v>
      </c>
      <c r="AB199" s="20"/>
    </row>
    <row r="200" spans="2:28" ht="62.25" customHeight="1">
      <c r="B200" s="20"/>
      <c r="C200" s="38" t="s">
        <v>428</v>
      </c>
      <c r="D200" s="38" t="s">
        <v>429</v>
      </c>
      <c r="E200" s="39" t="s">
        <v>200</v>
      </c>
      <c r="F200" s="40" t="s">
        <v>200</v>
      </c>
      <c r="G200" s="40" t="s">
        <v>178</v>
      </c>
      <c r="H200" s="41" t="s">
        <v>50</v>
      </c>
      <c r="I200" s="40" t="s">
        <v>278</v>
      </c>
      <c r="J200" s="42" t="s">
        <v>36</v>
      </c>
      <c r="K200" s="40" t="s">
        <v>39</v>
      </c>
      <c r="L200" s="42" t="s">
        <v>40</v>
      </c>
      <c r="M200" s="42" t="s">
        <v>46</v>
      </c>
      <c r="N200" s="40">
        <v>167040</v>
      </c>
      <c r="O200" s="40">
        <v>167040</v>
      </c>
      <c r="P200" s="40">
        <v>69600</v>
      </c>
      <c r="Q200" s="40">
        <v>167040</v>
      </c>
      <c r="R200" s="40">
        <v>69600</v>
      </c>
      <c r="S200" s="40">
        <v>69600</v>
      </c>
      <c r="T200" s="40">
        <v>69600</v>
      </c>
      <c r="U200" s="43">
        <f t="shared" si="2"/>
        <v>41.666666666666671</v>
      </c>
      <c r="V200" s="42">
        <v>0</v>
      </c>
      <c r="W200" s="42" t="s">
        <v>131</v>
      </c>
      <c r="X200" s="36">
        <v>167040</v>
      </c>
      <c r="Y200" s="43">
        <v>100</v>
      </c>
      <c r="Z200" s="43">
        <v>41.67</v>
      </c>
      <c r="AA200" s="44" t="s">
        <v>36</v>
      </c>
      <c r="AB200" s="20"/>
    </row>
    <row r="201" spans="2:28" ht="62.25" customHeight="1">
      <c r="B201" s="20"/>
      <c r="C201" s="38" t="s">
        <v>430</v>
      </c>
      <c r="D201" s="38" t="s">
        <v>431</v>
      </c>
      <c r="E201" s="39" t="s">
        <v>200</v>
      </c>
      <c r="F201" s="40" t="s">
        <v>200</v>
      </c>
      <c r="G201" s="40" t="s">
        <v>178</v>
      </c>
      <c r="H201" s="41" t="s">
        <v>50</v>
      </c>
      <c r="I201" s="40" t="s">
        <v>278</v>
      </c>
      <c r="J201" s="42" t="s">
        <v>36</v>
      </c>
      <c r="K201" s="40" t="s">
        <v>39</v>
      </c>
      <c r="L201" s="42" t="s">
        <v>40</v>
      </c>
      <c r="M201" s="42" t="s">
        <v>46</v>
      </c>
      <c r="N201" s="40">
        <v>659445</v>
      </c>
      <c r="O201" s="40">
        <v>782649</v>
      </c>
      <c r="P201" s="40">
        <v>782649</v>
      </c>
      <c r="Q201" s="40">
        <v>782649</v>
      </c>
      <c r="R201" s="40">
        <v>782649</v>
      </c>
      <c r="S201" s="40">
        <v>782649</v>
      </c>
      <c r="T201" s="40">
        <v>782649</v>
      </c>
      <c r="U201" s="43">
        <f t="shared" si="2"/>
        <v>100</v>
      </c>
      <c r="V201" s="42">
        <v>0</v>
      </c>
      <c r="W201" s="42" t="s">
        <v>131</v>
      </c>
      <c r="X201" s="36">
        <v>659445</v>
      </c>
      <c r="Y201" s="43">
        <v>100</v>
      </c>
      <c r="Z201" s="43">
        <v>100</v>
      </c>
      <c r="AA201" s="44" t="s">
        <v>36</v>
      </c>
      <c r="AB201" s="20"/>
    </row>
    <row r="202" spans="2:28" ht="62.25" customHeight="1">
      <c r="B202" s="20"/>
      <c r="C202" s="38" t="s">
        <v>432</v>
      </c>
      <c r="D202" s="38" t="s">
        <v>433</v>
      </c>
      <c r="E202" s="39" t="s">
        <v>34</v>
      </c>
      <c r="F202" s="40" t="s">
        <v>35</v>
      </c>
      <c r="G202" s="40" t="s">
        <v>36</v>
      </c>
      <c r="H202" s="41" t="s">
        <v>50</v>
      </c>
      <c r="I202" s="40" t="s">
        <v>51</v>
      </c>
      <c r="J202" s="42" t="s">
        <v>36</v>
      </c>
      <c r="K202" s="40" t="s">
        <v>39</v>
      </c>
      <c r="L202" s="42" t="s">
        <v>40</v>
      </c>
      <c r="M202" s="42" t="s">
        <v>46</v>
      </c>
      <c r="N202" s="40">
        <v>5868785</v>
      </c>
      <c r="O202" s="40">
        <v>5868785</v>
      </c>
      <c r="P202" s="40">
        <v>4667865</v>
      </c>
      <c r="Q202" s="40">
        <v>0</v>
      </c>
      <c r="R202" s="40">
        <v>0</v>
      </c>
      <c r="S202" s="40">
        <v>4153185</v>
      </c>
      <c r="T202" s="40">
        <v>4153185</v>
      </c>
      <c r="U202" s="43">
        <f t="shared" si="2"/>
        <v>70.767373485312547</v>
      </c>
      <c r="V202" s="42">
        <v>0</v>
      </c>
      <c r="W202" s="42" t="s">
        <v>55</v>
      </c>
      <c r="X202" s="36">
        <v>86</v>
      </c>
      <c r="Y202" s="43">
        <v>100</v>
      </c>
      <c r="Z202" s="43">
        <v>2</v>
      </c>
      <c r="AA202" s="44" t="s">
        <v>36</v>
      </c>
      <c r="AB202" s="20"/>
    </row>
    <row r="203" spans="2:28" ht="62.25" customHeight="1">
      <c r="B203" s="20"/>
      <c r="C203" s="38" t="s">
        <v>434</v>
      </c>
      <c r="D203" s="38" t="s">
        <v>435</v>
      </c>
      <c r="E203" s="39" t="s">
        <v>200</v>
      </c>
      <c r="F203" s="40" t="s">
        <v>200</v>
      </c>
      <c r="G203" s="40" t="s">
        <v>178</v>
      </c>
      <c r="H203" s="41" t="s">
        <v>50</v>
      </c>
      <c r="I203" s="40" t="s">
        <v>278</v>
      </c>
      <c r="J203" s="42" t="s">
        <v>36</v>
      </c>
      <c r="K203" s="40" t="s">
        <v>39</v>
      </c>
      <c r="L203" s="42" t="s">
        <v>40</v>
      </c>
      <c r="M203" s="42" t="s">
        <v>46</v>
      </c>
      <c r="N203" s="40">
        <v>1285478</v>
      </c>
      <c r="O203" s="40">
        <v>1162274.95</v>
      </c>
      <c r="P203" s="40">
        <v>599654.66</v>
      </c>
      <c r="Q203" s="40">
        <v>1162274.95</v>
      </c>
      <c r="R203" s="40">
        <v>599654.66</v>
      </c>
      <c r="S203" s="40">
        <v>599654.66</v>
      </c>
      <c r="T203" s="40">
        <v>599654.66</v>
      </c>
      <c r="U203" s="43">
        <f t="shared" ref="U203:U266" si="3">((S203/O203)*100)</f>
        <v>51.593184555857462</v>
      </c>
      <c r="V203" s="42">
        <v>0</v>
      </c>
      <c r="W203" s="42" t="s">
        <v>131</v>
      </c>
      <c r="X203" s="36">
        <v>1285478</v>
      </c>
      <c r="Y203" s="43">
        <v>100</v>
      </c>
      <c r="Z203" s="43">
        <v>51.59</v>
      </c>
      <c r="AA203" s="44" t="s">
        <v>36</v>
      </c>
      <c r="AB203" s="20"/>
    </row>
    <row r="204" spans="2:28" ht="62.25" customHeight="1">
      <c r="B204" s="20"/>
      <c r="C204" s="38" t="s">
        <v>436</v>
      </c>
      <c r="D204" s="38" t="s">
        <v>437</v>
      </c>
      <c r="E204" s="39" t="s">
        <v>34</v>
      </c>
      <c r="F204" s="40" t="s">
        <v>35</v>
      </c>
      <c r="G204" s="40" t="s">
        <v>36</v>
      </c>
      <c r="H204" s="41" t="s">
        <v>50</v>
      </c>
      <c r="I204" s="40" t="s">
        <v>85</v>
      </c>
      <c r="J204" s="42" t="s">
        <v>36</v>
      </c>
      <c r="K204" s="40" t="s">
        <v>39</v>
      </c>
      <c r="L204" s="42" t="s">
        <v>40</v>
      </c>
      <c r="M204" s="42" t="s">
        <v>46</v>
      </c>
      <c r="N204" s="40">
        <v>151301254</v>
      </c>
      <c r="O204" s="40">
        <v>151301254</v>
      </c>
      <c r="P204" s="40">
        <v>74983188.890000001</v>
      </c>
      <c r="Q204" s="40">
        <v>74983188.890000001</v>
      </c>
      <c r="R204" s="40">
        <v>74983188.890000001</v>
      </c>
      <c r="S204" s="40">
        <v>74983188.890000001</v>
      </c>
      <c r="T204" s="40">
        <v>74983188.890000001</v>
      </c>
      <c r="U204" s="43">
        <f t="shared" si="3"/>
        <v>49.558868091073457</v>
      </c>
      <c r="V204" s="42">
        <v>0</v>
      </c>
      <c r="W204" s="42" t="s">
        <v>131</v>
      </c>
      <c r="X204" s="36">
        <v>151301254</v>
      </c>
      <c r="Y204" s="43">
        <v>100</v>
      </c>
      <c r="Z204" s="43">
        <v>49</v>
      </c>
      <c r="AA204" s="44" t="s">
        <v>36</v>
      </c>
      <c r="AB204" s="20"/>
    </row>
    <row r="205" spans="2:28" ht="62.25" customHeight="1">
      <c r="B205" s="20"/>
      <c r="C205" s="38" t="s">
        <v>438</v>
      </c>
      <c r="D205" s="38" t="s">
        <v>439</v>
      </c>
      <c r="E205" s="39" t="s">
        <v>200</v>
      </c>
      <c r="F205" s="40" t="s">
        <v>200</v>
      </c>
      <c r="G205" s="40" t="s">
        <v>178</v>
      </c>
      <c r="H205" s="41" t="s">
        <v>50</v>
      </c>
      <c r="I205" s="40" t="s">
        <v>278</v>
      </c>
      <c r="J205" s="42" t="s">
        <v>36</v>
      </c>
      <c r="K205" s="40" t="s">
        <v>39</v>
      </c>
      <c r="L205" s="42" t="s">
        <v>40</v>
      </c>
      <c r="M205" s="42" t="s">
        <v>46</v>
      </c>
      <c r="N205" s="40">
        <v>9030</v>
      </c>
      <c r="O205" s="40">
        <v>11236</v>
      </c>
      <c r="P205" s="40">
        <v>0</v>
      </c>
      <c r="Q205" s="40">
        <v>11236</v>
      </c>
      <c r="R205" s="40">
        <v>0</v>
      </c>
      <c r="S205" s="40">
        <v>0</v>
      </c>
      <c r="T205" s="40">
        <v>0</v>
      </c>
      <c r="U205" s="43">
        <f t="shared" si="3"/>
        <v>0</v>
      </c>
      <c r="V205" s="42">
        <v>0</v>
      </c>
      <c r="W205" s="42" t="s">
        <v>131</v>
      </c>
      <c r="X205" s="36">
        <v>9030</v>
      </c>
      <c r="Y205" s="43">
        <v>100</v>
      </c>
      <c r="Z205" s="43">
        <v>0</v>
      </c>
      <c r="AA205" s="44" t="s">
        <v>36</v>
      </c>
      <c r="AB205" s="20"/>
    </row>
    <row r="206" spans="2:28" ht="62.25" customHeight="1">
      <c r="B206" s="20"/>
      <c r="C206" s="38" t="s">
        <v>440</v>
      </c>
      <c r="D206" s="38" t="s">
        <v>441</v>
      </c>
      <c r="E206" s="39" t="s">
        <v>34</v>
      </c>
      <c r="F206" s="40" t="s">
        <v>35</v>
      </c>
      <c r="G206" s="40" t="s">
        <v>36</v>
      </c>
      <c r="H206" s="41" t="s">
        <v>50</v>
      </c>
      <c r="I206" s="40" t="s">
        <v>51</v>
      </c>
      <c r="J206" s="42" t="s">
        <v>36</v>
      </c>
      <c r="K206" s="40" t="s">
        <v>39</v>
      </c>
      <c r="L206" s="42" t="s">
        <v>40</v>
      </c>
      <c r="M206" s="42" t="s">
        <v>46</v>
      </c>
      <c r="N206" s="40">
        <v>940167</v>
      </c>
      <c r="O206" s="40">
        <v>940167</v>
      </c>
      <c r="P206" s="40">
        <v>282050</v>
      </c>
      <c r="Q206" s="40">
        <v>0</v>
      </c>
      <c r="R206" s="40">
        <v>0</v>
      </c>
      <c r="S206" s="40">
        <v>0</v>
      </c>
      <c r="T206" s="40">
        <v>0</v>
      </c>
      <c r="U206" s="43">
        <f t="shared" si="3"/>
        <v>0</v>
      </c>
      <c r="V206" s="42">
        <v>0</v>
      </c>
      <c r="W206" s="42" t="s">
        <v>442</v>
      </c>
      <c r="X206" s="36">
        <v>2</v>
      </c>
      <c r="Y206" s="43">
        <v>100</v>
      </c>
      <c r="Z206" s="43">
        <v>0</v>
      </c>
      <c r="AA206" s="44" t="s">
        <v>36</v>
      </c>
      <c r="AB206" s="20"/>
    </row>
    <row r="207" spans="2:28" ht="62.25" customHeight="1">
      <c r="B207" s="20"/>
      <c r="C207" s="38" t="s">
        <v>443</v>
      </c>
      <c r="D207" s="38" t="s">
        <v>444</v>
      </c>
      <c r="E207" s="39" t="s">
        <v>200</v>
      </c>
      <c r="F207" s="40" t="s">
        <v>200</v>
      </c>
      <c r="G207" s="40" t="s">
        <v>178</v>
      </c>
      <c r="H207" s="41" t="s">
        <v>50</v>
      </c>
      <c r="I207" s="40" t="s">
        <v>278</v>
      </c>
      <c r="J207" s="42" t="s">
        <v>36</v>
      </c>
      <c r="K207" s="40" t="s">
        <v>39</v>
      </c>
      <c r="L207" s="42" t="s">
        <v>40</v>
      </c>
      <c r="M207" s="42" t="s">
        <v>46</v>
      </c>
      <c r="N207" s="40">
        <v>200000</v>
      </c>
      <c r="O207" s="40">
        <v>200000</v>
      </c>
      <c r="P207" s="40">
        <v>0</v>
      </c>
      <c r="Q207" s="40">
        <v>200000</v>
      </c>
      <c r="R207" s="40">
        <v>0</v>
      </c>
      <c r="S207" s="40">
        <v>0</v>
      </c>
      <c r="T207" s="40">
        <v>0</v>
      </c>
      <c r="U207" s="43">
        <f t="shared" si="3"/>
        <v>0</v>
      </c>
      <c r="V207" s="42">
        <v>0</v>
      </c>
      <c r="W207" s="42" t="s">
        <v>131</v>
      </c>
      <c r="X207" s="36">
        <v>200000</v>
      </c>
      <c r="Y207" s="43">
        <v>100</v>
      </c>
      <c r="Z207" s="43">
        <v>0</v>
      </c>
      <c r="AA207" s="44" t="s">
        <v>36</v>
      </c>
      <c r="AB207" s="20"/>
    </row>
    <row r="208" spans="2:28" ht="62.25" customHeight="1">
      <c r="B208" s="20"/>
      <c r="C208" s="38" t="s">
        <v>445</v>
      </c>
      <c r="D208" s="38" t="s">
        <v>116</v>
      </c>
      <c r="E208" s="39" t="s">
        <v>34</v>
      </c>
      <c r="F208" s="40" t="s">
        <v>35</v>
      </c>
      <c r="G208" s="40" t="s">
        <v>36</v>
      </c>
      <c r="H208" s="41" t="s">
        <v>50</v>
      </c>
      <c r="I208" s="40" t="s">
        <v>51</v>
      </c>
      <c r="J208" s="42" t="s">
        <v>36</v>
      </c>
      <c r="K208" s="40" t="s">
        <v>39</v>
      </c>
      <c r="L208" s="42" t="s">
        <v>40</v>
      </c>
      <c r="M208" s="42" t="s">
        <v>46</v>
      </c>
      <c r="N208" s="40">
        <v>611200</v>
      </c>
      <c r="O208" s="40">
        <v>611200</v>
      </c>
      <c r="P208" s="40">
        <v>183360</v>
      </c>
      <c r="Q208" s="40">
        <v>0</v>
      </c>
      <c r="R208" s="40">
        <v>0</v>
      </c>
      <c r="S208" s="40">
        <v>0</v>
      </c>
      <c r="T208" s="40">
        <v>0</v>
      </c>
      <c r="U208" s="43">
        <f t="shared" si="3"/>
        <v>0</v>
      </c>
      <c r="V208" s="42">
        <v>0</v>
      </c>
      <c r="W208" s="42" t="s">
        <v>52</v>
      </c>
      <c r="X208" s="36">
        <v>3</v>
      </c>
      <c r="Y208" s="43">
        <v>100</v>
      </c>
      <c r="Z208" s="43">
        <v>0</v>
      </c>
      <c r="AA208" s="44" t="s">
        <v>36</v>
      </c>
      <c r="AB208" s="20"/>
    </row>
    <row r="209" spans="2:28" ht="62.25" customHeight="1">
      <c r="B209" s="20"/>
      <c r="C209" s="38" t="s">
        <v>446</v>
      </c>
      <c r="D209" s="38" t="s">
        <v>447</v>
      </c>
      <c r="E209" s="39" t="s">
        <v>448</v>
      </c>
      <c r="F209" s="40" t="s">
        <v>35</v>
      </c>
      <c r="G209" s="40" t="s">
        <v>36</v>
      </c>
      <c r="H209" s="41" t="s">
        <v>50</v>
      </c>
      <c r="I209" s="40" t="s">
        <v>278</v>
      </c>
      <c r="J209" s="42" t="s">
        <v>36</v>
      </c>
      <c r="K209" s="40" t="s">
        <v>449</v>
      </c>
      <c r="L209" s="42" t="s">
        <v>40</v>
      </c>
      <c r="M209" s="42" t="s">
        <v>46</v>
      </c>
      <c r="N209" s="40">
        <v>0</v>
      </c>
      <c r="O209" s="40">
        <v>25000000</v>
      </c>
      <c r="P209" s="40">
        <v>4882034.9800000004</v>
      </c>
      <c r="Q209" s="40">
        <v>7265980</v>
      </c>
      <c r="R209" s="40">
        <v>7265980</v>
      </c>
      <c r="S209" s="40">
        <v>7265980</v>
      </c>
      <c r="T209" s="40">
        <v>7265980</v>
      </c>
      <c r="U209" s="43">
        <f t="shared" si="3"/>
        <v>29.06392</v>
      </c>
      <c r="V209" s="42">
        <v>0</v>
      </c>
      <c r="W209" s="42" t="s">
        <v>450</v>
      </c>
      <c r="X209" s="36">
        <v>25</v>
      </c>
      <c r="Y209" s="43">
        <v>100</v>
      </c>
      <c r="Z209" s="43">
        <v>0</v>
      </c>
      <c r="AA209" s="44" t="s">
        <v>36</v>
      </c>
      <c r="AB209" s="20"/>
    </row>
    <row r="210" spans="2:28" ht="62.25" customHeight="1">
      <c r="B210" s="20"/>
      <c r="C210" s="38" t="s">
        <v>451</v>
      </c>
      <c r="D210" s="38" t="s">
        <v>452</v>
      </c>
      <c r="E210" s="39" t="s">
        <v>448</v>
      </c>
      <c r="F210" s="40" t="s">
        <v>35</v>
      </c>
      <c r="G210" s="40" t="s">
        <v>36</v>
      </c>
      <c r="H210" s="41" t="s">
        <v>50</v>
      </c>
      <c r="I210" s="40" t="s">
        <v>278</v>
      </c>
      <c r="J210" s="42" t="s">
        <v>36</v>
      </c>
      <c r="K210" s="40" t="s">
        <v>39</v>
      </c>
      <c r="L210" s="42" t="s">
        <v>40</v>
      </c>
      <c r="M210" s="42" t="s">
        <v>46</v>
      </c>
      <c r="N210" s="40">
        <v>0</v>
      </c>
      <c r="O210" s="40">
        <v>10591718.24</v>
      </c>
      <c r="P210" s="40">
        <v>2381752.09</v>
      </c>
      <c r="Q210" s="40">
        <v>2544664.0099999998</v>
      </c>
      <c r="R210" s="40">
        <v>2544664.0099999998</v>
      </c>
      <c r="S210" s="40">
        <v>2544664.0099999998</v>
      </c>
      <c r="T210" s="40">
        <v>2544664.0099999998</v>
      </c>
      <c r="U210" s="43">
        <f t="shared" si="3"/>
        <v>24.025034959766828</v>
      </c>
      <c r="V210" s="42">
        <v>0</v>
      </c>
      <c r="W210" s="42" t="s">
        <v>450</v>
      </c>
      <c r="X210" s="36">
        <v>10.59</v>
      </c>
      <c r="Y210" s="43">
        <v>100</v>
      </c>
      <c r="Z210" s="43">
        <v>0</v>
      </c>
      <c r="AA210" s="44" t="s">
        <v>36</v>
      </c>
      <c r="AB210" s="20"/>
    </row>
    <row r="211" spans="2:28" ht="62.25" customHeight="1">
      <c r="B211" s="20"/>
      <c r="C211" s="38" t="s">
        <v>453</v>
      </c>
      <c r="D211" s="38" t="s">
        <v>454</v>
      </c>
      <c r="E211" s="39" t="s">
        <v>448</v>
      </c>
      <c r="F211" s="40" t="s">
        <v>35</v>
      </c>
      <c r="G211" s="40" t="s">
        <v>36</v>
      </c>
      <c r="H211" s="41" t="s">
        <v>50</v>
      </c>
      <c r="I211" s="40" t="s">
        <v>278</v>
      </c>
      <c r="J211" s="42" t="s">
        <v>36</v>
      </c>
      <c r="K211" s="40" t="s">
        <v>39</v>
      </c>
      <c r="L211" s="42" t="s">
        <v>40</v>
      </c>
      <c r="M211" s="42" t="s">
        <v>46</v>
      </c>
      <c r="N211" s="40">
        <v>0</v>
      </c>
      <c r="O211" s="40">
        <v>5013534.21</v>
      </c>
      <c r="P211" s="40">
        <v>13484705.039999999</v>
      </c>
      <c r="Q211" s="40">
        <v>3268855.49</v>
      </c>
      <c r="R211" s="40">
        <v>3268855.49</v>
      </c>
      <c r="S211" s="40">
        <v>3268855.49</v>
      </c>
      <c r="T211" s="40">
        <v>3268855.49</v>
      </c>
      <c r="U211" s="43">
        <f t="shared" si="3"/>
        <v>65.200622017895839</v>
      </c>
      <c r="V211" s="42">
        <v>0</v>
      </c>
      <c r="W211" s="42" t="s">
        <v>450</v>
      </c>
      <c r="X211" s="36">
        <v>13.11</v>
      </c>
      <c r="Y211" s="43">
        <v>100</v>
      </c>
      <c r="Z211" s="43">
        <v>0</v>
      </c>
      <c r="AA211" s="44" t="s">
        <v>36</v>
      </c>
      <c r="AB211" s="20"/>
    </row>
    <row r="212" spans="2:28" ht="62.25" customHeight="1">
      <c r="B212" s="20"/>
      <c r="C212" s="38" t="s">
        <v>455</v>
      </c>
      <c r="D212" s="38" t="s">
        <v>456</v>
      </c>
      <c r="E212" s="39" t="s">
        <v>448</v>
      </c>
      <c r="F212" s="40" t="s">
        <v>35</v>
      </c>
      <c r="G212" s="40" t="s">
        <v>36</v>
      </c>
      <c r="H212" s="41" t="s">
        <v>50</v>
      </c>
      <c r="I212" s="40" t="s">
        <v>278</v>
      </c>
      <c r="J212" s="42" t="s">
        <v>36</v>
      </c>
      <c r="K212" s="40" t="s">
        <v>449</v>
      </c>
      <c r="L212" s="42" t="s">
        <v>40</v>
      </c>
      <c r="M212" s="42" t="s">
        <v>46</v>
      </c>
      <c r="N212" s="40">
        <v>0</v>
      </c>
      <c r="O212" s="40">
        <v>2000000</v>
      </c>
      <c r="P212" s="40">
        <v>613687.36</v>
      </c>
      <c r="Q212" s="40">
        <v>471289.79</v>
      </c>
      <c r="R212" s="40">
        <v>471289.79</v>
      </c>
      <c r="S212" s="40">
        <v>327313.49</v>
      </c>
      <c r="T212" s="40">
        <v>327313.49</v>
      </c>
      <c r="U212" s="43">
        <f t="shared" si="3"/>
        <v>16.365674500000001</v>
      </c>
      <c r="V212" s="42">
        <v>0</v>
      </c>
      <c r="W212" s="42" t="s">
        <v>450</v>
      </c>
      <c r="X212" s="36">
        <v>2</v>
      </c>
      <c r="Y212" s="43">
        <v>100</v>
      </c>
      <c r="Z212" s="43">
        <v>0.6</v>
      </c>
      <c r="AA212" s="44" t="s">
        <v>36</v>
      </c>
      <c r="AB212" s="20"/>
    </row>
    <row r="213" spans="2:28" ht="62.25" customHeight="1">
      <c r="B213" s="20"/>
      <c r="C213" s="38" t="s">
        <v>457</v>
      </c>
      <c r="D213" s="38" t="s">
        <v>458</v>
      </c>
      <c r="E213" s="39" t="s">
        <v>448</v>
      </c>
      <c r="F213" s="40" t="s">
        <v>35</v>
      </c>
      <c r="G213" s="40" t="s">
        <v>36</v>
      </c>
      <c r="H213" s="41" t="s">
        <v>50</v>
      </c>
      <c r="I213" s="40" t="s">
        <v>278</v>
      </c>
      <c r="J213" s="42" t="s">
        <v>36</v>
      </c>
      <c r="K213" s="40" t="s">
        <v>275</v>
      </c>
      <c r="L213" s="42" t="s">
        <v>40</v>
      </c>
      <c r="M213" s="42" t="s">
        <v>46</v>
      </c>
      <c r="N213" s="40">
        <v>0</v>
      </c>
      <c r="O213" s="40">
        <v>1000000</v>
      </c>
      <c r="P213" s="40">
        <v>1156873.6399999999</v>
      </c>
      <c r="Q213" s="40">
        <v>48410.05</v>
      </c>
      <c r="R213" s="40">
        <v>48410.05</v>
      </c>
      <c r="S213" s="40">
        <v>48410.05</v>
      </c>
      <c r="T213" s="40">
        <v>6650.5</v>
      </c>
      <c r="U213" s="43">
        <f t="shared" si="3"/>
        <v>4.841005</v>
      </c>
      <c r="V213" s="42">
        <v>0</v>
      </c>
      <c r="W213" s="42" t="s">
        <v>450</v>
      </c>
      <c r="X213" s="36">
        <v>5</v>
      </c>
      <c r="Y213" s="43">
        <v>100</v>
      </c>
      <c r="Z213" s="43">
        <v>0</v>
      </c>
      <c r="AA213" s="44" t="s">
        <v>36</v>
      </c>
      <c r="AB213" s="20"/>
    </row>
    <row r="214" spans="2:28" ht="62.25" customHeight="1">
      <c r="B214" s="20"/>
      <c r="C214" s="38" t="s">
        <v>459</v>
      </c>
      <c r="D214" s="38" t="s">
        <v>460</v>
      </c>
      <c r="E214" s="39" t="s">
        <v>448</v>
      </c>
      <c r="F214" s="40" t="s">
        <v>35</v>
      </c>
      <c r="G214" s="40" t="s">
        <v>36</v>
      </c>
      <c r="H214" s="41" t="s">
        <v>50</v>
      </c>
      <c r="I214" s="40" t="s">
        <v>278</v>
      </c>
      <c r="J214" s="42" t="s">
        <v>36</v>
      </c>
      <c r="K214" s="40" t="s">
        <v>449</v>
      </c>
      <c r="L214" s="42" t="s">
        <v>40</v>
      </c>
      <c r="M214" s="42" t="s">
        <v>46</v>
      </c>
      <c r="N214" s="40">
        <v>0</v>
      </c>
      <c r="O214" s="40">
        <v>3168386.83</v>
      </c>
      <c r="P214" s="40">
        <v>804349.38</v>
      </c>
      <c r="Q214" s="40">
        <v>804349.46</v>
      </c>
      <c r="R214" s="40">
        <v>804349.46</v>
      </c>
      <c r="S214" s="40">
        <v>730849.15</v>
      </c>
      <c r="T214" s="40">
        <v>610802.17000000004</v>
      </c>
      <c r="U214" s="43">
        <f t="shared" si="3"/>
        <v>23.066916674439021</v>
      </c>
      <c r="V214" s="42">
        <v>0</v>
      </c>
      <c r="W214" s="42" t="s">
        <v>450</v>
      </c>
      <c r="X214" s="36">
        <v>3.16</v>
      </c>
      <c r="Y214" s="43">
        <v>100</v>
      </c>
      <c r="Z214" s="43">
        <v>0</v>
      </c>
      <c r="AA214" s="44" t="s">
        <v>36</v>
      </c>
      <c r="AB214" s="20"/>
    </row>
    <row r="215" spans="2:28" ht="62.25" customHeight="1">
      <c r="B215" s="20"/>
      <c r="C215" s="38" t="s">
        <v>461</v>
      </c>
      <c r="D215" s="38" t="s">
        <v>462</v>
      </c>
      <c r="E215" s="39" t="s">
        <v>448</v>
      </c>
      <c r="F215" s="40" t="s">
        <v>35</v>
      </c>
      <c r="G215" s="40" t="s">
        <v>36</v>
      </c>
      <c r="H215" s="41" t="s">
        <v>50</v>
      </c>
      <c r="I215" s="40" t="s">
        <v>278</v>
      </c>
      <c r="J215" s="42" t="s">
        <v>36</v>
      </c>
      <c r="K215" s="40" t="s">
        <v>39</v>
      </c>
      <c r="L215" s="42" t="s">
        <v>40</v>
      </c>
      <c r="M215" s="42" t="s">
        <v>46</v>
      </c>
      <c r="N215" s="40">
        <v>0</v>
      </c>
      <c r="O215" s="40">
        <v>6000000</v>
      </c>
      <c r="P215" s="40">
        <v>2097990.9900000002</v>
      </c>
      <c r="Q215" s="40">
        <v>2896445.01</v>
      </c>
      <c r="R215" s="40">
        <v>2595330.77</v>
      </c>
      <c r="S215" s="40">
        <v>2640825.17</v>
      </c>
      <c r="T215" s="40">
        <v>2043330.25</v>
      </c>
      <c r="U215" s="43">
        <f t="shared" si="3"/>
        <v>44.013752833333328</v>
      </c>
      <c r="V215" s="42">
        <v>0</v>
      </c>
      <c r="W215" s="42" t="s">
        <v>450</v>
      </c>
      <c r="X215" s="36">
        <v>3</v>
      </c>
      <c r="Y215" s="43">
        <v>100</v>
      </c>
      <c r="Z215" s="43">
        <v>0</v>
      </c>
      <c r="AA215" s="44" t="s">
        <v>36</v>
      </c>
      <c r="AB215" s="20"/>
    </row>
    <row r="216" spans="2:28" ht="62.25" customHeight="1">
      <c r="B216" s="20"/>
      <c r="C216" s="38" t="s">
        <v>463</v>
      </c>
      <c r="D216" s="38" t="s">
        <v>464</v>
      </c>
      <c r="E216" s="39" t="s">
        <v>448</v>
      </c>
      <c r="F216" s="40" t="s">
        <v>35</v>
      </c>
      <c r="G216" s="40" t="s">
        <v>36</v>
      </c>
      <c r="H216" s="41" t="s">
        <v>50</v>
      </c>
      <c r="I216" s="40" t="s">
        <v>278</v>
      </c>
      <c r="J216" s="42" t="s">
        <v>36</v>
      </c>
      <c r="K216" s="40" t="s">
        <v>39</v>
      </c>
      <c r="L216" s="42" t="s">
        <v>40</v>
      </c>
      <c r="M216" s="42" t="s">
        <v>46</v>
      </c>
      <c r="N216" s="40">
        <v>0</v>
      </c>
      <c r="O216" s="40">
        <v>933783.72</v>
      </c>
      <c r="P216" s="40">
        <v>831166.63</v>
      </c>
      <c r="Q216" s="40">
        <v>831166.63</v>
      </c>
      <c r="R216" s="40">
        <v>831166.63</v>
      </c>
      <c r="S216" s="40">
        <v>831166.63</v>
      </c>
      <c r="T216" s="40">
        <v>831166.63</v>
      </c>
      <c r="U216" s="43">
        <f t="shared" si="3"/>
        <v>89.010614792041991</v>
      </c>
      <c r="V216" s="42">
        <v>0</v>
      </c>
      <c r="W216" s="42" t="s">
        <v>450</v>
      </c>
      <c r="X216" s="36">
        <v>933783</v>
      </c>
      <c r="Y216" s="43">
        <v>100</v>
      </c>
      <c r="Z216" s="43">
        <v>0</v>
      </c>
      <c r="AA216" s="44" t="s">
        <v>36</v>
      </c>
      <c r="AB216" s="20"/>
    </row>
    <row r="217" spans="2:28" ht="62.25" customHeight="1">
      <c r="B217" s="20"/>
      <c r="C217" s="38" t="s">
        <v>465</v>
      </c>
      <c r="D217" s="38" t="s">
        <v>466</v>
      </c>
      <c r="E217" s="39" t="s">
        <v>448</v>
      </c>
      <c r="F217" s="40" t="s">
        <v>35</v>
      </c>
      <c r="G217" s="40" t="s">
        <v>36</v>
      </c>
      <c r="H217" s="41" t="s">
        <v>50</v>
      </c>
      <c r="I217" s="40" t="s">
        <v>278</v>
      </c>
      <c r="J217" s="42" t="s">
        <v>36</v>
      </c>
      <c r="K217" s="40" t="s">
        <v>39</v>
      </c>
      <c r="L217" s="42" t="s">
        <v>40</v>
      </c>
      <c r="M217" s="42" t="s">
        <v>46</v>
      </c>
      <c r="N217" s="40">
        <v>0</v>
      </c>
      <c r="O217" s="40">
        <v>3500000</v>
      </c>
      <c r="P217" s="40">
        <v>1638622.96</v>
      </c>
      <c r="Q217" s="40">
        <v>220056.89</v>
      </c>
      <c r="R217" s="40">
        <v>233358.03</v>
      </c>
      <c r="S217" s="40">
        <v>229089.23</v>
      </c>
      <c r="T217" s="40">
        <v>117011.36</v>
      </c>
      <c r="U217" s="43">
        <f t="shared" si="3"/>
        <v>6.5454065714285719</v>
      </c>
      <c r="V217" s="42">
        <v>0</v>
      </c>
      <c r="W217" s="42" t="s">
        <v>450</v>
      </c>
      <c r="X217" s="36">
        <v>3.5</v>
      </c>
      <c r="Y217" s="43">
        <v>100</v>
      </c>
      <c r="Z217" s="43">
        <v>0</v>
      </c>
      <c r="AA217" s="44" t="s">
        <v>36</v>
      </c>
      <c r="AB217" s="20"/>
    </row>
    <row r="218" spans="2:28" ht="62.25" customHeight="1">
      <c r="B218" s="20"/>
      <c r="C218" s="38" t="s">
        <v>467</v>
      </c>
      <c r="D218" s="38" t="s">
        <v>468</v>
      </c>
      <c r="E218" s="39" t="s">
        <v>448</v>
      </c>
      <c r="F218" s="40" t="s">
        <v>35</v>
      </c>
      <c r="G218" s="40" t="s">
        <v>36</v>
      </c>
      <c r="H218" s="41" t="s">
        <v>50</v>
      </c>
      <c r="I218" s="40" t="s">
        <v>278</v>
      </c>
      <c r="J218" s="42" t="s">
        <v>36</v>
      </c>
      <c r="K218" s="40" t="s">
        <v>39</v>
      </c>
      <c r="L218" s="42" t="s">
        <v>40</v>
      </c>
      <c r="M218" s="42" t="s">
        <v>46</v>
      </c>
      <c r="N218" s="40">
        <v>0</v>
      </c>
      <c r="O218" s="40">
        <v>6500000</v>
      </c>
      <c r="P218" s="40">
        <v>1197678.96</v>
      </c>
      <c r="Q218" s="40">
        <v>0</v>
      </c>
      <c r="R218" s="40">
        <v>0</v>
      </c>
      <c r="S218" s="40">
        <v>0</v>
      </c>
      <c r="T218" s="40">
        <v>0</v>
      </c>
      <c r="U218" s="43">
        <f t="shared" si="3"/>
        <v>0</v>
      </c>
      <c r="V218" s="42">
        <v>0</v>
      </c>
      <c r="W218" s="42" t="s">
        <v>450</v>
      </c>
      <c r="X218" s="36">
        <v>6.5</v>
      </c>
      <c r="Y218" s="43">
        <v>100</v>
      </c>
      <c r="Z218" s="43">
        <v>0</v>
      </c>
      <c r="AA218" s="44" t="s">
        <v>36</v>
      </c>
      <c r="AB218" s="20"/>
    </row>
    <row r="219" spans="2:28" ht="62.25" customHeight="1">
      <c r="B219" s="20"/>
      <c r="C219" s="38" t="s">
        <v>469</v>
      </c>
      <c r="D219" s="38" t="s">
        <v>470</v>
      </c>
      <c r="E219" s="39" t="s">
        <v>448</v>
      </c>
      <c r="F219" s="40" t="s">
        <v>35</v>
      </c>
      <c r="G219" s="40" t="s">
        <v>36</v>
      </c>
      <c r="H219" s="41" t="s">
        <v>50</v>
      </c>
      <c r="I219" s="40" t="s">
        <v>202</v>
      </c>
      <c r="J219" s="42" t="s">
        <v>36</v>
      </c>
      <c r="K219" s="40" t="s">
        <v>39</v>
      </c>
      <c r="L219" s="42" t="s">
        <v>40</v>
      </c>
      <c r="M219" s="42" t="s">
        <v>46</v>
      </c>
      <c r="N219" s="40">
        <v>0</v>
      </c>
      <c r="O219" s="40">
        <v>15889059</v>
      </c>
      <c r="P219" s="40">
        <v>9533436</v>
      </c>
      <c r="Q219" s="40">
        <v>0</v>
      </c>
      <c r="R219" s="40">
        <v>0</v>
      </c>
      <c r="S219" s="40">
        <v>0</v>
      </c>
      <c r="T219" s="40">
        <v>0</v>
      </c>
      <c r="U219" s="43">
        <f t="shared" si="3"/>
        <v>0</v>
      </c>
      <c r="V219" s="42">
        <v>0</v>
      </c>
      <c r="W219" s="42" t="s">
        <v>471</v>
      </c>
      <c r="X219" s="36">
        <v>1</v>
      </c>
      <c r="Y219" s="43">
        <v>100</v>
      </c>
      <c r="Z219" s="43">
        <v>0</v>
      </c>
      <c r="AA219" s="44" t="s">
        <v>36</v>
      </c>
      <c r="AB219" s="20"/>
    </row>
    <row r="220" spans="2:28" ht="62.25" customHeight="1">
      <c r="B220" s="20"/>
      <c r="C220" s="38" t="s">
        <v>472</v>
      </c>
      <c r="D220" s="38" t="s">
        <v>473</v>
      </c>
      <c r="E220" s="39" t="s">
        <v>350</v>
      </c>
      <c r="F220" s="40" t="s">
        <v>35</v>
      </c>
      <c r="G220" s="40" t="s">
        <v>36</v>
      </c>
      <c r="H220" s="41" t="s">
        <v>50</v>
      </c>
      <c r="I220" s="40" t="s">
        <v>202</v>
      </c>
      <c r="J220" s="42" t="s">
        <v>36</v>
      </c>
      <c r="K220" s="40" t="s">
        <v>39</v>
      </c>
      <c r="L220" s="42" t="s">
        <v>40</v>
      </c>
      <c r="M220" s="42" t="s">
        <v>46</v>
      </c>
      <c r="N220" s="40">
        <v>3147061</v>
      </c>
      <c r="O220" s="40">
        <v>62941.22</v>
      </c>
      <c r="P220" s="40">
        <v>37764.720000000001</v>
      </c>
      <c r="Q220" s="40">
        <v>0</v>
      </c>
      <c r="R220" s="40">
        <v>0</v>
      </c>
      <c r="S220" s="40">
        <v>37764.720000000001</v>
      </c>
      <c r="T220" s="40">
        <v>0</v>
      </c>
      <c r="U220" s="43">
        <f t="shared" si="3"/>
        <v>59.999980934592621</v>
      </c>
      <c r="V220" s="42">
        <v>0</v>
      </c>
      <c r="W220" s="42" t="s">
        <v>131</v>
      </c>
      <c r="X220" s="36">
        <v>0</v>
      </c>
      <c r="Y220" s="43">
        <v>100</v>
      </c>
      <c r="Z220" s="43">
        <v>1</v>
      </c>
      <c r="AA220" s="44" t="s">
        <v>36</v>
      </c>
      <c r="AB220" s="20"/>
    </row>
    <row r="221" spans="2:28" ht="62.25" customHeight="1">
      <c r="B221" s="20"/>
      <c r="C221" s="38" t="s">
        <v>474</v>
      </c>
      <c r="D221" s="38" t="s">
        <v>242</v>
      </c>
      <c r="E221" s="39" t="s">
        <v>350</v>
      </c>
      <c r="F221" s="40" t="s">
        <v>35</v>
      </c>
      <c r="G221" s="40" t="s">
        <v>36</v>
      </c>
      <c r="H221" s="41" t="s">
        <v>50</v>
      </c>
      <c r="I221" s="40" t="s">
        <v>202</v>
      </c>
      <c r="J221" s="42" t="s">
        <v>36</v>
      </c>
      <c r="K221" s="40" t="s">
        <v>39</v>
      </c>
      <c r="L221" s="42" t="s">
        <v>40</v>
      </c>
      <c r="M221" s="42" t="s">
        <v>46</v>
      </c>
      <c r="N221" s="40">
        <v>3147061</v>
      </c>
      <c r="O221" s="40">
        <v>92524</v>
      </c>
      <c r="P221" s="40">
        <v>56647.08</v>
      </c>
      <c r="Q221" s="40">
        <v>0</v>
      </c>
      <c r="R221" s="40">
        <v>0</v>
      </c>
      <c r="S221" s="40">
        <v>56647.08</v>
      </c>
      <c r="T221" s="40">
        <v>0</v>
      </c>
      <c r="U221" s="43">
        <f t="shared" si="3"/>
        <v>61.224201288314383</v>
      </c>
      <c r="V221" s="42">
        <v>0</v>
      </c>
      <c r="W221" s="42" t="s">
        <v>131</v>
      </c>
      <c r="X221" s="36">
        <v>0</v>
      </c>
      <c r="Y221" s="43">
        <v>100</v>
      </c>
      <c r="Z221" s="43">
        <v>1</v>
      </c>
      <c r="AA221" s="44" t="s">
        <v>36</v>
      </c>
      <c r="AB221" s="20"/>
    </row>
    <row r="222" spans="2:28" ht="62.25" customHeight="1">
      <c r="B222" s="20"/>
      <c r="C222" s="38" t="s">
        <v>475</v>
      </c>
      <c r="D222" s="38" t="s">
        <v>476</v>
      </c>
      <c r="E222" s="39" t="s">
        <v>350</v>
      </c>
      <c r="F222" s="40" t="s">
        <v>35</v>
      </c>
      <c r="G222" s="40" t="s">
        <v>36</v>
      </c>
      <c r="H222" s="41" t="s">
        <v>50</v>
      </c>
      <c r="I222" s="40" t="s">
        <v>202</v>
      </c>
      <c r="J222" s="42" t="s">
        <v>36</v>
      </c>
      <c r="K222" s="40" t="s">
        <v>477</v>
      </c>
      <c r="L222" s="42" t="s">
        <v>40</v>
      </c>
      <c r="M222" s="42" t="s">
        <v>46</v>
      </c>
      <c r="N222" s="40">
        <v>3147061</v>
      </c>
      <c r="O222" s="40">
        <v>2991596</v>
      </c>
      <c r="P222" s="40">
        <v>1793824.2</v>
      </c>
      <c r="Q222" s="40">
        <v>0</v>
      </c>
      <c r="R222" s="40">
        <v>0</v>
      </c>
      <c r="S222" s="40">
        <v>1793824.2</v>
      </c>
      <c r="T222" s="40">
        <v>0</v>
      </c>
      <c r="U222" s="43">
        <f t="shared" si="3"/>
        <v>59.96211386831645</v>
      </c>
      <c r="V222" s="42">
        <v>0</v>
      </c>
      <c r="W222" s="42" t="s">
        <v>131</v>
      </c>
      <c r="X222" s="36">
        <v>0</v>
      </c>
      <c r="Y222" s="43">
        <v>100</v>
      </c>
      <c r="Z222" s="43">
        <v>1</v>
      </c>
      <c r="AA222" s="44" t="s">
        <v>36</v>
      </c>
      <c r="AB222" s="20"/>
    </row>
    <row r="223" spans="2:28" ht="62.25" customHeight="1">
      <c r="B223" s="20"/>
      <c r="C223" s="38" t="s">
        <v>478</v>
      </c>
      <c r="D223" s="38" t="s">
        <v>479</v>
      </c>
      <c r="E223" s="39" t="s">
        <v>34</v>
      </c>
      <c r="F223" s="40" t="s">
        <v>35</v>
      </c>
      <c r="G223" s="40" t="s">
        <v>36</v>
      </c>
      <c r="H223" s="41" t="s">
        <v>480</v>
      </c>
      <c r="I223" s="40" t="s">
        <v>481</v>
      </c>
      <c r="J223" s="42" t="s">
        <v>36</v>
      </c>
      <c r="K223" s="40" t="s">
        <v>39</v>
      </c>
      <c r="L223" s="42" t="s">
        <v>40</v>
      </c>
      <c r="M223" s="42" t="s">
        <v>46</v>
      </c>
      <c r="N223" s="40">
        <v>2000000</v>
      </c>
      <c r="O223" s="40">
        <v>2000000</v>
      </c>
      <c r="P223" s="40">
        <v>600000</v>
      </c>
      <c r="Q223" s="40">
        <v>600000</v>
      </c>
      <c r="R223" s="40">
        <v>0</v>
      </c>
      <c r="S223" s="40">
        <v>600000</v>
      </c>
      <c r="T223" s="40">
        <v>0</v>
      </c>
      <c r="U223" s="43">
        <f t="shared" si="3"/>
        <v>30</v>
      </c>
      <c r="V223" s="42">
        <v>0</v>
      </c>
      <c r="W223" s="42" t="s">
        <v>482</v>
      </c>
      <c r="X223" s="36">
        <v>0</v>
      </c>
      <c r="Y223" s="43">
        <v>100</v>
      </c>
      <c r="Z223" s="43">
        <v>1</v>
      </c>
      <c r="AA223" s="44" t="s">
        <v>36</v>
      </c>
      <c r="AB223" s="20"/>
    </row>
    <row r="224" spans="2:28" ht="62.25" customHeight="1">
      <c r="B224" s="20"/>
      <c r="C224" s="38" t="s">
        <v>483</v>
      </c>
      <c r="D224" s="38" t="s">
        <v>484</v>
      </c>
      <c r="E224" s="39" t="s">
        <v>34</v>
      </c>
      <c r="F224" s="40" t="s">
        <v>35</v>
      </c>
      <c r="G224" s="40" t="s">
        <v>36</v>
      </c>
      <c r="H224" s="41" t="s">
        <v>480</v>
      </c>
      <c r="I224" s="40" t="s">
        <v>481</v>
      </c>
      <c r="J224" s="42" t="s">
        <v>36</v>
      </c>
      <c r="K224" s="40" t="s">
        <v>39</v>
      </c>
      <c r="L224" s="42" t="s">
        <v>40</v>
      </c>
      <c r="M224" s="42" t="s">
        <v>46</v>
      </c>
      <c r="N224" s="40">
        <v>624000</v>
      </c>
      <c r="O224" s="40">
        <v>624000</v>
      </c>
      <c r="P224" s="40">
        <v>0</v>
      </c>
      <c r="Q224" s="40">
        <v>0</v>
      </c>
      <c r="R224" s="40">
        <v>0</v>
      </c>
      <c r="S224" s="40">
        <v>0</v>
      </c>
      <c r="T224" s="40">
        <v>0</v>
      </c>
      <c r="U224" s="43">
        <f t="shared" si="3"/>
        <v>0</v>
      </c>
      <c r="V224" s="42">
        <v>0</v>
      </c>
      <c r="W224" s="42" t="s">
        <v>485</v>
      </c>
      <c r="X224" s="36">
        <v>0</v>
      </c>
      <c r="Y224" s="43">
        <v>100</v>
      </c>
      <c r="Z224" s="43">
        <v>0</v>
      </c>
      <c r="AA224" s="44" t="s">
        <v>36</v>
      </c>
      <c r="AB224" s="20"/>
    </row>
    <row r="225" spans="2:28" ht="62.25" customHeight="1">
      <c r="B225" s="20"/>
      <c r="C225" s="38" t="s">
        <v>486</v>
      </c>
      <c r="D225" s="38" t="s">
        <v>487</v>
      </c>
      <c r="E225" s="39" t="s">
        <v>34</v>
      </c>
      <c r="F225" s="40" t="s">
        <v>35</v>
      </c>
      <c r="G225" s="40" t="s">
        <v>36</v>
      </c>
      <c r="H225" s="41" t="s">
        <v>480</v>
      </c>
      <c r="I225" s="40" t="s">
        <v>481</v>
      </c>
      <c r="J225" s="42" t="s">
        <v>36</v>
      </c>
      <c r="K225" s="40" t="s">
        <v>39</v>
      </c>
      <c r="L225" s="42" t="s">
        <v>40</v>
      </c>
      <c r="M225" s="42" t="s">
        <v>46</v>
      </c>
      <c r="N225" s="40">
        <v>5928586</v>
      </c>
      <c r="O225" s="40">
        <v>5928586</v>
      </c>
      <c r="P225" s="40">
        <v>3400000</v>
      </c>
      <c r="Q225" s="40">
        <v>3367403</v>
      </c>
      <c r="R225" s="40">
        <v>3367403</v>
      </c>
      <c r="S225" s="40">
        <v>3367403</v>
      </c>
      <c r="T225" s="40">
        <v>3367403</v>
      </c>
      <c r="U225" s="43">
        <f t="shared" si="3"/>
        <v>56.799429071282773</v>
      </c>
      <c r="V225" s="42">
        <v>0</v>
      </c>
      <c r="W225" s="42" t="s">
        <v>488</v>
      </c>
      <c r="X225" s="36">
        <v>0</v>
      </c>
      <c r="Y225" s="43">
        <v>100</v>
      </c>
      <c r="Z225" s="43">
        <v>4</v>
      </c>
      <c r="AA225" s="44" t="s">
        <v>36</v>
      </c>
      <c r="AB225" s="20"/>
    </row>
    <row r="226" spans="2:28" ht="62.25" customHeight="1">
      <c r="B226" s="20"/>
      <c r="C226" s="38" t="s">
        <v>489</v>
      </c>
      <c r="D226" s="38" t="s">
        <v>490</v>
      </c>
      <c r="E226" s="39" t="s">
        <v>34</v>
      </c>
      <c r="F226" s="40" t="s">
        <v>35</v>
      </c>
      <c r="G226" s="40" t="s">
        <v>36</v>
      </c>
      <c r="H226" s="41" t="s">
        <v>480</v>
      </c>
      <c r="I226" s="40" t="s">
        <v>481</v>
      </c>
      <c r="J226" s="42" t="s">
        <v>36</v>
      </c>
      <c r="K226" s="40" t="s">
        <v>477</v>
      </c>
      <c r="L226" s="42" t="s">
        <v>40</v>
      </c>
      <c r="M226" s="42" t="s">
        <v>46</v>
      </c>
      <c r="N226" s="40">
        <v>1447414</v>
      </c>
      <c r="O226" s="40">
        <v>1447414</v>
      </c>
      <c r="P226" s="40">
        <v>0</v>
      </c>
      <c r="Q226" s="40">
        <v>0</v>
      </c>
      <c r="R226" s="40">
        <v>0</v>
      </c>
      <c r="S226" s="40">
        <v>0</v>
      </c>
      <c r="T226" s="40">
        <v>0</v>
      </c>
      <c r="U226" s="43">
        <f t="shared" si="3"/>
        <v>0</v>
      </c>
      <c r="V226" s="42">
        <v>0</v>
      </c>
      <c r="W226" s="42" t="s">
        <v>257</v>
      </c>
      <c r="X226" s="36">
        <v>0</v>
      </c>
      <c r="Y226" s="43">
        <v>100</v>
      </c>
      <c r="Z226" s="43">
        <v>0</v>
      </c>
      <c r="AA226" s="44" t="s">
        <v>36</v>
      </c>
      <c r="AB226" s="20"/>
    </row>
    <row r="227" spans="2:28" ht="62.25" customHeight="1">
      <c r="B227" s="20"/>
      <c r="C227" s="38" t="s">
        <v>491</v>
      </c>
      <c r="D227" s="38" t="s">
        <v>492</v>
      </c>
      <c r="E227" s="39" t="s">
        <v>350</v>
      </c>
      <c r="F227" s="40" t="s">
        <v>493</v>
      </c>
      <c r="G227" s="40" t="s">
        <v>174</v>
      </c>
      <c r="H227" s="41" t="s">
        <v>480</v>
      </c>
      <c r="I227" s="40" t="s">
        <v>494</v>
      </c>
      <c r="J227" s="42" t="s">
        <v>36</v>
      </c>
      <c r="K227" s="40" t="s">
        <v>39</v>
      </c>
      <c r="L227" s="42" t="s">
        <v>40</v>
      </c>
      <c r="M227" s="42" t="s">
        <v>46</v>
      </c>
      <c r="N227" s="40">
        <v>4250000</v>
      </c>
      <c r="O227" s="40">
        <v>750000</v>
      </c>
      <c r="P227" s="40">
        <v>750000</v>
      </c>
      <c r="Q227" s="40">
        <v>0</v>
      </c>
      <c r="R227" s="40">
        <v>0</v>
      </c>
      <c r="S227" s="40">
        <v>750000</v>
      </c>
      <c r="T227" s="40">
        <v>0</v>
      </c>
      <c r="U227" s="43">
        <f t="shared" si="3"/>
        <v>100</v>
      </c>
      <c r="V227" s="42">
        <v>0</v>
      </c>
      <c r="W227" s="42" t="s">
        <v>42</v>
      </c>
      <c r="X227" s="36">
        <v>0</v>
      </c>
      <c r="Y227" s="43">
        <v>100</v>
      </c>
      <c r="Z227" s="43">
        <v>1</v>
      </c>
      <c r="AA227" s="44" t="s">
        <v>36</v>
      </c>
      <c r="AB227" s="20"/>
    </row>
    <row r="228" spans="2:28" ht="62.25" customHeight="1">
      <c r="B228" s="20"/>
      <c r="C228" s="38" t="s">
        <v>495</v>
      </c>
      <c r="D228" s="38" t="s">
        <v>496</v>
      </c>
      <c r="E228" s="39" t="s">
        <v>350</v>
      </c>
      <c r="F228" s="40" t="s">
        <v>497</v>
      </c>
      <c r="G228" s="40" t="s">
        <v>174</v>
      </c>
      <c r="H228" s="41" t="s">
        <v>480</v>
      </c>
      <c r="I228" s="40" t="s">
        <v>494</v>
      </c>
      <c r="J228" s="42" t="s">
        <v>36</v>
      </c>
      <c r="K228" s="40" t="s">
        <v>39</v>
      </c>
      <c r="L228" s="42" t="s">
        <v>40</v>
      </c>
      <c r="M228" s="42" t="s">
        <v>46</v>
      </c>
      <c r="N228" s="40">
        <v>4250000</v>
      </c>
      <c r="O228" s="40">
        <v>500000</v>
      </c>
      <c r="P228" s="40">
        <v>500000</v>
      </c>
      <c r="Q228" s="40">
        <v>1</v>
      </c>
      <c r="R228" s="40">
        <v>1</v>
      </c>
      <c r="S228" s="40">
        <v>500000</v>
      </c>
      <c r="T228" s="40">
        <v>0</v>
      </c>
      <c r="U228" s="43">
        <f t="shared" si="3"/>
        <v>100</v>
      </c>
      <c r="V228" s="42">
        <v>0</v>
      </c>
      <c r="W228" s="42" t="s">
        <v>42</v>
      </c>
      <c r="X228" s="36">
        <v>400</v>
      </c>
      <c r="Y228" s="43">
        <v>100</v>
      </c>
      <c r="Z228" s="43">
        <v>1</v>
      </c>
      <c r="AA228" s="44" t="s">
        <v>36</v>
      </c>
      <c r="AB228" s="20"/>
    </row>
    <row r="229" spans="2:28" ht="62.25" customHeight="1">
      <c r="B229" s="20"/>
      <c r="C229" s="38" t="s">
        <v>498</v>
      </c>
      <c r="D229" s="38" t="s">
        <v>499</v>
      </c>
      <c r="E229" s="39" t="s">
        <v>350</v>
      </c>
      <c r="F229" s="40" t="s">
        <v>500</v>
      </c>
      <c r="G229" s="40" t="s">
        <v>174</v>
      </c>
      <c r="H229" s="41" t="s">
        <v>480</v>
      </c>
      <c r="I229" s="40" t="s">
        <v>494</v>
      </c>
      <c r="J229" s="42" t="s">
        <v>36</v>
      </c>
      <c r="K229" s="40" t="s">
        <v>39</v>
      </c>
      <c r="L229" s="42" t="s">
        <v>40</v>
      </c>
      <c r="M229" s="42" t="s">
        <v>46</v>
      </c>
      <c r="N229" s="40">
        <v>4250000</v>
      </c>
      <c r="O229" s="40">
        <v>500000</v>
      </c>
      <c r="P229" s="40">
        <v>500000</v>
      </c>
      <c r="Q229" s="40">
        <v>0</v>
      </c>
      <c r="R229" s="40">
        <v>0</v>
      </c>
      <c r="S229" s="40">
        <v>500000</v>
      </c>
      <c r="T229" s="40">
        <v>0</v>
      </c>
      <c r="U229" s="43">
        <f t="shared" si="3"/>
        <v>100</v>
      </c>
      <c r="V229" s="42">
        <v>0</v>
      </c>
      <c r="W229" s="42" t="s">
        <v>42</v>
      </c>
      <c r="X229" s="36">
        <v>0</v>
      </c>
      <c r="Y229" s="43">
        <v>100</v>
      </c>
      <c r="Z229" s="43">
        <v>1</v>
      </c>
      <c r="AA229" s="44" t="s">
        <v>36</v>
      </c>
      <c r="AB229" s="20"/>
    </row>
    <row r="230" spans="2:28" ht="62.25" customHeight="1">
      <c r="B230" s="20"/>
      <c r="C230" s="38" t="s">
        <v>501</v>
      </c>
      <c r="D230" s="38" t="s">
        <v>502</v>
      </c>
      <c r="E230" s="39" t="s">
        <v>350</v>
      </c>
      <c r="F230" s="40" t="s">
        <v>503</v>
      </c>
      <c r="G230" s="40" t="s">
        <v>174</v>
      </c>
      <c r="H230" s="41" t="s">
        <v>480</v>
      </c>
      <c r="I230" s="40" t="s">
        <v>494</v>
      </c>
      <c r="J230" s="42" t="s">
        <v>36</v>
      </c>
      <c r="K230" s="40" t="s">
        <v>39</v>
      </c>
      <c r="L230" s="42" t="s">
        <v>40</v>
      </c>
      <c r="M230" s="42" t="s">
        <v>46</v>
      </c>
      <c r="N230" s="40">
        <v>4250000</v>
      </c>
      <c r="O230" s="40">
        <v>600000</v>
      </c>
      <c r="P230" s="40">
        <v>600000</v>
      </c>
      <c r="Q230" s="40">
        <v>0</v>
      </c>
      <c r="R230" s="40">
        <v>0</v>
      </c>
      <c r="S230" s="40">
        <v>600000</v>
      </c>
      <c r="T230" s="40">
        <v>0</v>
      </c>
      <c r="U230" s="43">
        <f t="shared" si="3"/>
        <v>100</v>
      </c>
      <c r="V230" s="42">
        <v>0</v>
      </c>
      <c r="W230" s="42" t="s">
        <v>42</v>
      </c>
      <c r="X230" s="36">
        <v>0</v>
      </c>
      <c r="Y230" s="43">
        <v>100</v>
      </c>
      <c r="Z230" s="43">
        <v>1</v>
      </c>
      <c r="AA230" s="44" t="s">
        <v>36</v>
      </c>
      <c r="AB230" s="20"/>
    </row>
    <row r="231" spans="2:28" ht="62.25" customHeight="1">
      <c r="B231" s="20"/>
      <c r="C231" s="38" t="s">
        <v>504</v>
      </c>
      <c r="D231" s="38" t="s">
        <v>505</v>
      </c>
      <c r="E231" s="39" t="s">
        <v>350</v>
      </c>
      <c r="F231" s="40" t="s">
        <v>350</v>
      </c>
      <c r="G231" s="40" t="s">
        <v>178</v>
      </c>
      <c r="H231" s="41" t="s">
        <v>480</v>
      </c>
      <c r="I231" s="40" t="s">
        <v>494</v>
      </c>
      <c r="J231" s="42" t="s">
        <v>36</v>
      </c>
      <c r="K231" s="40" t="s">
        <v>39</v>
      </c>
      <c r="L231" s="42" t="s">
        <v>40</v>
      </c>
      <c r="M231" s="42" t="s">
        <v>46</v>
      </c>
      <c r="N231" s="40">
        <v>4250000</v>
      </c>
      <c r="O231" s="40">
        <v>1400000</v>
      </c>
      <c r="P231" s="40">
        <v>1400000</v>
      </c>
      <c r="Q231" s="40">
        <v>0</v>
      </c>
      <c r="R231" s="40">
        <v>0</v>
      </c>
      <c r="S231" s="40">
        <v>1400000</v>
      </c>
      <c r="T231" s="40">
        <v>0</v>
      </c>
      <c r="U231" s="43">
        <f t="shared" si="3"/>
        <v>100</v>
      </c>
      <c r="V231" s="42">
        <v>0</v>
      </c>
      <c r="W231" s="42" t="s">
        <v>42</v>
      </c>
      <c r="X231" s="36">
        <v>0</v>
      </c>
      <c r="Y231" s="43">
        <v>100</v>
      </c>
      <c r="Z231" s="43">
        <v>1</v>
      </c>
      <c r="AA231" s="44" t="s">
        <v>36</v>
      </c>
      <c r="AB231" s="20"/>
    </row>
    <row r="232" spans="2:28" ht="62.25" customHeight="1">
      <c r="B232" s="20"/>
      <c r="C232" s="38" t="s">
        <v>506</v>
      </c>
      <c r="D232" s="38" t="s">
        <v>507</v>
      </c>
      <c r="E232" s="39" t="s">
        <v>350</v>
      </c>
      <c r="F232" s="40" t="s">
        <v>508</v>
      </c>
      <c r="G232" s="40" t="s">
        <v>174</v>
      </c>
      <c r="H232" s="41" t="s">
        <v>480</v>
      </c>
      <c r="I232" s="40" t="s">
        <v>494</v>
      </c>
      <c r="J232" s="42" t="s">
        <v>36</v>
      </c>
      <c r="K232" s="40" t="s">
        <v>39</v>
      </c>
      <c r="L232" s="42" t="s">
        <v>40</v>
      </c>
      <c r="M232" s="42" t="s">
        <v>46</v>
      </c>
      <c r="N232" s="40">
        <v>4250000</v>
      </c>
      <c r="O232" s="40">
        <v>500000</v>
      </c>
      <c r="P232" s="40">
        <v>500000</v>
      </c>
      <c r="Q232" s="40">
        <v>0</v>
      </c>
      <c r="R232" s="40">
        <v>0</v>
      </c>
      <c r="S232" s="40">
        <v>500000</v>
      </c>
      <c r="T232" s="40">
        <v>0</v>
      </c>
      <c r="U232" s="43">
        <f t="shared" si="3"/>
        <v>100</v>
      </c>
      <c r="V232" s="42">
        <v>0</v>
      </c>
      <c r="W232" s="42" t="s">
        <v>42</v>
      </c>
      <c r="X232" s="36">
        <v>0</v>
      </c>
      <c r="Y232" s="43">
        <v>100</v>
      </c>
      <c r="Z232" s="43">
        <v>1</v>
      </c>
      <c r="AA232" s="44" t="s">
        <v>36</v>
      </c>
      <c r="AB232" s="20"/>
    </row>
    <row r="233" spans="2:28" ht="62.25" customHeight="1">
      <c r="B233" s="20"/>
      <c r="C233" s="38" t="s">
        <v>509</v>
      </c>
      <c r="D233" s="38" t="s">
        <v>510</v>
      </c>
      <c r="E233" s="39" t="s">
        <v>2</v>
      </c>
      <c r="F233" s="40" t="s">
        <v>35</v>
      </c>
      <c r="G233" s="40" t="s">
        <v>36</v>
      </c>
      <c r="H233" s="41" t="s">
        <v>50</v>
      </c>
      <c r="I233" s="40" t="s">
        <v>278</v>
      </c>
      <c r="J233" s="42" t="s">
        <v>36</v>
      </c>
      <c r="K233" s="40" t="s">
        <v>39</v>
      </c>
      <c r="L233" s="42" t="s">
        <v>40</v>
      </c>
      <c r="M233" s="42" t="s">
        <v>46</v>
      </c>
      <c r="N233" s="40">
        <v>262758</v>
      </c>
      <c r="O233" s="40">
        <v>262758</v>
      </c>
      <c r="P233" s="40">
        <v>131379</v>
      </c>
      <c r="Q233" s="40">
        <v>0</v>
      </c>
      <c r="R233" s="40">
        <v>0</v>
      </c>
      <c r="S233" s="40">
        <v>0</v>
      </c>
      <c r="T233" s="40">
        <v>0</v>
      </c>
      <c r="U233" s="43">
        <f t="shared" si="3"/>
        <v>0</v>
      </c>
      <c r="V233" s="42">
        <v>0</v>
      </c>
      <c r="W233" s="42" t="s">
        <v>511</v>
      </c>
      <c r="X233" s="36">
        <v>0</v>
      </c>
      <c r="Y233" s="43">
        <v>0</v>
      </c>
      <c r="Z233" s="43">
        <v>0</v>
      </c>
      <c r="AA233" s="44" t="s">
        <v>36</v>
      </c>
      <c r="AB233" s="20"/>
    </row>
    <row r="234" spans="2:28" ht="62.25" customHeight="1">
      <c r="B234" s="20"/>
      <c r="C234" s="38" t="s">
        <v>512</v>
      </c>
      <c r="D234" s="38" t="s">
        <v>513</v>
      </c>
      <c r="E234" s="39" t="s">
        <v>34</v>
      </c>
      <c r="F234" s="40" t="s">
        <v>35</v>
      </c>
      <c r="G234" s="40" t="s">
        <v>36</v>
      </c>
      <c r="H234" s="41" t="s">
        <v>480</v>
      </c>
      <c r="I234" s="40" t="s">
        <v>514</v>
      </c>
      <c r="J234" s="42" t="s">
        <v>36</v>
      </c>
      <c r="K234" s="40" t="s">
        <v>515</v>
      </c>
      <c r="L234" s="42" t="s">
        <v>40</v>
      </c>
      <c r="M234" s="42" t="s">
        <v>46</v>
      </c>
      <c r="N234" s="40">
        <v>292320</v>
      </c>
      <c r="O234" s="40">
        <v>292320</v>
      </c>
      <c r="P234" s="40">
        <v>292320</v>
      </c>
      <c r="Q234" s="40">
        <v>292320</v>
      </c>
      <c r="R234" s="40">
        <v>30142</v>
      </c>
      <c r="S234" s="40">
        <v>0</v>
      </c>
      <c r="T234" s="40">
        <v>0</v>
      </c>
      <c r="U234" s="43">
        <f t="shared" si="3"/>
        <v>0</v>
      </c>
      <c r="V234" s="42">
        <v>0</v>
      </c>
      <c r="W234" s="42" t="s">
        <v>516</v>
      </c>
      <c r="X234" s="36">
        <v>103134</v>
      </c>
      <c r="Y234" s="43">
        <v>100</v>
      </c>
      <c r="Z234" s="43">
        <v>11.96</v>
      </c>
      <c r="AA234" s="44" t="s">
        <v>36</v>
      </c>
      <c r="AB234" s="20"/>
    </row>
    <row r="235" spans="2:28" ht="62.25" customHeight="1">
      <c r="B235" s="20"/>
      <c r="C235" s="38" t="s">
        <v>517</v>
      </c>
      <c r="D235" s="38" t="s">
        <v>518</v>
      </c>
      <c r="E235" s="39" t="s">
        <v>168</v>
      </c>
      <c r="F235" s="40" t="s">
        <v>168</v>
      </c>
      <c r="G235" s="40" t="s">
        <v>178</v>
      </c>
      <c r="H235" s="41" t="s">
        <v>480</v>
      </c>
      <c r="I235" s="40" t="s">
        <v>519</v>
      </c>
      <c r="J235" s="42" t="s">
        <v>36</v>
      </c>
      <c r="K235" s="40" t="s">
        <v>515</v>
      </c>
      <c r="L235" s="42" t="s">
        <v>40</v>
      </c>
      <c r="M235" s="42" t="s">
        <v>46</v>
      </c>
      <c r="N235" s="40">
        <v>738420</v>
      </c>
      <c r="O235" s="40">
        <v>1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3">
        <f t="shared" si="3"/>
        <v>0</v>
      </c>
      <c r="V235" s="42">
        <v>0</v>
      </c>
      <c r="W235" s="42" t="s">
        <v>520</v>
      </c>
      <c r="X235" s="36">
        <v>914</v>
      </c>
      <c r="Y235" s="43">
        <v>100</v>
      </c>
      <c r="Z235" s="43">
        <v>0</v>
      </c>
      <c r="AA235" s="44" t="s">
        <v>36</v>
      </c>
      <c r="AB235" s="20"/>
    </row>
    <row r="236" spans="2:28" ht="62.25" customHeight="1">
      <c r="B236" s="20"/>
      <c r="C236" s="38" t="s">
        <v>521</v>
      </c>
      <c r="D236" s="38" t="s">
        <v>522</v>
      </c>
      <c r="E236" s="39" t="s">
        <v>168</v>
      </c>
      <c r="F236" s="40" t="s">
        <v>168</v>
      </c>
      <c r="G236" s="40" t="s">
        <v>178</v>
      </c>
      <c r="H236" s="41" t="s">
        <v>480</v>
      </c>
      <c r="I236" s="40" t="s">
        <v>519</v>
      </c>
      <c r="J236" s="42" t="s">
        <v>36</v>
      </c>
      <c r="K236" s="40" t="s">
        <v>515</v>
      </c>
      <c r="L236" s="42" t="s">
        <v>40</v>
      </c>
      <c r="M236" s="42" t="s">
        <v>46</v>
      </c>
      <c r="N236" s="40">
        <v>397281</v>
      </c>
      <c r="O236" s="40">
        <v>1</v>
      </c>
      <c r="P236" s="40">
        <v>0</v>
      </c>
      <c r="Q236" s="40">
        <v>0</v>
      </c>
      <c r="R236" s="40">
        <v>0</v>
      </c>
      <c r="S236" s="40">
        <v>0</v>
      </c>
      <c r="T236" s="40">
        <v>0</v>
      </c>
      <c r="U236" s="43">
        <f t="shared" si="3"/>
        <v>0</v>
      </c>
      <c r="V236" s="42">
        <v>0</v>
      </c>
      <c r="W236" s="42" t="s">
        <v>520</v>
      </c>
      <c r="X236" s="36">
        <v>558</v>
      </c>
      <c r="Y236" s="43">
        <v>100</v>
      </c>
      <c r="Z236" s="43">
        <v>0</v>
      </c>
      <c r="AA236" s="44" t="s">
        <v>36</v>
      </c>
      <c r="AB236" s="20"/>
    </row>
    <row r="237" spans="2:28" ht="62.25" customHeight="1">
      <c r="B237" s="20"/>
      <c r="C237" s="38" t="s">
        <v>523</v>
      </c>
      <c r="D237" s="38" t="s">
        <v>524</v>
      </c>
      <c r="E237" s="39" t="s">
        <v>350</v>
      </c>
      <c r="F237" s="40" t="s">
        <v>350</v>
      </c>
      <c r="G237" s="40" t="s">
        <v>178</v>
      </c>
      <c r="H237" s="41" t="s">
        <v>480</v>
      </c>
      <c r="I237" s="40" t="s">
        <v>519</v>
      </c>
      <c r="J237" s="42" t="s">
        <v>36</v>
      </c>
      <c r="K237" s="40" t="s">
        <v>515</v>
      </c>
      <c r="L237" s="42" t="s">
        <v>40</v>
      </c>
      <c r="M237" s="42" t="s">
        <v>46</v>
      </c>
      <c r="N237" s="40">
        <v>840000</v>
      </c>
      <c r="O237" s="40">
        <v>1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3">
        <f t="shared" si="3"/>
        <v>0</v>
      </c>
      <c r="V237" s="42">
        <v>0</v>
      </c>
      <c r="W237" s="42" t="s">
        <v>520</v>
      </c>
      <c r="X237" s="36">
        <v>250</v>
      </c>
      <c r="Y237" s="43">
        <v>100</v>
      </c>
      <c r="Z237" s="43">
        <v>0</v>
      </c>
      <c r="AA237" s="44" t="s">
        <v>36</v>
      </c>
      <c r="AB237" s="20"/>
    </row>
    <row r="238" spans="2:28" ht="62.25" customHeight="1">
      <c r="B238" s="20"/>
      <c r="C238" s="38" t="s">
        <v>525</v>
      </c>
      <c r="D238" s="38" t="s">
        <v>526</v>
      </c>
      <c r="E238" s="39" t="s">
        <v>350</v>
      </c>
      <c r="F238" s="40" t="s">
        <v>350</v>
      </c>
      <c r="G238" s="40" t="s">
        <v>178</v>
      </c>
      <c r="H238" s="41" t="s">
        <v>480</v>
      </c>
      <c r="I238" s="40" t="s">
        <v>519</v>
      </c>
      <c r="J238" s="42" t="s">
        <v>36</v>
      </c>
      <c r="K238" s="40" t="s">
        <v>515</v>
      </c>
      <c r="L238" s="42" t="s">
        <v>40</v>
      </c>
      <c r="M238" s="42" t="s">
        <v>46</v>
      </c>
      <c r="N238" s="40">
        <v>936063</v>
      </c>
      <c r="O238" s="40">
        <v>1</v>
      </c>
      <c r="P238" s="40">
        <v>0</v>
      </c>
      <c r="Q238" s="40">
        <v>0</v>
      </c>
      <c r="R238" s="40">
        <v>0</v>
      </c>
      <c r="S238" s="40">
        <v>0</v>
      </c>
      <c r="T238" s="40">
        <v>0</v>
      </c>
      <c r="U238" s="43">
        <f t="shared" si="3"/>
        <v>0</v>
      </c>
      <c r="V238" s="42">
        <v>0</v>
      </c>
      <c r="W238" s="42" t="s">
        <v>527</v>
      </c>
      <c r="X238" s="36">
        <v>250</v>
      </c>
      <c r="Y238" s="43">
        <v>100</v>
      </c>
      <c r="Z238" s="43">
        <v>0</v>
      </c>
      <c r="AA238" s="44" t="s">
        <v>36</v>
      </c>
      <c r="AB238" s="20"/>
    </row>
    <row r="239" spans="2:28" ht="62.25" customHeight="1">
      <c r="B239" s="20"/>
      <c r="C239" s="38" t="s">
        <v>528</v>
      </c>
      <c r="D239" s="38" t="s">
        <v>529</v>
      </c>
      <c r="E239" s="39" t="s">
        <v>350</v>
      </c>
      <c r="F239" s="40" t="s">
        <v>350</v>
      </c>
      <c r="G239" s="40" t="s">
        <v>178</v>
      </c>
      <c r="H239" s="41" t="s">
        <v>480</v>
      </c>
      <c r="I239" s="40" t="s">
        <v>519</v>
      </c>
      <c r="J239" s="42" t="s">
        <v>36</v>
      </c>
      <c r="K239" s="40" t="s">
        <v>515</v>
      </c>
      <c r="L239" s="42" t="s">
        <v>40</v>
      </c>
      <c r="M239" s="42" t="s">
        <v>46</v>
      </c>
      <c r="N239" s="40">
        <v>473427</v>
      </c>
      <c r="O239" s="40">
        <v>1</v>
      </c>
      <c r="P239" s="40">
        <v>0</v>
      </c>
      <c r="Q239" s="40">
        <v>0</v>
      </c>
      <c r="R239" s="40">
        <v>0</v>
      </c>
      <c r="S239" s="40">
        <v>0</v>
      </c>
      <c r="T239" s="40">
        <v>0</v>
      </c>
      <c r="U239" s="43">
        <f t="shared" si="3"/>
        <v>0</v>
      </c>
      <c r="V239" s="42">
        <v>0</v>
      </c>
      <c r="W239" s="42" t="s">
        <v>530</v>
      </c>
      <c r="X239" s="36">
        <v>526</v>
      </c>
      <c r="Y239" s="43">
        <v>100</v>
      </c>
      <c r="Z239" s="43">
        <v>0</v>
      </c>
      <c r="AA239" s="44" t="s">
        <v>36</v>
      </c>
      <c r="AB239" s="20"/>
    </row>
    <row r="240" spans="2:28" ht="62.25" customHeight="1">
      <c r="B240" s="20"/>
      <c r="C240" s="38" t="s">
        <v>531</v>
      </c>
      <c r="D240" s="38" t="s">
        <v>532</v>
      </c>
      <c r="E240" s="39" t="s">
        <v>350</v>
      </c>
      <c r="F240" s="40" t="s">
        <v>533</v>
      </c>
      <c r="G240" s="40" t="s">
        <v>178</v>
      </c>
      <c r="H240" s="41" t="s">
        <v>480</v>
      </c>
      <c r="I240" s="40" t="s">
        <v>519</v>
      </c>
      <c r="J240" s="42" t="s">
        <v>36</v>
      </c>
      <c r="K240" s="40" t="s">
        <v>515</v>
      </c>
      <c r="L240" s="42" t="s">
        <v>40</v>
      </c>
      <c r="M240" s="42" t="s">
        <v>46</v>
      </c>
      <c r="N240" s="40">
        <v>798460</v>
      </c>
      <c r="O240" s="40">
        <v>1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3">
        <f t="shared" si="3"/>
        <v>0</v>
      </c>
      <c r="V240" s="42">
        <v>0</v>
      </c>
      <c r="W240" s="42" t="s">
        <v>534</v>
      </c>
      <c r="X240" s="36">
        <v>612</v>
      </c>
      <c r="Y240" s="43">
        <v>100</v>
      </c>
      <c r="Z240" s="43">
        <v>0</v>
      </c>
      <c r="AA240" s="44" t="s">
        <v>36</v>
      </c>
      <c r="AB240" s="20"/>
    </row>
    <row r="241" spans="2:28" ht="62.25" customHeight="1">
      <c r="B241" s="20"/>
      <c r="C241" s="38" t="s">
        <v>535</v>
      </c>
      <c r="D241" s="38" t="s">
        <v>536</v>
      </c>
      <c r="E241" s="39" t="s">
        <v>448</v>
      </c>
      <c r="F241" s="40" t="s">
        <v>448</v>
      </c>
      <c r="G241" s="40" t="s">
        <v>178</v>
      </c>
      <c r="H241" s="41" t="s">
        <v>480</v>
      </c>
      <c r="I241" s="40" t="s">
        <v>519</v>
      </c>
      <c r="J241" s="42" t="s">
        <v>36</v>
      </c>
      <c r="K241" s="40" t="s">
        <v>515</v>
      </c>
      <c r="L241" s="42" t="s">
        <v>40</v>
      </c>
      <c r="M241" s="42" t="s">
        <v>46</v>
      </c>
      <c r="N241" s="40">
        <v>4186073</v>
      </c>
      <c r="O241" s="40">
        <v>1</v>
      </c>
      <c r="P241" s="40">
        <v>0</v>
      </c>
      <c r="Q241" s="40">
        <v>0</v>
      </c>
      <c r="R241" s="40">
        <v>0</v>
      </c>
      <c r="S241" s="40">
        <v>0</v>
      </c>
      <c r="T241" s="40">
        <v>0</v>
      </c>
      <c r="U241" s="43">
        <f t="shared" si="3"/>
        <v>0</v>
      </c>
      <c r="V241" s="42">
        <v>0</v>
      </c>
      <c r="W241" s="42" t="s">
        <v>527</v>
      </c>
      <c r="X241" s="36">
        <v>650</v>
      </c>
      <c r="Y241" s="43">
        <v>100</v>
      </c>
      <c r="Z241" s="43">
        <v>0</v>
      </c>
      <c r="AA241" s="44" t="s">
        <v>36</v>
      </c>
      <c r="AB241" s="20"/>
    </row>
    <row r="242" spans="2:28" ht="62.25" customHeight="1">
      <c r="B242" s="20"/>
      <c r="C242" s="38" t="s">
        <v>537</v>
      </c>
      <c r="D242" s="38" t="s">
        <v>538</v>
      </c>
      <c r="E242" s="39" t="s">
        <v>448</v>
      </c>
      <c r="F242" s="40" t="s">
        <v>448</v>
      </c>
      <c r="G242" s="40" t="s">
        <v>178</v>
      </c>
      <c r="H242" s="41" t="s">
        <v>480</v>
      </c>
      <c r="I242" s="40" t="s">
        <v>519</v>
      </c>
      <c r="J242" s="42" t="s">
        <v>36</v>
      </c>
      <c r="K242" s="40" t="s">
        <v>515</v>
      </c>
      <c r="L242" s="42" t="s">
        <v>40</v>
      </c>
      <c r="M242" s="42" t="s">
        <v>46</v>
      </c>
      <c r="N242" s="40">
        <v>1175218</v>
      </c>
      <c r="O242" s="40">
        <v>1</v>
      </c>
      <c r="P242" s="40">
        <v>0</v>
      </c>
      <c r="Q242" s="40">
        <v>0</v>
      </c>
      <c r="R242" s="40">
        <v>0</v>
      </c>
      <c r="S242" s="40">
        <v>0</v>
      </c>
      <c r="T242" s="40">
        <v>0</v>
      </c>
      <c r="U242" s="43">
        <f t="shared" si="3"/>
        <v>0</v>
      </c>
      <c r="V242" s="42">
        <v>0</v>
      </c>
      <c r="W242" s="42" t="s">
        <v>520</v>
      </c>
      <c r="X242" s="36">
        <v>520</v>
      </c>
      <c r="Y242" s="43">
        <v>100</v>
      </c>
      <c r="Z242" s="43">
        <v>0</v>
      </c>
      <c r="AA242" s="44" t="s">
        <v>36</v>
      </c>
      <c r="AB242" s="20"/>
    </row>
    <row r="243" spans="2:28" ht="62.25" customHeight="1">
      <c r="B243" s="20"/>
      <c r="C243" s="38" t="s">
        <v>539</v>
      </c>
      <c r="D243" s="38" t="s">
        <v>540</v>
      </c>
      <c r="E243" s="39" t="s">
        <v>448</v>
      </c>
      <c r="F243" s="40" t="s">
        <v>448</v>
      </c>
      <c r="G243" s="40" t="s">
        <v>178</v>
      </c>
      <c r="H243" s="41" t="s">
        <v>480</v>
      </c>
      <c r="I243" s="40" t="s">
        <v>519</v>
      </c>
      <c r="J243" s="42" t="s">
        <v>36</v>
      </c>
      <c r="K243" s="40" t="s">
        <v>515</v>
      </c>
      <c r="L243" s="42" t="s">
        <v>40</v>
      </c>
      <c r="M243" s="42" t="s">
        <v>46</v>
      </c>
      <c r="N243" s="40">
        <v>723657</v>
      </c>
      <c r="O243" s="40">
        <v>1</v>
      </c>
      <c r="P243" s="40">
        <v>0</v>
      </c>
      <c r="Q243" s="40">
        <v>0</v>
      </c>
      <c r="R243" s="40">
        <v>0</v>
      </c>
      <c r="S243" s="40">
        <v>0</v>
      </c>
      <c r="T243" s="40">
        <v>0</v>
      </c>
      <c r="U243" s="43">
        <f t="shared" si="3"/>
        <v>0</v>
      </c>
      <c r="V243" s="42">
        <v>0</v>
      </c>
      <c r="W243" s="42" t="s">
        <v>520</v>
      </c>
      <c r="X243" s="36">
        <v>450</v>
      </c>
      <c r="Y243" s="43">
        <v>100</v>
      </c>
      <c r="Z243" s="43">
        <v>0</v>
      </c>
      <c r="AA243" s="44" t="s">
        <v>36</v>
      </c>
      <c r="AB243" s="20"/>
    </row>
    <row r="244" spans="2:28" ht="62.25" customHeight="1">
      <c r="B244" s="20"/>
      <c r="C244" s="38" t="s">
        <v>541</v>
      </c>
      <c r="D244" s="38" t="s">
        <v>542</v>
      </c>
      <c r="E244" s="39" t="s">
        <v>168</v>
      </c>
      <c r="F244" s="40" t="s">
        <v>168</v>
      </c>
      <c r="G244" s="40" t="s">
        <v>178</v>
      </c>
      <c r="H244" s="41" t="s">
        <v>480</v>
      </c>
      <c r="I244" s="40" t="s">
        <v>519</v>
      </c>
      <c r="J244" s="42" t="s">
        <v>36</v>
      </c>
      <c r="K244" s="40" t="s">
        <v>515</v>
      </c>
      <c r="L244" s="42" t="s">
        <v>40</v>
      </c>
      <c r="M244" s="42" t="s">
        <v>46</v>
      </c>
      <c r="N244" s="40">
        <v>266000</v>
      </c>
      <c r="O244" s="40">
        <v>1</v>
      </c>
      <c r="P244" s="40">
        <v>0</v>
      </c>
      <c r="Q244" s="40">
        <v>0</v>
      </c>
      <c r="R244" s="40">
        <v>0</v>
      </c>
      <c r="S244" s="40">
        <v>0</v>
      </c>
      <c r="T244" s="40">
        <v>0</v>
      </c>
      <c r="U244" s="43">
        <f t="shared" si="3"/>
        <v>0</v>
      </c>
      <c r="V244" s="42">
        <v>0</v>
      </c>
      <c r="W244" s="42" t="s">
        <v>527</v>
      </c>
      <c r="X244" s="36">
        <v>9442</v>
      </c>
      <c r="Y244" s="43">
        <v>100</v>
      </c>
      <c r="Z244" s="43">
        <v>0</v>
      </c>
      <c r="AA244" s="44" t="s">
        <v>36</v>
      </c>
      <c r="AB244" s="20"/>
    </row>
    <row r="245" spans="2:28" ht="62.25" customHeight="1">
      <c r="B245" s="20"/>
      <c r="C245" s="38" t="s">
        <v>543</v>
      </c>
      <c r="D245" s="38" t="s">
        <v>544</v>
      </c>
      <c r="E245" s="39" t="s">
        <v>34</v>
      </c>
      <c r="F245" s="40" t="s">
        <v>35</v>
      </c>
      <c r="G245" s="40" t="s">
        <v>36</v>
      </c>
      <c r="H245" s="41" t="s">
        <v>50</v>
      </c>
      <c r="I245" s="40" t="s">
        <v>62</v>
      </c>
      <c r="J245" s="42" t="s">
        <v>36</v>
      </c>
      <c r="K245" s="40" t="s">
        <v>45</v>
      </c>
      <c r="L245" s="42" t="s">
        <v>40</v>
      </c>
      <c r="M245" s="42" t="s">
        <v>46</v>
      </c>
      <c r="N245" s="40">
        <v>13237800</v>
      </c>
      <c r="O245" s="40">
        <v>13237800</v>
      </c>
      <c r="P245" s="40">
        <v>4412603</v>
      </c>
      <c r="Q245" s="40">
        <v>0</v>
      </c>
      <c r="R245" s="40">
        <v>0</v>
      </c>
      <c r="S245" s="40">
        <v>0</v>
      </c>
      <c r="T245" s="40">
        <v>0</v>
      </c>
      <c r="U245" s="43">
        <f t="shared" si="3"/>
        <v>0</v>
      </c>
      <c r="V245" s="42">
        <v>0</v>
      </c>
      <c r="W245" s="42" t="s">
        <v>42</v>
      </c>
      <c r="X245" s="36">
        <v>527</v>
      </c>
      <c r="Y245" s="43">
        <v>50</v>
      </c>
      <c r="Z245" s="43">
        <v>0</v>
      </c>
      <c r="AA245" s="44" t="s">
        <v>36</v>
      </c>
      <c r="AB245" s="20"/>
    </row>
    <row r="246" spans="2:28" ht="62.25" customHeight="1">
      <c r="B246" s="20"/>
      <c r="C246" s="38" t="s">
        <v>545</v>
      </c>
      <c r="D246" s="38" t="s">
        <v>546</v>
      </c>
      <c r="E246" s="39" t="s">
        <v>34</v>
      </c>
      <c r="F246" s="40" t="s">
        <v>35</v>
      </c>
      <c r="G246" s="40" t="s">
        <v>36</v>
      </c>
      <c r="H246" s="41" t="s">
        <v>50</v>
      </c>
      <c r="I246" s="40" t="s">
        <v>51</v>
      </c>
      <c r="J246" s="42" t="s">
        <v>547</v>
      </c>
      <c r="K246" s="40" t="s">
        <v>39</v>
      </c>
      <c r="L246" s="42" t="s">
        <v>40</v>
      </c>
      <c r="M246" s="42" t="s">
        <v>46</v>
      </c>
      <c r="N246" s="40">
        <v>300000</v>
      </c>
      <c r="O246" s="40">
        <v>300000</v>
      </c>
      <c r="P246" s="40">
        <v>90000</v>
      </c>
      <c r="Q246" s="40">
        <v>0</v>
      </c>
      <c r="R246" s="40">
        <v>0</v>
      </c>
      <c r="S246" s="40">
        <v>0</v>
      </c>
      <c r="T246" s="40">
        <v>0</v>
      </c>
      <c r="U246" s="43">
        <f t="shared" si="3"/>
        <v>0</v>
      </c>
      <c r="V246" s="42">
        <v>0</v>
      </c>
      <c r="W246" s="42" t="s">
        <v>112</v>
      </c>
      <c r="X246" s="36">
        <v>0</v>
      </c>
      <c r="Y246" s="43">
        <v>100</v>
      </c>
      <c r="Z246" s="43">
        <v>0</v>
      </c>
      <c r="AA246" s="44" t="s">
        <v>36</v>
      </c>
      <c r="AB246" s="20"/>
    </row>
    <row r="247" spans="2:28" ht="62.25" customHeight="1">
      <c r="B247" s="20"/>
      <c r="C247" s="38" t="s">
        <v>548</v>
      </c>
      <c r="D247" s="38" t="s">
        <v>549</v>
      </c>
      <c r="E247" s="39" t="s">
        <v>34</v>
      </c>
      <c r="F247" s="40" t="s">
        <v>35</v>
      </c>
      <c r="G247" s="40" t="s">
        <v>36</v>
      </c>
      <c r="H247" s="41" t="s">
        <v>50</v>
      </c>
      <c r="I247" s="40" t="s">
        <v>51</v>
      </c>
      <c r="J247" s="42" t="s">
        <v>547</v>
      </c>
      <c r="K247" s="40" t="s">
        <v>39</v>
      </c>
      <c r="L247" s="42" t="s">
        <v>40</v>
      </c>
      <c r="M247" s="42" t="s">
        <v>46</v>
      </c>
      <c r="N247" s="40">
        <v>13868942</v>
      </c>
      <c r="O247" s="40">
        <v>13868942</v>
      </c>
      <c r="P247" s="40">
        <v>4160682</v>
      </c>
      <c r="Q247" s="40">
        <v>0</v>
      </c>
      <c r="R247" s="40">
        <v>0</v>
      </c>
      <c r="S247" s="40">
        <v>0</v>
      </c>
      <c r="T247" s="40">
        <v>0</v>
      </c>
      <c r="U247" s="43">
        <f t="shared" si="3"/>
        <v>0</v>
      </c>
      <c r="V247" s="42">
        <v>0</v>
      </c>
      <c r="W247" s="42" t="s">
        <v>550</v>
      </c>
      <c r="X247" s="36">
        <v>0</v>
      </c>
      <c r="Y247" s="43">
        <v>100</v>
      </c>
      <c r="Z247" s="43">
        <v>0</v>
      </c>
      <c r="AA247" s="44" t="s">
        <v>36</v>
      </c>
      <c r="AB247" s="20"/>
    </row>
    <row r="248" spans="2:28" ht="62.25" customHeight="1">
      <c r="B248" s="20"/>
      <c r="C248" s="38" t="s">
        <v>551</v>
      </c>
      <c r="D248" s="38" t="s">
        <v>552</v>
      </c>
      <c r="E248" s="39" t="s">
        <v>34</v>
      </c>
      <c r="F248" s="40" t="s">
        <v>35</v>
      </c>
      <c r="G248" s="40" t="s">
        <v>36</v>
      </c>
      <c r="H248" s="41" t="s">
        <v>50</v>
      </c>
      <c r="I248" s="40" t="s">
        <v>51</v>
      </c>
      <c r="J248" s="42" t="s">
        <v>547</v>
      </c>
      <c r="K248" s="40" t="s">
        <v>39</v>
      </c>
      <c r="L248" s="42" t="s">
        <v>40</v>
      </c>
      <c r="M248" s="42" t="s">
        <v>46</v>
      </c>
      <c r="N248" s="40">
        <v>4508150</v>
      </c>
      <c r="O248" s="40">
        <v>4508150</v>
      </c>
      <c r="P248" s="40">
        <v>4508150</v>
      </c>
      <c r="Q248" s="40">
        <v>3155705</v>
      </c>
      <c r="R248" s="40">
        <v>1352445</v>
      </c>
      <c r="S248" s="40">
        <v>0</v>
      </c>
      <c r="T248" s="40">
        <v>0</v>
      </c>
      <c r="U248" s="43">
        <f t="shared" si="3"/>
        <v>0</v>
      </c>
      <c r="V248" s="42">
        <v>0</v>
      </c>
      <c r="W248" s="42" t="s">
        <v>553</v>
      </c>
      <c r="X248" s="36">
        <v>0</v>
      </c>
      <c r="Y248" s="43">
        <v>100</v>
      </c>
      <c r="Z248" s="43">
        <v>0</v>
      </c>
      <c r="AA248" s="44" t="s">
        <v>36</v>
      </c>
      <c r="AB248" s="20"/>
    </row>
    <row r="249" spans="2:28" ht="62.25" customHeight="1">
      <c r="B249" s="20"/>
      <c r="C249" s="38" t="s">
        <v>554</v>
      </c>
      <c r="D249" s="38" t="s">
        <v>555</v>
      </c>
      <c r="E249" s="39" t="s">
        <v>2</v>
      </c>
      <c r="F249" s="40" t="s">
        <v>2</v>
      </c>
      <c r="G249" s="40" t="s">
        <v>178</v>
      </c>
      <c r="H249" s="41" t="s">
        <v>480</v>
      </c>
      <c r="I249" s="40" t="s">
        <v>519</v>
      </c>
      <c r="J249" s="42" t="s">
        <v>36</v>
      </c>
      <c r="K249" s="40" t="s">
        <v>515</v>
      </c>
      <c r="L249" s="42" t="s">
        <v>40</v>
      </c>
      <c r="M249" s="42" t="s">
        <v>46</v>
      </c>
      <c r="N249" s="40">
        <v>5024383</v>
      </c>
      <c r="O249" s="40">
        <v>1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3">
        <f t="shared" si="3"/>
        <v>0</v>
      </c>
      <c r="V249" s="42">
        <v>0</v>
      </c>
      <c r="W249" s="42" t="s">
        <v>556</v>
      </c>
      <c r="X249" s="36">
        <v>250000</v>
      </c>
      <c r="Y249" s="43">
        <v>100</v>
      </c>
      <c r="Z249" s="43">
        <v>88</v>
      </c>
      <c r="AA249" s="44" t="s">
        <v>36</v>
      </c>
      <c r="AB249" s="20"/>
    </row>
    <row r="250" spans="2:28" ht="62.25" customHeight="1">
      <c r="B250" s="20"/>
      <c r="C250" s="38" t="s">
        <v>557</v>
      </c>
      <c r="D250" s="38" t="s">
        <v>558</v>
      </c>
      <c r="E250" s="39" t="s">
        <v>2</v>
      </c>
      <c r="F250" s="40" t="s">
        <v>2</v>
      </c>
      <c r="G250" s="40" t="s">
        <v>178</v>
      </c>
      <c r="H250" s="41" t="s">
        <v>480</v>
      </c>
      <c r="I250" s="40" t="s">
        <v>519</v>
      </c>
      <c r="J250" s="42" t="s">
        <v>36</v>
      </c>
      <c r="K250" s="40" t="s">
        <v>515</v>
      </c>
      <c r="L250" s="42" t="s">
        <v>40</v>
      </c>
      <c r="M250" s="42" t="s">
        <v>46</v>
      </c>
      <c r="N250" s="40">
        <v>4219791</v>
      </c>
      <c r="O250" s="40">
        <v>1</v>
      </c>
      <c r="P250" s="40">
        <v>0</v>
      </c>
      <c r="Q250" s="40">
        <v>0</v>
      </c>
      <c r="R250" s="40">
        <v>0</v>
      </c>
      <c r="S250" s="40">
        <v>0</v>
      </c>
      <c r="T250" s="40">
        <v>0</v>
      </c>
      <c r="U250" s="43">
        <f t="shared" si="3"/>
        <v>0</v>
      </c>
      <c r="V250" s="42">
        <v>0</v>
      </c>
      <c r="W250" s="42" t="s">
        <v>556</v>
      </c>
      <c r="X250" s="36">
        <v>250000</v>
      </c>
      <c r="Y250" s="43">
        <v>100</v>
      </c>
      <c r="Z250" s="43">
        <v>37</v>
      </c>
      <c r="AA250" s="44" t="s">
        <v>36</v>
      </c>
      <c r="AB250" s="20"/>
    </row>
    <row r="251" spans="2:28" ht="62.25" customHeight="1">
      <c r="B251" s="20"/>
      <c r="C251" s="38" t="s">
        <v>559</v>
      </c>
      <c r="D251" s="38" t="s">
        <v>560</v>
      </c>
      <c r="E251" s="39" t="s">
        <v>327</v>
      </c>
      <c r="F251" s="40" t="s">
        <v>328</v>
      </c>
      <c r="G251" s="40" t="s">
        <v>178</v>
      </c>
      <c r="H251" s="41" t="s">
        <v>480</v>
      </c>
      <c r="I251" s="40" t="s">
        <v>519</v>
      </c>
      <c r="J251" s="42" t="s">
        <v>36</v>
      </c>
      <c r="K251" s="40" t="s">
        <v>515</v>
      </c>
      <c r="L251" s="42" t="s">
        <v>40</v>
      </c>
      <c r="M251" s="42" t="s">
        <v>46</v>
      </c>
      <c r="N251" s="40">
        <v>13517104</v>
      </c>
      <c r="O251" s="40">
        <v>1</v>
      </c>
      <c r="P251" s="40">
        <v>0</v>
      </c>
      <c r="Q251" s="40">
        <v>0</v>
      </c>
      <c r="R251" s="40">
        <v>0</v>
      </c>
      <c r="S251" s="40">
        <v>0</v>
      </c>
      <c r="T251" s="40">
        <v>0</v>
      </c>
      <c r="U251" s="43">
        <f t="shared" si="3"/>
        <v>0</v>
      </c>
      <c r="V251" s="42">
        <v>0</v>
      </c>
      <c r="W251" s="42" t="s">
        <v>520</v>
      </c>
      <c r="X251" s="36">
        <v>9442</v>
      </c>
      <c r="Y251" s="43">
        <v>85</v>
      </c>
      <c r="Z251" s="43">
        <v>45</v>
      </c>
      <c r="AA251" s="44" t="s">
        <v>36</v>
      </c>
      <c r="AB251" s="20"/>
    </row>
    <row r="252" spans="2:28" ht="62.25" customHeight="1">
      <c r="B252" s="20"/>
      <c r="C252" s="38" t="s">
        <v>561</v>
      </c>
      <c r="D252" s="38" t="s">
        <v>562</v>
      </c>
      <c r="E252" s="39" t="s">
        <v>327</v>
      </c>
      <c r="F252" s="40" t="s">
        <v>328</v>
      </c>
      <c r="G252" s="40" t="s">
        <v>178</v>
      </c>
      <c r="H252" s="41" t="s">
        <v>480</v>
      </c>
      <c r="I252" s="40" t="s">
        <v>519</v>
      </c>
      <c r="J252" s="42" t="s">
        <v>36</v>
      </c>
      <c r="K252" s="40" t="s">
        <v>515</v>
      </c>
      <c r="L252" s="42" t="s">
        <v>40</v>
      </c>
      <c r="M252" s="42" t="s">
        <v>46</v>
      </c>
      <c r="N252" s="40">
        <v>4593598</v>
      </c>
      <c r="O252" s="40">
        <v>1</v>
      </c>
      <c r="P252" s="40">
        <v>0</v>
      </c>
      <c r="Q252" s="40">
        <v>0</v>
      </c>
      <c r="R252" s="40">
        <v>0</v>
      </c>
      <c r="S252" s="40">
        <v>0</v>
      </c>
      <c r="T252" s="40">
        <v>0</v>
      </c>
      <c r="U252" s="43">
        <f t="shared" si="3"/>
        <v>0</v>
      </c>
      <c r="V252" s="42">
        <v>0</v>
      </c>
      <c r="W252" s="42" t="s">
        <v>520</v>
      </c>
      <c r="X252" s="36">
        <v>10000</v>
      </c>
      <c r="Y252" s="43">
        <v>100</v>
      </c>
      <c r="Z252" s="43">
        <v>47</v>
      </c>
      <c r="AA252" s="44" t="s">
        <v>36</v>
      </c>
      <c r="AB252" s="20"/>
    </row>
    <row r="253" spans="2:28" ht="62.25" customHeight="1">
      <c r="B253" s="20"/>
      <c r="C253" s="38" t="s">
        <v>563</v>
      </c>
      <c r="D253" s="38" t="s">
        <v>564</v>
      </c>
      <c r="E253" s="39" t="s">
        <v>168</v>
      </c>
      <c r="F253" s="40" t="s">
        <v>168</v>
      </c>
      <c r="G253" s="40" t="s">
        <v>178</v>
      </c>
      <c r="H253" s="41" t="s">
        <v>480</v>
      </c>
      <c r="I253" s="40" t="s">
        <v>519</v>
      </c>
      <c r="J253" s="42" t="s">
        <v>36</v>
      </c>
      <c r="K253" s="40" t="s">
        <v>515</v>
      </c>
      <c r="L253" s="42" t="s">
        <v>40</v>
      </c>
      <c r="M253" s="42" t="s">
        <v>46</v>
      </c>
      <c r="N253" s="40">
        <v>649732</v>
      </c>
      <c r="O253" s="40">
        <v>1</v>
      </c>
      <c r="P253" s="40">
        <v>0</v>
      </c>
      <c r="Q253" s="40">
        <v>0</v>
      </c>
      <c r="R253" s="40">
        <v>0</v>
      </c>
      <c r="S253" s="40">
        <v>0</v>
      </c>
      <c r="T253" s="40">
        <v>0</v>
      </c>
      <c r="U253" s="43">
        <f t="shared" si="3"/>
        <v>0</v>
      </c>
      <c r="V253" s="42">
        <v>0</v>
      </c>
      <c r="W253" s="42" t="s">
        <v>527</v>
      </c>
      <c r="X253" s="36">
        <v>320</v>
      </c>
      <c r="Y253" s="43">
        <v>100</v>
      </c>
      <c r="Z253" s="43">
        <v>0</v>
      </c>
      <c r="AA253" s="44" t="s">
        <v>36</v>
      </c>
      <c r="AB253" s="20"/>
    </row>
    <row r="254" spans="2:28" ht="62.25" customHeight="1">
      <c r="B254" s="20"/>
      <c r="C254" s="38" t="s">
        <v>565</v>
      </c>
      <c r="D254" s="38" t="s">
        <v>566</v>
      </c>
      <c r="E254" s="39" t="s">
        <v>168</v>
      </c>
      <c r="F254" s="40" t="s">
        <v>168</v>
      </c>
      <c r="G254" s="40" t="s">
        <v>178</v>
      </c>
      <c r="H254" s="41" t="s">
        <v>480</v>
      </c>
      <c r="I254" s="40" t="s">
        <v>519</v>
      </c>
      <c r="J254" s="42" t="s">
        <v>36</v>
      </c>
      <c r="K254" s="40" t="s">
        <v>515</v>
      </c>
      <c r="L254" s="42" t="s">
        <v>40</v>
      </c>
      <c r="M254" s="42" t="s">
        <v>46</v>
      </c>
      <c r="N254" s="40">
        <v>239705</v>
      </c>
      <c r="O254" s="40">
        <v>1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3">
        <f t="shared" si="3"/>
        <v>0</v>
      </c>
      <c r="V254" s="42">
        <v>0</v>
      </c>
      <c r="W254" s="42" t="s">
        <v>520</v>
      </c>
      <c r="X254" s="36">
        <v>90</v>
      </c>
      <c r="Y254" s="43">
        <v>100</v>
      </c>
      <c r="Z254" s="43">
        <v>0</v>
      </c>
      <c r="AA254" s="44" t="s">
        <v>36</v>
      </c>
      <c r="AB254" s="20"/>
    </row>
    <row r="255" spans="2:28" ht="62.25" customHeight="1">
      <c r="B255" s="20"/>
      <c r="C255" s="38" t="s">
        <v>567</v>
      </c>
      <c r="D255" s="38" t="s">
        <v>568</v>
      </c>
      <c r="E255" s="39" t="s">
        <v>34</v>
      </c>
      <c r="F255" s="40" t="s">
        <v>35</v>
      </c>
      <c r="G255" s="40" t="s">
        <v>36</v>
      </c>
      <c r="H255" s="41" t="s">
        <v>480</v>
      </c>
      <c r="I255" s="40" t="s">
        <v>514</v>
      </c>
      <c r="J255" s="42" t="s">
        <v>36</v>
      </c>
      <c r="K255" s="40" t="s">
        <v>515</v>
      </c>
      <c r="L255" s="42" t="s">
        <v>40</v>
      </c>
      <c r="M255" s="42" t="s">
        <v>46</v>
      </c>
      <c r="N255" s="40">
        <v>51678</v>
      </c>
      <c r="O255" s="40">
        <v>51678</v>
      </c>
      <c r="P255" s="40">
        <v>51678</v>
      </c>
      <c r="Q255" s="40">
        <v>51678</v>
      </c>
      <c r="R255" s="40">
        <v>0</v>
      </c>
      <c r="S255" s="40">
        <v>0</v>
      </c>
      <c r="T255" s="40">
        <v>0</v>
      </c>
      <c r="U255" s="43">
        <f t="shared" si="3"/>
        <v>0</v>
      </c>
      <c r="V255" s="42">
        <v>0</v>
      </c>
      <c r="W255" s="42" t="s">
        <v>569</v>
      </c>
      <c r="X255" s="36">
        <v>41879</v>
      </c>
      <c r="Y255" s="43">
        <v>100</v>
      </c>
      <c r="Z255" s="43">
        <v>0</v>
      </c>
      <c r="AA255" s="44" t="s">
        <v>36</v>
      </c>
      <c r="AB255" s="20"/>
    </row>
    <row r="256" spans="2:28" ht="62.25" customHeight="1">
      <c r="B256" s="20"/>
      <c r="C256" s="38" t="s">
        <v>570</v>
      </c>
      <c r="D256" s="38" t="s">
        <v>571</v>
      </c>
      <c r="E256" s="39" t="s">
        <v>34</v>
      </c>
      <c r="F256" s="40" t="s">
        <v>35</v>
      </c>
      <c r="G256" s="40" t="s">
        <v>36</v>
      </c>
      <c r="H256" s="41" t="s">
        <v>480</v>
      </c>
      <c r="I256" s="40" t="s">
        <v>514</v>
      </c>
      <c r="J256" s="42" t="s">
        <v>36</v>
      </c>
      <c r="K256" s="40" t="s">
        <v>515</v>
      </c>
      <c r="L256" s="42" t="s">
        <v>40</v>
      </c>
      <c r="M256" s="42" t="s">
        <v>46</v>
      </c>
      <c r="N256" s="40">
        <v>16980.66</v>
      </c>
      <c r="O256" s="40">
        <v>16980.66</v>
      </c>
      <c r="P256" s="40">
        <v>16980.66</v>
      </c>
      <c r="Q256" s="40">
        <v>16980.66</v>
      </c>
      <c r="R256" s="40">
        <v>0</v>
      </c>
      <c r="S256" s="40">
        <v>0</v>
      </c>
      <c r="T256" s="40">
        <v>0</v>
      </c>
      <c r="U256" s="43">
        <f t="shared" si="3"/>
        <v>0</v>
      </c>
      <c r="V256" s="42">
        <v>0</v>
      </c>
      <c r="W256" s="42" t="s">
        <v>572</v>
      </c>
      <c r="X256" s="36">
        <v>55095</v>
      </c>
      <c r="Y256" s="43">
        <v>100</v>
      </c>
      <c r="Z256" s="43">
        <v>0</v>
      </c>
      <c r="AA256" s="44" t="s">
        <v>36</v>
      </c>
      <c r="AB256" s="20"/>
    </row>
    <row r="257" spans="2:28" ht="62.25" customHeight="1">
      <c r="B257" s="20"/>
      <c r="C257" s="38" t="s">
        <v>573</v>
      </c>
      <c r="D257" s="38" t="s">
        <v>574</v>
      </c>
      <c r="E257" s="39" t="s">
        <v>34</v>
      </c>
      <c r="F257" s="40" t="s">
        <v>35</v>
      </c>
      <c r="G257" s="40" t="s">
        <v>36</v>
      </c>
      <c r="H257" s="41" t="s">
        <v>50</v>
      </c>
      <c r="I257" s="40" t="s">
        <v>51</v>
      </c>
      <c r="J257" s="42" t="s">
        <v>547</v>
      </c>
      <c r="K257" s="40" t="s">
        <v>39</v>
      </c>
      <c r="L257" s="42" t="s">
        <v>40</v>
      </c>
      <c r="M257" s="42" t="s">
        <v>46</v>
      </c>
      <c r="N257" s="40">
        <v>1706381</v>
      </c>
      <c r="O257" s="40">
        <v>1706381</v>
      </c>
      <c r="P257" s="40">
        <v>511914</v>
      </c>
      <c r="Q257" s="40">
        <v>0</v>
      </c>
      <c r="R257" s="40">
        <v>0</v>
      </c>
      <c r="S257" s="40">
        <v>0</v>
      </c>
      <c r="T257" s="40">
        <v>0</v>
      </c>
      <c r="U257" s="43">
        <f t="shared" si="3"/>
        <v>0</v>
      </c>
      <c r="V257" s="42">
        <v>0</v>
      </c>
      <c r="W257" s="42" t="s">
        <v>52</v>
      </c>
      <c r="X257" s="36">
        <v>0</v>
      </c>
      <c r="Y257" s="43">
        <v>100</v>
      </c>
      <c r="Z257" s="43">
        <v>0</v>
      </c>
      <c r="AA257" s="44" t="s">
        <v>36</v>
      </c>
      <c r="AB257" s="20"/>
    </row>
    <row r="258" spans="2:28" ht="62.25" customHeight="1">
      <c r="B258" s="20"/>
      <c r="C258" s="38" t="s">
        <v>575</v>
      </c>
      <c r="D258" s="38" t="s">
        <v>576</v>
      </c>
      <c r="E258" s="39" t="s">
        <v>34</v>
      </c>
      <c r="F258" s="40" t="s">
        <v>35</v>
      </c>
      <c r="G258" s="40" t="s">
        <v>36</v>
      </c>
      <c r="H258" s="41" t="s">
        <v>480</v>
      </c>
      <c r="I258" s="40" t="s">
        <v>514</v>
      </c>
      <c r="J258" s="42" t="s">
        <v>36</v>
      </c>
      <c r="K258" s="40" t="s">
        <v>515</v>
      </c>
      <c r="L258" s="42" t="s">
        <v>40</v>
      </c>
      <c r="M258" s="42" t="s">
        <v>46</v>
      </c>
      <c r="N258" s="40">
        <v>4214.9799999999996</v>
      </c>
      <c r="O258" s="40">
        <v>11355</v>
      </c>
      <c r="P258" s="40">
        <v>11355</v>
      </c>
      <c r="Q258" s="40">
        <v>11355</v>
      </c>
      <c r="R258" s="40">
        <v>0</v>
      </c>
      <c r="S258" s="40">
        <v>0</v>
      </c>
      <c r="T258" s="40">
        <v>0</v>
      </c>
      <c r="U258" s="43">
        <f t="shared" si="3"/>
        <v>0</v>
      </c>
      <c r="V258" s="42">
        <v>0</v>
      </c>
      <c r="W258" s="42" t="s">
        <v>577</v>
      </c>
      <c r="X258" s="36">
        <v>77394</v>
      </c>
      <c r="Y258" s="43">
        <v>100</v>
      </c>
      <c r="Z258" s="43">
        <v>0</v>
      </c>
      <c r="AA258" s="44" t="s">
        <v>36</v>
      </c>
      <c r="AB258" s="20"/>
    </row>
    <row r="259" spans="2:28" ht="62.25" customHeight="1">
      <c r="B259" s="20"/>
      <c r="C259" s="38" t="s">
        <v>578</v>
      </c>
      <c r="D259" s="38" t="s">
        <v>579</v>
      </c>
      <c r="E259" s="39" t="s">
        <v>34</v>
      </c>
      <c r="F259" s="40" t="s">
        <v>35</v>
      </c>
      <c r="G259" s="40" t="s">
        <v>36</v>
      </c>
      <c r="H259" s="41" t="s">
        <v>480</v>
      </c>
      <c r="I259" s="40" t="s">
        <v>580</v>
      </c>
      <c r="J259" s="42" t="s">
        <v>36</v>
      </c>
      <c r="K259" s="40" t="s">
        <v>515</v>
      </c>
      <c r="L259" s="42" t="s">
        <v>40</v>
      </c>
      <c r="M259" s="42" t="s">
        <v>46</v>
      </c>
      <c r="N259" s="40">
        <v>32700</v>
      </c>
      <c r="O259" s="40">
        <v>32700</v>
      </c>
      <c r="P259" s="40">
        <v>32700</v>
      </c>
      <c r="Q259" s="40">
        <v>0</v>
      </c>
      <c r="R259" s="40">
        <v>0</v>
      </c>
      <c r="S259" s="40">
        <v>0</v>
      </c>
      <c r="T259" s="40">
        <v>0</v>
      </c>
      <c r="U259" s="43">
        <f t="shared" si="3"/>
        <v>0</v>
      </c>
      <c r="V259" s="42">
        <v>0</v>
      </c>
      <c r="W259" s="42" t="s">
        <v>581</v>
      </c>
      <c r="X259" s="36">
        <v>137383</v>
      </c>
      <c r="Y259" s="43">
        <v>100</v>
      </c>
      <c r="Z259" s="43">
        <v>0</v>
      </c>
      <c r="AA259" s="44" t="s">
        <v>36</v>
      </c>
      <c r="AB259" s="20"/>
    </row>
    <row r="260" spans="2:28" ht="62.25" customHeight="1">
      <c r="B260" s="20"/>
      <c r="C260" s="38" t="s">
        <v>582</v>
      </c>
      <c r="D260" s="38" t="s">
        <v>583</v>
      </c>
      <c r="E260" s="39" t="s">
        <v>274</v>
      </c>
      <c r="F260" s="40" t="s">
        <v>584</v>
      </c>
      <c r="G260" s="40" t="s">
        <v>174</v>
      </c>
      <c r="H260" s="41" t="s">
        <v>480</v>
      </c>
      <c r="I260" s="40" t="s">
        <v>585</v>
      </c>
      <c r="J260" s="42" t="s">
        <v>36</v>
      </c>
      <c r="K260" s="40" t="s">
        <v>515</v>
      </c>
      <c r="L260" s="42" t="s">
        <v>40</v>
      </c>
      <c r="M260" s="42" t="s">
        <v>46</v>
      </c>
      <c r="N260" s="40">
        <v>2121014</v>
      </c>
      <c r="O260" s="40">
        <v>2121014</v>
      </c>
      <c r="P260" s="40">
        <v>2121014</v>
      </c>
      <c r="Q260" s="40">
        <v>0</v>
      </c>
      <c r="R260" s="40">
        <v>0</v>
      </c>
      <c r="S260" s="40">
        <v>0</v>
      </c>
      <c r="T260" s="40">
        <v>0</v>
      </c>
      <c r="U260" s="43">
        <f t="shared" si="3"/>
        <v>0</v>
      </c>
      <c r="V260" s="42">
        <v>0</v>
      </c>
      <c r="W260" s="42" t="s">
        <v>586</v>
      </c>
      <c r="X260" s="36">
        <v>1002</v>
      </c>
      <c r="Y260" s="43">
        <v>100</v>
      </c>
      <c r="Z260" s="43">
        <v>0</v>
      </c>
      <c r="AA260" s="44" t="s">
        <v>36</v>
      </c>
      <c r="AB260" s="20"/>
    </row>
    <row r="261" spans="2:28" ht="62.25" customHeight="1">
      <c r="B261" s="20"/>
      <c r="C261" s="38" t="s">
        <v>587</v>
      </c>
      <c r="D261" s="38" t="s">
        <v>588</v>
      </c>
      <c r="E261" s="39" t="s">
        <v>274</v>
      </c>
      <c r="F261" s="40" t="s">
        <v>589</v>
      </c>
      <c r="G261" s="40" t="s">
        <v>174</v>
      </c>
      <c r="H261" s="41" t="s">
        <v>480</v>
      </c>
      <c r="I261" s="40" t="s">
        <v>585</v>
      </c>
      <c r="J261" s="42" t="s">
        <v>36</v>
      </c>
      <c r="K261" s="40" t="s">
        <v>515</v>
      </c>
      <c r="L261" s="42" t="s">
        <v>40</v>
      </c>
      <c r="M261" s="42" t="s">
        <v>46</v>
      </c>
      <c r="N261" s="40">
        <v>767999</v>
      </c>
      <c r="O261" s="40">
        <v>767999</v>
      </c>
      <c r="P261" s="40">
        <v>767999</v>
      </c>
      <c r="Q261" s="40">
        <v>0</v>
      </c>
      <c r="R261" s="40">
        <v>0</v>
      </c>
      <c r="S261" s="40">
        <v>0</v>
      </c>
      <c r="T261" s="40">
        <v>0</v>
      </c>
      <c r="U261" s="43">
        <f t="shared" si="3"/>
        <v>0</v>
      </c>
      <c r="V261" s="42">
        <v>0</v>
      </c>
      <c r="W261" s="42" t="s">
        <v>586</v>
      </c>
      <c r="X261" s="36">
        <v>554</v>
      </c>
      <c r="Y261" s="43">
        <v>100</v>
      </c>
      <c r="Z261" s="43">
        <v>0</v>
      </c>
      <c r="AA261" s="44" t="s">
        <v>36</v>
      </c>
      <c r="AB261" s="20"/>
    </row>
    <row r="262" spans="2:28" ht="62.25" customHeight="1">
      <c r="B262" s="20"/>
      <c r="C262" s="38" t="s">
        <v>590</v>
      </c>
      <c r="D262" s="38" t="s">
        <v>591</v>
      </c>
      <c r="E262" s="39" t="s">
        <v>168</v>
      </c>
      <c r="F262" s="40" t="s">
        <v>592</v>
      </c>
      <c r="G262" s="40" t="s">
        <v>174</v>
      </c>
      <c r="H262" s="41" t="s">
        <v>480</v>
      </c>
      <c r="I262" s="40" t="s">
        <v>585</v>
      </c>
      <c r="J262" s="42" t="s">
        <v>36</v>
      </c>
      <c r="K262" s="40" t="s">
        <v>515</v>
      </c>
      <c r="L262" s="42" t="s">
        <v>40</v>
      </c>
      <c r="M262" s="42" t="s">
        <v>46</v>
      </c>
      <c r="N262" s="40">
        <v>350000</v>
      </c>
      <c r="O262" s="40">
        <v>350000</v>
      </c>
      <c r="P262" s="40">
        <v>350000</v>
      </c>
      <c r="Q262" s="40">
        <v>0</v>
      </c>
      <c r="R262" s="40">
        <v>0</v>
      </c>
      <c r="S262" s="40">
        <v>0</v>
      </c>
      <c r="T262" s="40">
        <v>0</v>
      </c>
      <c r="U262" s="43">
        <f t="shared" si="3"/>
        <v>0</v>
      </c>
      <c r="V262" s="42">
        <v>0</v>
      </c>
      <c r="W262" s="42" t="s">
        <v>586</v>
      </c>
      <c r="X262" s="36">
        <v>152</v>
      </c>
      <c r="Y262" s="43">
        <v>100</v>
      </c>
      <c r="Z262" s="43">
        <v>0</v>
      </c>
      <c r="AA262" s="44" t="s">
        <v>36</v>
      </c>
      <c r="AB262" s="20"/>
    </row>
    <row r="263" spans="2:28" ht="62.25" customHeight="1">
      <c r="B263" s="20"/>
      <c r="C263" s="38" t="s">
        <v>593</v>
      </c>
      <c r="D263" s="38" t="s">
        <v>594</v>
      </c>
      <c r="E263" s="39" t="s">
        <v>34</v>
      </c>
      <c r="F263" s="40" t="s">
        <v>35</v>
      </c>
      <c r="G263" s="40" t="s">
        <v>36</v>
      </c>
      <c r="H263" s="41" t="s">
        <v>480</v>
      </c>
      <c r="I263" s="40" t="s">
        <v>580</v>
      </c>
      <c r="J263" s="42" t="s">
        <v>36</v>
      </c>
      <c r="K263" s="40" t="s">
        <v>515</v>
      </c>
      <c r="L263" s="42" t="s">
        <v>40</v>
      </c>
      <c r="M263" s="42" t="s">
        <v>46</v>
      </c>
      <c r="N263" s="40">
        <v>65000</v>
      </c>
      <c r="O263" s="40">
        <v>65000</v>
      </c>
      <c r="P263" s="40">
        <v>65000</v>
      </c>
      <c r="Q263" s="40">
        <v>0</v>
      </c>
      <c r="R263" s="40">
        <v>0</v>
      </c>
      <c r="S263" s="40">
        <v>0</v>
      </c>
      <c r="T263" s="40">
        <v>0</v>
      </c>
      <c r="U263" s="43">
        <f t="shared" si="3"/>
        <v>0</v>
      </c>
      <c r="V263" s="42">
        <v>0</v>
      </c>
      <c r="W263" s="42" t="s">
        <v>595</v>
      </c>
      <c r="X263" s="36">
        <v>604283</v>
      </c>
      <c r="Y263" s="43">
        <v>100</v>
      </c>
      <c r="Z263" s="43">
        <v>0</v>
      </c>
      <c r="AA263" s="44" t="s">
        <v>36</v>
      </c>
      <c r="AB263" s="20"/>
    </row>
    <row r="264" spans="2:28" ht="62.25" customHeight="1">
      <c r="B264" s="20"/>
      <c r="C264" s="38" t="s">
        <v>596</v>
      </c>
      <c r="D264" s="38" t="s">
        <v>597</v>
      </c>
      <c r="E264" s="39" t="s">
        <v>168</v>
      </c>
      <c r="F264" s="40" t="s">
        <v>598</v>
      </c>
      <c r="G264" s="40" t="s">
        <v>174</v>
      </c>
      <c r="H264" s="41" t="s">
        <v>480</v>
      </c>
      <c r="I264" s="40" t="s">
        <v>585</v>
      </c>
      <c r="J264" s="42" t="s">
        <v>36</v>
      </c>
      <c r="K264" s="40" t="s">
        <v>515</v>
      </c>
      <c r="L264" s="42" t="s">
        <v>40</v>
      </c>
      <c r="M264" s="42" t="s">
        <v>46</v>
      </c>
      <c r="N264" s="40">
        <v>245000</v>
      </c>
      <c r="O264" s="40">
        <v>245000</v>
      </c>
      <c r="P264" s="40">
        <v>245000</v>
      </c>
      <c r="Q264" s="40">
        <v>0</v>
      </c>
      <c r="R264" s="40">
        <v>0</v>
      </c>
      <c r="S264" s="40">
        <v>0</v>
      </c>
      <c r="T264" s="40">
        <v>0</v>
      </c>
      <c r="U264" s="43">
        <f t="shared" si="3"/>
        <v>0</v>
      </c>
      <c r="V264" s="42">
        <v>0</v>
      </c>
      <c r="W264" s="42" t="s">
        <v>586</v>
      </c>
      <c r="X264" s="36">
        <v>103</v>
      </c>
      <c r="Y264" s="43">
        <v>100</v>
      </c>
      <c r="Z264" s="43">
        <v>0</v>
      </c>
      <c r="AA264" s="44" t="s">
        <v>36</v>
      </c>
      <c r="AB264" s="20"/>
    </row>
    <row r="265" spans="2:28" ht="62.25" customHeight="1">
      <c r="B265" s="20"/>
      <c r="C265" s="38" t="s">
        <v>599</v>
      </c>
      <c r="D265" s="38" t="s">
        <v>600</v>
      </c>
      <c r="E265" s="39" t="s">
        <v>601</v>
      </c>
      <c r="F265" s="40" t="s">
        <v>602</v>
      </c>
      <c r="G265" s="40" t="s">
        <v>174</v>
      </c>
      <c r="H265" s="41" t="s">
        <v>480</v>
      </c>
      <c r="I265" s="40" t="s">
        <v>585</v>
      </c>
      <c r="J265" s="42" t="s">
        <v>36</v>
      </c>
      <c r="K265" s="40" t="s">
        <v>515</v>
      </c>
      <c r="L265" s="42" t="s">
        <v>40</v>
      </c>
      <c r="M265" s="42" t="s">
        <v>46</v>
      </c>
      <c r="N265" s="40">
        <v>280000</v>
      </c>
      <c r="O265" s="40">
        <v>280000</v>
      </c>
      <c r="P265" s="40">
        <v>280000</v>
      </c>
      <c r="Q265" s="40">
        <v>0</v>
      </c>
      <c r="R265" s="40">
        <v>0</v>
      </c>
      <c r="S265" s="40">
        <v>0</v>
      </c>
      <c r="T265" s="40">
        <v>0</v>
      </c>
      <c r="U265" s="43">
        <f t="shared" si="3"/>
        <v>0</v>
      </c>
      <c r="V265" s="42">
        <v>0</v>
      </c>
      <c r="W265" s="42" t="s">
        <v>586</v>
      </c>
      <c r="X265" s="36">
        <v>156</v>
      </c>
      <c r="Y265" s="43">
        <v>100</v>
      </c>
      <c r="Z265" s="43">
        <v>0</v>
      </c>
      <c r="AA265" s="44" t="s">
        <v>36</v>
      </c>
      <c r="AB265" s="20"/>
    </row>
    <row r="266" spans="2:28" ht="62.25" customHeight="1">
      <c r="B266" s="20"/>
      <c r="C266" s="38" t="s">
        <v>603</v>
      </c>
      <c r="D266" s="38" t="s">
        <v>604</v>
      </c>
      <c r="E266" s="39" t="s">
        <v>601</v>
      </c>
      <c r="F266" s="40" t="s">
        <v>605</v>
      </c>
      <c r="G266" s="40" t="s">
        <v>174</v>
      </c>
      <c r="H266" s="41" t="s">
        <v>480</v>
      </c>
      <c r="I266" s="40" t="s">
        <v>585</v>
      </c>
      <c r="J266" s="42" t="s">
        <v>36</v>
      </c>
      <c r="K266" s="40" t="s">
        <v>515</v>
      </c>
      <c r="L266" s="42" t="s">
        <v>40</v>
      </c>
      <c r="M266" s="42" t="s">
        <v>46</v>
      </c>
      <c r="N266" s="40">
        <v>633500</v>
      </c>
      <c r="O266" s="40">
        <v>633500</v>
      </c>
      <c r="P266" s="40">
        <v>633500</v>
      </c>
      <c r="Q266" s="40">
        <v>0</v>
      </c>
      <c r="R266" s="40">
        <v>0</v>
      </c>
      <c r="S266" s="40">
        <v>0</v>
      </c>
      <c r="T266" s="40">
        <v>0</v>
      </c>
      <c r="U266" s="43">
        <f t="shared" si="3"/>
        <v>0</v>
      </c>
      <c r="V266" s="42">
        <v>0</v>
      </c>
      <c r="W266" s="42" t="s">
        <v>586</v>
      </c>
      <c r="X266" s="36">
        <v>95</v>
      </c>
      <c r="Y266" s="43">
        <v>100</v>
      </c>
      <c r="Z266" s="43">
        <v>0</v>
      </c>
      <c r="AA266" s="44" t="s">
        <v>36</v>
      </c>
      <c r="AB266" s="20"/>
    </row>
    <row r="267" spans="2:28" ht="62.25" customHeight="1">
      <c r="B267" s="20"/>
      <c r="C267" s="38" t="s">
        <v>606</v>
      </c>
      <c r="D267" s="38" t="s">
        <v>607</v>
      </c>
      <c r="E267" s="39" t="s">
        <v>34</v>
      </c>
      <c r="F267" s="40" t="s">
        <v>35</v>
      </c>
      <c r="G267" s="40" t="s">
        <v>36</v>
      </c>
      <c r="H267" s="41" t="s">
        <v>37</v>
      </c>
      <c r="I267" s="40" t="s">
        <v>188</v>
      </c>
      <c r="J267" s="42" t="s">
        <v>36</v>
      </c>
      <c r="K267" s="40" t="s">
        <v>45</v>
      </c>
      <c r="L267" s="42" t="s">
        <v>40</v>
      </c>
      <c r="M267" s="42" t="s">
        <v>46</v>
      </c>
      <c r="N267" s="40">
        <v>2850613</v>
      </c>
      <c r="O267" s="40">
        <v>2850613</v>
      </c>
      <c r="P267" s="40">
        <v>2850613</v>
      </c>
      <c r="Q267" s="40">
        <v>2850613</v>
      </c>
      <c r="R267" s="40">
        <v>0</v>
      </c>
      <c r="S267" s="40">
        <v>0</v>
      </c>
      <c r="T267" s="40">
        <v>0</v>
      </c>
      <c r="U267" s="43">
        <f t="shared" ref="U267:U330" si="4">((S267/O267)*100)</f>
        <v>0</v>
      </c>
      <c r="V267" s="42">
        <v>0</v>
      </c>
      <c r="W267" s="42" t="s">
        <v>182</v>
      </c>
      <c r="X267" s="36">
        <v>0</v>
      </c>
      <c r="Y267" s="43">
        <v>4</v>
      </c>
      <c r="Z267" s="43">
        <v>0</v>
      </c>
      <c r="AA267" s="44" t="s">
        <v>36</v>
      </c>
      <c r="AB267" s="20"/>
    </row>
    <row r="268" spans="2:28" ht="62.25" customHeight="1">
      <c r="B268" s="20"/>
      <c r="C268" s="38" t="s">
        <v>608</v>
      </c>
      <c r="D268" s="38" t="s">
        <v>609</v>
      </c>
      <c r="E268" s="39" t="s">
        <v>2</v>
      </c>
      <c r="F268" s="40" t="s">
        <v>35</v>
      </c>
      <c r="G268" s="40" t="s">
        <v>36</v>
      </c>
      <c r="H268" s="41" t="s">
        <v>50</v>
      </c>
      <c r="I268" s="40" t="s">
        <v>202</v>
      </c>
      <c r="J268" s="42" t="s">
        <v>36</v>
      </c>
      <c r="K268" s="40" t="s">
        <v>39</v>
      </c>
      <c r="L268" s="42" t="s">
        <v>40</v>
      </c>
      <c r="M268" s="42" t="s">
        <v>46</v>
      </c>
      <c r="N268" s="40">
        <v>170000</v>
      </c>
      <c r="O268" s="40">
        <v>170000</v>
      </c>
      <c r="P268" s="40">
        <v>102000</v>
      </c>
      <c r="Q268" s="40">
        <v>0</v>
      </c>
      <c r="R268" s="40">
        <v>0</v>
      </c>
      <c r="S268" s="40">
        <v>0</v>
      </c>
      <c r="T268" s="40">
        <v>0</v>
      </c>
      <c r="U268" s="43">
        <f t="shared" si="4"/>
        <v>0</v>
      </c>
      <c r="V268" s="42">
        <v>0</v>
      </c>
      <c r="W268" s="42" t="s">
        <v>610</v>
      </c>
      <c r="X268" s="36">
        <v>0</v>
      </c>
      <c r="Y268" s="43">
        <v>100</v>
      </c>
      <c r="Z268" s="43">
        <v>0</v>
      </c>
      <c r="AA268" s="44" t="s">
        <v>36</v>
      </c>
      <c r="AB268" s="20"/>
    </row>
    <row r="269" spans="2:28" ht="62.25" customHeight="1">
      <c r="B269" s="20"/>
      <c r="C269" s="38" t="s">
        <v>611</v>
      </c>
      <c r="D269" s="38" t="s">
        <v>612</v>
      </c>
      <c r="E269" s="39" t="s">
        <v>2</v>
      </c>
      <c r="F269" s="40" t="s">
        <v>35</v>
      </c>
      <c r="G269" s="40" t="s">
        <v>36</v>
      </c>
      <c r="H269" s="41" t="s">
        <v>50</v>
      </c>
      <c r="I269" s="40" t="s">
        <v>202</v>
      </c>
      <c r="J269" s="42" t="s">
        <v>36</v>
      </c>
      <c r="K269" s="40" t="s">
        <v>39</v>
      </c>
      <c r="L269" s="42" t="s">
        <v>40</v>
      </c>
      <c r="M269" s="42" t="s">
        <v>46</v>
      </c>
      <c r="N269" s="40">
        <v>130000</v>
      </c>
      <c r="O269" s="40">
        <v>130000</v>
      </c>
      <c r="P269" s="40">
        <v>78000</v>
      </c>
      <c r="Q269" s="40">
        <v>0</v>
      </c>
      <c r="R269" s="40">
        <v>0</v>
      </c>
      <c r="S269" s="40">
        <v>0</v>
      </c>
      <c r="T269" s="40">
        <v>0</v>
      </c>
      <c r="U269" s="43">
        <f t="shared" si="4"/>
        <v>0</v>
      </c>
      <c r="V269" s="42">
        <v>0</v>
      </c>
      <c r="W269" s="42" t="s">
        <v>610</v>
      </c>
      <c r="X269" s="36">
        <v>0</v>
      </c>
      <c r="Y269" s="43">
        <v>100</v>
      </c>
      <c r="Z269" s="43">
        <v>0</v>
      </c>
      <c r="AA269" s="44" t="s">
        <v>36</v>
      </c>
      <c r="AB269" s="20"/>
    </row>
    <row r="270" spans="2:28" ht="62.25" customHeight="1">
      <c r="B270" s="20"/>
      <c r="C270" s="38" t="s">
        <v>613</v>
      </c>
      <c r="D270" s="38" t="s">
        <v>614</v>
      </c>
      <c r="E270" s="39" t="s">
        <v>2</v>
      </c>
      <c r="F270" s="40" t="s">
        <v>35</v>
      </c>
      <c r="G270" s="40" t="s">
        <v>36</v>
      </c>
      <c r="H270" s="41" t="s">
        <v>50</v>
      </c>
      <c r="I270" s="40" t="s">
        <v>202</v>
      </c>
      <c r="J270" s="42" t="s">
        <v>36</v>
      </c>
      <c r="K270" s="40" t="s">
        <v>39</v>
      </c>
      <c r="L270" s="42" t="s">
        <v>40</v>
      </c>
      <c r="M270" s="42" t="s">
        <v>46</v>
      </c>
      <c r="N270" s="40">
        <v>108000</v>
      </c>
      <c r="O270" s="40">
        <v>108000</v>
      </c>
      <c r="P270" s="40">
        <v>64800</v>
      </c>
      <c r="Q270" s="40">
        <v>0</v>
      </c>
      <c r="R270" s="40">
        <v>0</v>
      </c>
      <c r="S270" s="40">
        <v>0</v>
      </c>
      <c r="T270" s="40">
        <v>0</v>
      </c>
      <c r="U270" s="43">
        <f t="shared" si="4"/>
        <v>0</v>
      </c>
      <c r="V270" s="42">
        <v>0</v>
      </c>
      <c r="W270" s="42" t="s">
        <v>615</v>
      </c>
      <c r="X270" s="36">
        <v>0</v>
      </c>
      <c r="Y270" s="43">
        <v>72</v>
      </c>
      <c r="Z270" s="43">
        <v>0</v>
      </c>
      <c r="AA270" s="44" t="s">
        <v>36</v>
      </c>
      <c r="AB270" s="20"/>
    </row>
    <row r="271" spans="2:28" ht="62.25" customHeight="1">
      <c r="B271" s="20"/>
      <c r="C271" s="38" t="s">
        <v>616</v>
      </c>
      <c r="D271" s="38" t="s">
        <v>617</v>
      </c>
      <c r="E271" s="39" t="s">
        <v>2</v>
      </c>
      <c r="F271" s="40" t="s">
        <v>35</v>
      </c>
      <c r="G271" s="40" t="s">
        <v>36</v>
      </c>
      <c r="H271" s="41" t="s">
        <v>50</v>
      </c>
      <c r="I271" s="40" t="s">
        <v>202</v>
      </c>
      <c r="J271" s="42" t="s">
        <v>36</v>
      </c>
      <c r="K271" s="40" t="s">
        <v>39</v>
      </c>
      <c r="L271" s="42" t="s">
        <v>40</v>
      </c>
      <c r="M271" s="42" t="s">
        <v>46</v>
      </c>
      <c r="N271" s="40">
        <v>34935</v>
      </c>
      <c r="O271" s="40">
        <v>34935</v>
      </c>
      <c r="P271" s="40">
        <v>20961</v>
      </c>
      <c r="Q271" s="40">
        <v>0</v>
      </c>
      <c r="R271" s="40">
        <v>0</v>
      </c>
      <c r="S271" s="40">
        <v>0</v>
      </c>
      <c r="T271" s="40">
        <v>0</v>
      </c>
      <c r="U271" s="43">
        <f t="shared" si="4"/>
        <v>0</v>
      </c>
      <c r="V271" s="42">
        <v>0</v>
      </c>
      <c r="W271" s="42" t="s">
        <v>610</v>
      </c>
      <c r="X271" s="36">
        <v>0</v>
      </c>
      <c r="Y271" s="43">
        <v>12</v>
      </c>
      <c r="Z271" s="43">
        <v>0</v>
      </c>
      <c r="AA271" s="44" t="s">
        <v>36</v>
      </c>
      <c r="AB271" s="20"/>
    </row>
    <row r="272" spans="2:28" ht="62.25" customHeight="1">
      <c r="B272" s="20"/>
      <c r="C272" s="38" t="s">
        <v>618</v>
      </c>
      <c r="D272" s="38" t="s">
        <v>619</v>
      </c>
      <c r="E272" s="39" t="s">
        <v>2</v>
      </c>
      <c r="F272" s="40" t="s">
        <v>35</v>
      </c>
      <c r="G272" s="40" t="s">
        <v>36</v>
      </c>
      <c r="H272" s="41" t="s">
        <v>50</v>
      </c>
      <c r="I272" s="40" t="s">
        <v>202</v>
      </c>
      <c r="J272" s="42" t="s">
        <v>36</v>
      </c>
      <c r="K272" s="40" t="s">
        <v>39</v>
      </c>
      <c r="L272" s="42" t="s">
        <v>40</v>
      </c>
      <c r="M272" s="42" t="s">
        <v>46</v>
      </c>
      <c r="N272" s="40">
        <v>43800</v>
      </c>
      <c r="O272" s="40">
        <v>43800</v>
      </c>
      <c r="P272" s="40">
        <v>26280</v>
      </c>
      <c r="Q272" s="40">
        <v>0</v>
      </c>
      <c r="R272" s="40">
        <v>0</v>
      </c>
      <c r="S272" s="40">
        <v>0</v>
      </c>
      <c r="T272" s="40">
        <v>0</v>
      </c>
      <c r="U272" s="43">
        <f t="shared" si="4"/>
        <v>0</v>
      </c>
      <c r="V272" s="42">
        <v>0</v>
      </c>
      <c r="W272" s="42" t="s">
        <v>610</v>
      </c>
      <c r="X272" s="36">
        <v>0</v>
      </c>
      <c r="Y272" s="43">
        <v>13</v>
      </c>
      <c r="Z272" s="43">
        <v>0</v>
      </c>
      <c r="AA272" s="44" t="s">
        <v>36</v>
      </c>
      <c r="AB272" s="20"/>
    </row>
    <row r="273" spans="2:28" ht="62.25" customHeight="1">
      <c r="B273" s="20"/>
      <c r="C273" s="38" t="s">
        <v>620</v>
      </c>
      <c r="D273" s="38" t="s">
        <v>621</v>
      </c>
      <c r="E273" s="39" t="s">
        <v>2</v>
      </c>
      <c r="F273" s="40" t="s">
        <v>35</v>
      </c>
      <c r="G273" s="40" t="s">
        <v>36</v>
      </c>
      <c r="H273" s="41" t="s">
        <v>50</v>
      </c>
      <c r="I273" s="40" t="s">
        <v>202</v>
      </c>
      <c r="J273" s="42" t="s">
        <v>36</v>
      </c>
      <c r="K273" s="40" t="s">
        <v>39</v>
      </c>
      <c r="L273" s="42" t="s">
        <v>40</v>
      </c>
      <c r="M273" s="42" t="s">
        <v>46</v>
      </c>
      <c r="N273" s="40">
        <v>75000</v>
      </c>
      <c r="O273" s="40">
        <v>75000</v>
      </c>
      <c r="P273" s="40">
        <v>45000</v>
      </c>
      <c r="Q273" s="40">
        <v>0</v>
      </c>
      <c r="R273" s="40">
        <v>0</v>
      </c>
      <c r="S273" s="40">
        <v>0</v>
      </c>
      <c r="T273" s="40">
        <v>0</v>
      </c>
      <c r="U273" s="43">
        <f t="shared" si="4"/>
        <v>0</v>
      </c>
      <c r="V273" s="42">
        <v>0</v>
      </c>
      <c r="W273" s="42" t="s">
        <v>511</v>
      </c>
      <c r="X273" s="36">
        <v>0</v>
      </c>
      <c r="Y273" s="43">
        <v>0</v>
      </c>
      <c r="Z273" s="43">
        <v>0</v>
      </c>
      <c r="AA273" s="44" t="s">
        <v>36</v>
      </c>
      <c r="AB273" s="20"/>
    </row>
    <row r="274" spans="2:28" ht="62.25" customHeight="1">
      <c r="B274" s="20"/>
      <c r="C274" s="38" t="s">
        <v>622</v>
      </c>
      <c r="D274" s="38" t="s">
        <v>623</v>
      </c>
      <c r="E274" s="39" t="s">
        <v>2</v>
      </c>
      <c r="F274" s="40" t="s">
        <v>35</v>
      </c>
      <c r="G274" s="40" t="s">
        <v>36</v>
      </c>
      <c r="H274" s="41" t="s">
        <v>50</v>
      </c>
      <c r="I274" s="40" t="s">
        <v>202</v>
      </c>
      <c r="J274" s="42" t="s">
        <v>36</v>
      </c>
      <c r="K274" s="40" t="s">
        <v>39</v>
      </c>
      <c r="L274" s="42" t="s">
        <v>40</v>
      </c>
      <c r="M274" s="42" t="s">
        <v>46</v>
      </c>
      <c r="N274" s="40">
        <v>364000</v>
      </c>
      <c r="O274" s="40">
        <v>364000</v>
      </c>
      <c r="P274" s="40">
        <v>218400</v>
      </c>
      <c r="Q274" s="40">
        <v>0</v>
      </c>
      <c r="R274" s="40">
        <v>0</v>
      </c>
      <c r="S274" s="40">
        <v>0</v>
      </c>
      <c r="T274" s="40">
        <v>0</v>
      </c>
      <c r="U274" s="43">
        <f t="shared" si="4"/>
        <v>0</v>
      </c>
      <c r="V274" s="42">
        <v>0</v>
      </c>
      <c r="W274" s="42" t="s">
        <v>511</v>
      </c>
      <c r="X274" s="36">
        <v>0</v>
      </c>
      <c r="Y274" s="43">
        <v>0</v>
      </c>
      <c r="Z274" s="43">
        <v>0</v>
      </c>
      <c r="AA274" s="44" t="s">
        <v>36</v>
      </c>
      <c r="AB274" s="20"/>
    </row>
    <row r="275" spans="2:28" ht="62.25" customHeight="1">
      <c r="B275" s="20"/>
      <c r="C275" s="38" t="s">
        <v>624</v>
      </c>
      <c r="D275" s="38" t="s">
        <v>625</v>
      </c>
      <c r="E275" s="39" t="s">
        <v>2</v>
      </c>
      <c r="F275" s="40" t="s">
        <v>35</v>
      </c>
      <c r="G275" s="40" t="s">
        <v>36</v>
      </c>
      <c r="H275" s="41" t="s">
        <v>50</v>
      </c>
      <c r="I275" s="40" t="s">
        <v>202</v>
      </c>
      <c r="J275" s="42" t="s">
        <v>36</v>
      </c>
      <c r="K275" s="40" t="s">
        <v>39</v>
      </c>
      <c r="L275" s="42" t="s">
        <v>40</v>
      </c>
      <c r="M275" s="42" t="s">
        <v>46</v>
      </c>
      <c r="N275" s="40">
        <v>560000</v>
      </c>
      <c r="O275" s="40">
        <v>560000</v>
      </c>
      <c r="P275" s="40">
        <v>336000</v>
      </c>
      <c r="Q275" s="40">
        <v>0</v>
      </c>
      <c r="R275" s="40">
        <v>0</v>
      </c>
      <c r="S275" s="40">
        <v>0</v>
      </c>
      <c r="T275" s="40">
        <v>0</v>
      </c>
      <c r="U275" s="43">
        <f t="shared" si="4"/>
        <v>0</v>
      </c>
      <c r="V275" s="42">
        <v>0</v>
      </c>
      <c r="W275" s="42" t="s">
        <v>511</v>
      </c>
      <c r="X275" s="36">
        <v>0</v>
      </c>
      <c r="Y275" s="43">
        <v>0</v>
      </c>
      <c r="Z275" s="43">
        <v>0</v>
      </c>
      <c r="AA275" s="44" t="s">
        <v>36</v>
      </c>
      <c r="AB275" s="20"/>
    </row>
    <row r="276" spans="2:28" ht="62.25" customHeight="1">
      <c r="B276" s="20"/>
      <c r="C276" s="38" t="s">
        <v>626</v>
      </c>
      <c r="D276" s="38" t="s">
        <v>627</v>
      </c>
      <c r="E276" s="39" t="s">
        <v>2</v>
      </c>
      <c r="F276" s="40" t="s">
        <v>35</v>
      </c>
      <c r="G276" s="40" t="s">
        <v>36</v>
      </c>
      <c r="H276" s="41" t="s">
        <v>50</v>
      </c>
      <c r="I276" s="40" t="s">
        <v>202</v>
      </c>
      <c r="J276" s="42" t="s">
        <v>36</v>
      </c>
      <c r="K276" s="40" t="s">
        <v>39</v>
      </c>
      <c r="L276" s="42" t="s">
        <v>40</v>
      </c>
      <c r="M276" s="42" t="s">
        <v>46</v>
      </c>
      <c r="N276" s="40">
        <v>126000</v>
      </c>
      <c r="O276" s="40">
        <v>126000</v>
      </c>
      <c r="P276" s="40">
        <v>75600</v>
      </c>
      <c r="Q276" s="40">
        <v>0</v>
      </c>
      <c r="R276" s="40">
        <v>0</v>
      </c>
      <c r="S276" s="40">
        <v>0</v>
      </c>
      <c r="T276" s="40">
        <v>0</v>
      </c>
      <c r="U276" s="43">
        <f t="shared" si="4"/>
        <v>0</v>
      </c>
      <c r="V276" s="42">
        <v>0</v>
      </c>
      <c r="W276" s="42" t="s">
        <v>511</v>
      </c>
      <c r="X276" s="36">
        <v>0</v>
      </c>
      <c r="Y276" s="43">
        <v>0</v>
      </c>
      <c r="Z276" s="43">
        <v>0</v>
      </c>
      <c r="AA276" s="44" t="s">
        <v>36</v>
      </c>
      <c r="AB276" s="20"/>
    </row>
    <row r="277" spans="2:28" ht="62.25" customHeight="1">
      <c r="B277" s="20"/>
      <c r="C277" s="38" t="s">
        <v>628</v>
      </c>
      <c r="D277" s="38" t="s">
        <v>629</v>
      </c>
      <c r="E277" s="39" t="s">
        <v>2</v>
      </c>
      <c r="F277" s="40" t="s">
        <v>35</v>
      </c>
      <c r="G277" s="40" t="s">
        <v>36</v>
      </c>
      <c r="H277" s="41" t="s">
        <v>50</v>
      </c>
      <c r="I277" s="40" t="s">
        <v>202</v>
      </c>
      <c r="J277" s="42" t="s">
        <v>36</v>
      </c>
      <c r="K277" s="40" t="s">
        <v>39</v>
      </c>
      <c r="L277" s="42" t="s">
        <v>40</v>
      </c>
      <c r="M277" s="42" t="s">
        <v>46</v>
      </c>
      <c r="N277" s="40">
        <v>171080</v>
      </c>
      <c r="O277" s="40">
        <v>171080</v>
      </c>
      <c r="P277" s="40">
        <v>102648</v>
      </c>
      <c r="Q277" s="40">
        <v>0</v>
      </c>
      <c r="R277" s="40">
        <v>0</v>
      </c>
      <c r="S277" s="40">
        <v>0</v>
      </c>
      <c r="T277" s="40">
        <v>0</v>
      </c>
      <c r="U277" s="43">
        <f t="shared" si="4"/>
        <v>0</v>
      </c>
      <c r="V277" s="42">
        <v>0</v>
      </c>
      <c r="W277" s="42" t="s">
        <v>511</v>
      </c>
      <c r="X277" s="36">
        <v>0</v>
      </c>
      <c r="Y277" s="43">
        <v>0</v>
      </c>
      <c r="Z277" s="43">
        <v>0</v>
      </c>
      <c r="AA277" s="44" t="s">
        <v>36</v>
      </c>
      <c r="AB277" s="20"/>
    </row>
    <row r="278" spans="2:28" ht="62.25" customHeight="1">
      <c r="B278" s="20"/>
      <c r="C278" s="38" t="s">
        <v>630</v>
      </c>
      <c r="D278" s="38" t="s">
        <v>631</v>
      </c>
      <c r="E278" s="39" t="s">
        <v>2</v>
      </c>
      <c r="F278" s="40" t="s">
        <v>35</v>
      </c>
      <c r="G278" s="40" t="s">
        <v>36</v>
      </c>
      <c r="H278" s="41" t="s">
        <v>50</v>
      </c>
      <c r="I278" s="40" t="s">
        <v>202</v>
      </c>
      <c r="J278" s="42" t="s">
        <v>36</v>
      </c>
      <c r="K278" s="40" t="s">
        <v>39</v>
      </c>
      <c r="L278" s="42" t="s">
        <v>40</v>
      </c>
      <c r="M278" s="42" t="s">
        <v>46</v>
      </c>
      <c r="N278" s="40">
        <v>140000</v>
      </c>
      <c r="O278" s="40">
        <v>140000</v>
      </c>
      <c r="P278" s="40">
        <v>84000</v>
      </c>
      <c r="Q278" s="40">
        <v>0</v>
      </c>
      <c r="R278" s="40">
        <v>0</v>
      </c>
      <c r="S278" s="40">
        <v>0</v>
      </c>
      <c r="T278" s="40">
        <v>0</v>
      </c>
      <c r="U278" s="43">
        <f t="shared" si="4"/>
        <v>0</v>
      </c>
      <c r="V278" s="42">
        <v>0</v>
      </c>
      <c r="W278" s="42" t="s">
        <v>511</v>
      </c>
      <c r="X278" s="36">
        <v>0</v>
      </c>
      <c r="Y278" s="43">
        <v>0</v>
      </c>
      <c r="Z278" s="43">
        <v>0</v>
      </c>
      <c r="AA278" s="44" t="s">
        <v>36</v>
      </c>
      <c r="AB278" s="20"/>
    </row>
    <row r="279" spans="2:28" ht="62.25" customHeight="1">
      <c r="B279" s="20"/>
      <c r="C279" s="38" t="s">
        <v>632</v>
      </c>
      <c r="D279" s="38" t="s">
        <v>633</v>
      </c>
      <c r="E279" s="39" t="s">
        <v>2</v>
      </c>
      <c r="F279" s="40" t="s">
        <v>35</v>
      </c>
      <c r="G279" s="40" t="s">
        <v>36</v>
      </c>
      <c r="H279" s="41" t="s">
        <v>50</v>
      </c>
      <c r="I279" s="40" t="s">
        <v>202</v>
      </c>
      <c r="J279" s="42" t="s">
        <v>36</v>
      </c>
      <c r="K279" s="40" t="s">
        <v>39</v>
      </c>
      <c r="L279" s="42" t="s">
        <v>40</v>
      </c>
      <c r="M279" s="42" t="s">
        <v>46</v>
      </c>
      <c r="N279" s="40">
        <v>393120</v>
      </c>
      <c r="O279" s="40">
        <v>393120</v>
      </c>
      <c r="P279" s="40">
        <v>235872</v>
      </c>
      <c r="Q279" s="40">
        <v>0</v>
      </c>
      <c r="R279" s="40">
        <v>0</v>
      </c>
      <c r="S279" s="40">
        <v>0</v>
      </c>
      <c r="T279" s="40">
        <v>0</v>
      </c>
      <c r="U279" s="43">
        <f t="shared" si="4"/>
        <v>0</v>
      </c>
      <c r="V279" s="42">
        <v>0</v>
      </c>
      <c r="W279" s="42" t="s">
        <v>511</v>
      </c>
      <c r="X279" s="36">
        <v>0</v>
      </c>
      <c r="Y279" s="43">
        <v>0</v>
      </c>
      <c r="Z279" s="43">
        <v>0</v>
      </c>
      <c r="AA279" s="44" t="s">
        <v>36</v>
      </c>
      <c r="AB279" s="20"/>
    </row>
    <row r="280" spans="2:28" ht="62.25" customHeight="1">
      <c r="B280" s="20"/>
      <c r="C280" s="38" t="s">
        <v>634</v>
      </c>
      <c r="D280" s="38" t="s">
        <v>635</v>
      </c>
      <c r="E280" s="39" t="s">
        <v>2</v>
      </c>
      <c r="F280" s="40" t="s">
        <v>35</v>
      </c>
      <c r="G280" s="40" t="s">
        <v>36</v>
      </c>
      <c r="H280" s="41" t="s">
        <v>50</v>
      </c>
      <c r="I280" s="40" t="s">
        <v>202</v>
      </c>
      <c r="J280" s="42" t="s">
        <v>36</v>
      </c>
      <c r="K280" s="40" t="s">
        <v>39</v>
      </c>
      <c r="L280" s="42" t="s">
        <v>40</v>
      </c>
      <c r="M280" s="42" t="s">
        <v>46</v>
      </c>
      <c r="N280" s="40">
        <v>328160</v>
      </c>
      <c r="O280" s="40">
        <v>328160</v>
      </c>
      <c r="P280" s="40">
        <v>196896</v>
      </c>
      <c r="Q280" s="40">
        <v>0</v>
      </c>
      <c r="R280" s="40">
        <v>0</v>
      </c>
      <c r="S280" s="40">
        <v>0</v>
      </c>
      <c r="T280" s="40">
        <v>0</v>
      </c>
      <c r="U280" s="43">
        <f t="shared" si="4"/>
        <v>0</v>
      </c>
      <c r="V280" s="42">
        <v>0</v>
      </c>
      <c r="W280" s="42" t="s">
        <v>511</v>
      </c>
      <c r="X280" s="36">
        <v>0</v>
      </c>
      <c r="Y280" s="43">
        <v>0</v>
      </c>
      <c r="Z280" s="43">
        <v>0</v>
      </c>
      <c r="AA280" s="44" t="s">
        <v>36</v>
      </c>
      <c r="AB280" s="20"/>
    </row>
    <row r="281" spans="2:28" ht="62.25" customHeight="1">
      <c r="B281" s="20"/>
      <c r="C281" s="38" t="s">
        <v>636</v>
      </c>
      <c r="D281" s="38" t="s">
        <v>637</v>
      </c>
      <c r="E281" s="39" t="s">
        <v>34</v>
      </c>
      <c r="F281" s="40" t="s">
        <v>35</v>
      </c>
      <c r="G281" s="40" t="s">
        <v>36</v>
      </c>
      <c r="H281" s="41" t="s">
        <v>480</v>
      </c>
      <c r="I281" s="40" t="s">
        <v>580</v>
      </c>
      <c r="J281" s="42" t="s">
        <v>36</v>
      </c>
      <c r="K281" s="40" t="s">
        <v>638</v>
      </c>
      <c r="L281" s="42" t="s">
        <v>40</v>
      </c>
      <c r="M281" s="42" t="s">
        <v>46</v>
      </c>
      <c r="N281" s="40">
        <v>227500</v>
      </c>
      <c r="O281" s="40">
        <v>227500</v>
      </c>
      <c r="P281" s="40">
        <v>227500</v>
      </c>
      <c r="Q281" s="40">
        <v>0</v>
      </c>
      <c r="R281" s="40">
        <v>0</v>
      </c>
      <c r="S281" s="40">
        <v>0</v>
      </c>
      <c r="T281" s="40">
        <v>0</v>
      </c>
      <c r="U281" s="43">
        <f t="shared" si="4"/>
        <v>0</v>
      </c>
      <c r="V281" s="42">
        <v>0</v>
      </c>
      <c r="W281" s="42" t="s">
        <v>639</v>
      </c>
      <c r="X281" s="36">
        <v>604283</v>
      </c>
      <c r="Y281" s="43">
        <v>100</v>
      </c>
      <c r="Z281" s="43">
        <v>0</v>
      </c>
      <c r="AA281" s="44" t="s">
        <v>36</v>
      </c>
      <c r="AB281" s="20"/>
    </row>
    <row r="282" spans="2:28" ht="62.25" customHeight="1">
      <c r="B282" s="20"/>
      <c r="C282" s="38" t="s">
        <v>640</v>
      </c>
      <c r="D282" s="38" t="s">
        <v>641</v>
      </c>
      <c r="E282" s="39" t="s">
        <v>34</v>
      </c>
      <c r="F282" s="40" t="s">
        <v>35</v>
      </c>
      <c r="G282" s="40" t="s">
        <v>36</v>
      </c>
      <c r="H282" s="41" t="s">
        <v>480</v>
      </c>
      <c r="I282" s="40" t="s">
        <v>642</v>
      </c>
      <c r="J282" s="42" t="s">
        <v>36</v>
      </c>
      <c r="K282" s="40" t="s">
        <v>39</v>
      </c>
      <c r="L282" s="42" t="s">
        <v>40</v>
      </c>
      <c r="M282" s="42" t="s">
        <v>46</v>
      </c>
      <c r="N282" s="40">
        <v>6426720.4000000004</v>
      </c>
      <c r="O282" s="40">
        <v>6426720.4000000004</v>
      </c>
      <c r="P282" s="40">
        <v>240000</v>
      </c>
      <c r="Q282" s="40">
        <v>0</v>
      </c>
      <c r="R282" s="40">
        <v>0</v>
      </c>
      <c r="S282" s="40">
        <v>240000</v>
      </c>
      <c r="T282" s="40">
        <v>240000</v>
      </c>
      <c r="U282" s="43">
        <f t="shared" si="4"/>
        <v>3.7344086106499983</v>
      </c>
      <c r="V282" s="42">
        <v>0</v>
      </c>
      <c r="W282" s="42" t="s">
        <v>66</v>
      </c>
      <c r="X282" s="36">
        <v>0</v>
      </c>
      <c r="Y282" s="43">
        <v>100</v>
      </c>
      <c r="Z282" s="43">
        <v>27</v>
      </c>
      <c r="AA282" s="44" t="s">
        <v>36</v>
      </c>
      <c r="AB282" s="20"/>
    </row>
    <row r="283" spans="2:28" ht="62.25" customHeight="1">
      <c r="B283" s="20"/>
      <c r="C283" s="38" t="s">
        <v>643</v>
      </c>
      <c r="D283" s="38" t="s">
        <v>644</v>
      </c>
      <c r="E283" s="39" t="s">
        <v>2</v>
      </c>
      <c r="F283" s="40" t="s">
        <v>35</v>
      </c>
      <c r="G283" s="40" t="s">
        <v>36</v>
      </c>
      <c r="H283" s="41" t="s">
        <v>50</v>
      </c>
      <c r="I283" s="40" t="s">
        <v>202</v>
      </c>
      <c r="J283" s="42" t="s">
        <v>36</v>
      </c>
      <c r="K283" s="40" t="s">
        <v>39</v>
      </c>
      <c r="L283" s="42" t="s">
        <v>40</v>
      </c>
      <c r="M283" s="42" t="s">
        <v>46</v>
      </c>
      <c r="N283" s="40">
        <v>202720</v>
      </c>
      <c r="O283" s="40">
        <v>202720</v>
      </c>
      <c r="P283" s="40">
        <v>121632</v>
      </c>
      <c r="Q283" s="40">
        <v>0</v>
      </c>
      <c r="R283" s="40">
        <v>0</v>
      </c>
      <c r="S283" s="40">
        <v>0</v>
      </c>
      <c r="T283" s="40">
        <v>0</v>
      </c>
      <c r="U283" s="43">
        <f t="shared" si="4"/>
        <v>0</v>
      </c>
      <c r="V283" s="42">
        <v>0</v>
      </c>
      <c r="W283" s="42" t="s">
        <v>511</v>
      </c>
      <c r="X283" s="36">
        <v>0</v>
      </c>
      <c r="Y283" s="43">
        <v>0</v>
      </c>
      <c r="Z283" s="43">
        <v>0</v>
      </c>
      <c r="AA283" s="44" t="s">
        <v>36</v>
      </c>
      <c r="AB283" s="20"/>
    </row>
    <row r="284" spans="2:28" ht="62.25" customHeight="1">
      <c r="B284" s="20"/>
      <c r="C284" s="38" t="s">
        <v>645</v>
      </c>
      <c r="D284" s="38" t="s">
        <v>646</v>
      </c>
      <c r="E284" s="39" t="s">
        <v>2</v>
      </c>
      <c r="F284" s="40" t="s">
        <v>35</v>
      </c>
      <c r="G284" s="40" t="s">
        <v>36</v>
      </c>
      <c r="H284" s="41" t="s">
        <v>50</v>
      </c>
      <c r="I284" s="40" t="s">
        <v>202</v>
      </c>
      <c r="J284" s="42" t="s">
        <v>36</v>
      </c>
      <c r="K284" s="40" t="s">
        <v>39</v>
      </c>
      <c r="L284" s="42" t="s">
        <v>40</v>
      </c>
      <c r="M284" s="42" t="s">
        <v>46</v>
      </c>
      <c r="N284" s="40">
        <v>93800</v>
      </c>
      <c r="O284" s="40">
        <v>93800</v>
      </c>
      <c r="P284" s="40">
        <v>56280</v>
      </c>
      <c r="Q284" s="40">
        <v>0</v>
      </c>
      <c r="R284" s="40">
        <v>0</v>
      </c>
      <c r="S284" s="40">
        <v>0</v>
      </c>
      <c r="T284" s="40">
        <v>0</v>
      </c>
      <c r="U284" s="43">
        <f t="shared" si="4"/>
        <v>0</v>
      </c>
      <c r="V284" s="42">
        <v>0</v>
      </c>
      <c r="W284" s="42" t="s">
        <v>511</v>
      </c>
      <c r="X284" s="36">
        <v>0</v>
      </c>
      <c r="Y284" s="43">
        <v>0</v>
      </c>
      <c r="Z284" s="43">
        <v>0</v>
      </c>
      <c r="AA284" s="44" t="s">
        <v>36</v>
      </c>
      <c r="AB284" s="20"/>
    </row>
    <row r="285" spans="2:28" ht="62.25" customHeight="1">
      <c r="B285" s="20"/>
      <c r="C285" s="38" t="s">
        <v>647</v>
      </c>
      <c r="D285" s="38" t="s">
        <v>648</v>
      </c>
      <c r="E285" s="39" t="s">
        <v>34</v>
      </c>
      <c r="F285" s="40" t="s">
        <v>35</v>
      </c>
      <c r="G285" s="40" t="s">
        <v>36</v>
      </c>
      <c r="H285" s="41" t="s">
        <v>480</v>
      </c>
      <c r="I285" s="40" t="s">
        <v>642</v>
      </c>
      <c r="J285" s="42" t="s">
        <v>36</v>
      </c>
      <c r="K285" s="40" t="s">
        <v>39</v>
      </c>
      <c r="L285" s="42" t="s">
        <v>40</v>
      </c>
      <c r="M285" s="42" t="s">
        <v>46</v>
      </c>
      <c r="N285" s="40">
        <v>21127955</v>
      </c>
      <c r="O285" s="40">
        <v>21127955</v>
      </c>
      <c r="P285" s="40">
        <v>14671199</v>
      </c>
      <c r="Q285" s="40">
        <v>11354981</v>
      </c>
      <c r="R285" s="40">
        <v>2132989</v>
      </c>
      <c r="S285" s="40">
        <v>0</v>
      </c>
      <c r="T285" s="40">
        <v>0</v>
      </c>
      <c r="U285" s="43">
        <f t="shared" si="4"/>
        <v>0</v>
      </c>
      <c r="V285" s="42">
        <v>0</v>
      </c>
      <c r="W285" s="42" t="s">
        <v>649</v>
      </c>
      <c r="X285" s="36">
        <v>0</v>
      </c>
      <c r="Y285" s="43">
        <v>100</v>
      </c>
      <c r="Z285" s="43">
        <v>0</v>
      </c>
      <c r="AA285" s="44" t="s">
        <v>36</v>
      </c>
      <c r="AB285" s="20"/>
    </row>
    <row r="286" spans="2:28" ht="62.25" customHeight="1">
      <c r="B286" s="20"/>
      <c r="C286" s="38" t="s">
        <v>650</v>
      </c>
      <c r="D286" s="38" t="s">
        <v>651</v>
      </c>
      <c r="E286" s="39" t="s">
        <v>2</v>
      </c>
      <c r="F286" s="40" t="s">
        <v>35</v>
      </c>
      <c r="G286" s="40" t="s">
        <v>36</v>
      </c>
      <c r="H286" s="41" t="s">
        <v>50</v>
      </c>
      <c r="I286" s="40" t="s">
        <v>202</v>
      </c>
      <c r="J286" s="42" t="s">
        <v>36</v>
      </c>
      <c r="K286" s="40" t="s">
        <v>39</v>
      </c>
      <c r="L286" s="42" t="s">
        <v>40</v>
      </c>
      <c r="M286" s="42" t="s">
        <v>46</v>
      </c>
      <c r="N286" s="40">
        <v>560000</v>
      </c>
      <c r="O286" s="40">
        <v>560000</v>
      </c>
      <c r="P286" s="40">
        <v>336000</v>
      </c>
      <c r="Q286" s="40">
        <v>0</v>
      </c>
      <c r="R286" s="40">
        <v>0</v>
      </c>
      <c r="S286" s="40">
        <v>0</v>
      </c>
      <c r="T286" s="40">
        <v>0</v>
      </c>
      <c r="U286" s="43">
        <f t="shared" si="4"/>
        <v>0</v>
      </c>
      <c r="V286" s="42">
        <v>0</v>
      </c>
      <c r="W286" s="42" t="s">
        <v>511</v>
      </c>
      <c r="X286" s="36">
        <v>0</v>
      </c>
      <c r="Y286" s="43">
        <v>0</v>
      </c>
      <c r="Z286" s="43">
        <v>0</v>
      </c>
      <c r="AA286" s="44" t="s">
        <v>36</v>
      </c>
      <c r="AB286" s="20"/>
    </row>
    <row r="287" spans="2:28" ht="62.25" customHeight="1">
      <c r="B287" s="20"/>
      <c r="C287" s="38" t="s">
        <v>652</v>
      </c>
      <c r="D287" s="38" t="s">
        <v>653</v>
      </c>
      <c r="E287" s="39" t="s">
        <v>2</v>
      </c>
      <c r="F287" s="40" t="s">
        <v>35</v>
      </c>
      <c r="G287" s="40" t="s">
        <v>36</v>
      </c>
      <c r="H287" s="41" t="s">
        <v>50</v>
      </c>
      <c r="I287" s="40" t="s">
        <v>202</v>
      </c>
      <c r="J287" s="42" t="s">
        <v>36</v>
      </c>
      <c r="K287" s="40" t="s">
        <v>39</v>
      </c>
      <c r="L287" s="42" t="s">
        <v>40</v>
      </c>
      <c r="M287" s="42" t="s">
        <v>46</v>
      </c>
      <c r="N287" s="40">
        <v>560000</v>
      </c>
      <c r="O287" s="40">
        <v>560000</v>
      </c>
      <c r="P287" s="40">
        <v>336000</v>
      </c>
      <c r="Q287" s="40">
        <v>0</v>
      </c>
      <c r="R287" s="40">
        <v>0</v>
      </c>
      <c r="S287" s="40">
        <v>0</v>
      </c>
      <c r="T287" s="40">
        <v>0</v>
      </c>
      <c r="U287" s="43">
        <f t="shared" si="4"/>
        <v>0</v>
      </c>
      <c r="V287" s="42">
        <v>0</v>
      </c>
      <c r="W287" s="42" t="s">
        <v>511</v>
      </c>
      <c r="X287" s="36">
        <v>0</v>
      </c>
      <c r="Y287" s="43">
        <v>0</v>
      </c>
      <c r="Z287" s="43">
        <v>0</v>
      </c>
      <c r="AA287" s="44" t="s">
        <v>36</v>
      </c>
      <c r="AB287" s="20"/>
    </row>
    <row r="288" spans="2:28" ht="62.25" customHeight="1">
      <c r="B288" s="20"/>
      <c r="C288" s="38" t="s">
        <v>654</v>
      </c>
      <c r="D288" s="38" t="s">
        <v>655</v>
      </c>
      <c r="E288" s="39" t="s">
        <v>2</v>
      </c>
      <c r="F288" s="40" t="s">
        <v>35</v>
      </c>
      <c r="G288" s="40" t="s">
        <v>36</v>
      </c>
      <c r="H288" s="41" t="s">
        <v>50</v>
      </c>
      <c r="I288" s="40" t="s">
        <v>202</v>
      </c>
      <c r="J288" s="42" t="s">
        <v>36</v>
      </c>
      <c r="K288" s="40" t="s">
        <v>39</v>
      </c>
      <c r="L288" s="42" t="s">
        <v>40</v>
      </c>
      <c r="M288" s="42" t="s">
        <v>46</v>
      </c>
      <c r="N288" s="40">
        <v>580720</v>
      </c>
      <c r="O288" s="40">
        <v>580720</v>
      </c>
      <c r="P288" s="40">
        <v>348432</v>
      </c>
      <c r="Q288" s="40">
        <v>0</v>
      </c>
      <c r="R288" s="40">
        <v>0</v>
      </c>
      <c r="S288" s="40">
        <v>0</v>
      </c>
      <c r="T288" s="40">
        <v>0</v>
      </c>
      <c r="U288" s="43">
        <f t="shared" si="4"/>
        <v>0</v>
      </c>
      <c r="V288" s="42">
        <v>0</v>
      </c>
      <c r="W288" s="42" t="s">
        <v>511</v>
      </c>
      <c r="X288" s="36">
        <v>0</v>
      </c>
      <c r="Y288" s="43">
        <v>0</v>
      </c>
      <c r="Z288" s="43">
        <v>0</v>
      </c>
      <c r="AA288" s="44" t="s">
        <v>36</v>
      </c>
      <c r="AB288" s="20"/>
    </row>
    <row r="289" spans="2:28" ht="62.25" customHeight="1">
      <c r="B289" s="20"/>
      <c r="C289" s="38" t="s">
        <v>656</v>
      </c>
      <c r="D289" s="38" t="s">
        <v>657</v>
      </c>
      <c r="E289" s="39" t="s">
        <v>34</v>
      </c>
      <c r="F289" s="40" t="s">
        <v>35</v>
      </c>
      <c r="G289" s="40" t="s">
        <v>36</v>
      </c>
      <c r="H289" s="41" t="s">
        <v>480</v>
      </c>
      <c r="I289" s="40" t="s">
        <v>642</v>
      </c>
      <c r="J289" s="42" t="s">
        <v>36</v>
      </c>
      <c r="K289" s="40" t="s">
        <v>39</v>
      </c>
      <c r="L289" s="42" t="s">
        <v>40</v>
      </c>
      <c r="M289" s="42" t="s">
        <v>46</v>
      </c>
      <c r="N289" s="40">
        <v>2380000</v>
      </c>
      <c r="O289" s="40">
        <v>2380000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3">
        <f t="shared" si="4"/>
        <v>0</v>
      </c>
      <c r="V289" s="42">
        <v>0</v>
      </c>
      <c r="W289" s="42" t="s">
        <v>485</v>
      </c>
      <c r="X289" s="36">
        <v>0</v>
      </c>
      <c r="Y289" s="43">
        <v>100</v>
      </c>
      <c r="Z289" s="43">
        <v>0</v>
      </c>
      <c r="AA289" s="44" t="s">
        <v>36</v>
      </c>
      <c r="AB289" s="20"/>
    </row>
    <row r="290" spans="2:28" ht="62.25" customHeight="1">
      <c r="B290" s="20"/>
      <c r="C290" s="38" t="s">
        <v>658</v>
      </c>
      <c r="D290" s="38" t="s">
        <v>659</v>
      </c>
      <c r="E290" s="39" t="s">
        <v>34</v>
      </c>
      <c r="F290" s="40" t="s">
        <v>35</v>
      </c>
      <c r="G290" s="40" t="s">
        <v>36</v>
      </c>
      <c r="H290" s="41" t="s">
        <v>480</v>
      </c>
      <c r="I290" s="40" t="s">
        <v>580</v>
      </c>
      <c r="J290" s="42" t="s">
        <v>36</v>
      </c>
      <c r="K290" s="40" t="s">
        <v>638</v>
      </c>
      <c r="L290" s="42" t="s">
        <v>40</v>
      </c>
      <c r="M290" s="42" t="s">
        <v>46</v>
      </c>
      <c r="N290" s="40">
        <v>113750</v>
      </c>
      <c r="O290" s="40">
        <v>113750</v>
      </c>
      <c r="P290" s="40">
        <v>113750</v>
      </c>
      <c r="Q290" s="40">
        <v>0</v>
      </c>
      <c r="R290" s="40">
        <v>0</v>
      </c>
      <c r="S290" s="40">
        <v>0</v>
      </c>
      <c r="T290" s="40">
        <v>0</v>
      </c>
      <c r="U290" s="43">
        <f t="shared" si="4"/>
        <v>0</v>
      </c>
      <c r="V290" s="42">
        <v>0</v>
      </c>
      <c r="W290" s="42" t="s">
        <v>660</v>
      </c>
      <c r="X290" s="36">
        <v>9287</v>
      </c>
      <c r="Y290" s="43">
        <v>100</v>
      </c>
      <c r="Z290" s="43">
        <v>0</v>
      </c>
      <c r="AA290" s="44" t="s">
        <v>36</v>
      </c>
      <c r="AB290" s="20"/>
    </row>
    <row r="291" spans="2:28" ht="62.25" customHeight="1">
      <c r="B291" s="20"/>
      <c r="C291" s="38" t="s">
        <v>661</v>
      </c>
      <c r="D291" s="38" t="s">
        <v>662</v>
      </c>
      <c r="E291" s="39" t="s">
        <v>2</v>
      </c>
      <c r="F291" s="40" t="s">
        <v>35</v>
      </c>
      <c r="G291" s="40" t="s">
        <v>36</v>
      </c>
      <c r="H291" s="41" t="s">
        <v>50</v>
      </c>
      <c r="I291" s="40" t="s">
        <v>202</v>
      </c>
      <c r="J291" s="42" t="s">
        <v>36</v>
      </c>
      <c r="K291" s="40" t="s">
        <v>39</v>
      </c>
      <c r="L291" s="42" t="s">
        <v>40</v>
      </c>
      <c r="M291" s="42" t="s">
        <v>46</v>
      </c>
      <c r="N291" s="40">
        <v>250000</v>
      </c>
      <c r="O291" s="40">
        <v>250000</v>
      </c>
      <c r="P291" s="40">
        <v>150000</v>
      </c>
      <c r="Q291" s="40">
        <v>0</v>
      </c>
      <c r="R291" s="40">
        <v>0</v>
      </c>
      <c r="S291" s="40">
        <v>0</v>
      </c>
      <c r="T291" s="40">
        <v>0</v>
      </c>
      <c r="U291" s="43">
        <f t="shared" si="4"/>
        <v>0</v>
      </c>
      <c r="V291" s="42">
        <v>0</v>
      </c>
      <c r="W291" s="42" t="s">
        <v>511</v>
      </c>
      <c r="X291" s="36">
        <v>0</v>
      </c>
      <c r="Y291" s="43">
        <v>0</v>
      </c>
      <c r="Z291" s="43">
        <v>0</v>
      </c>
      <c r="AA291" s="44" t="s">
        <v>36</v>
      </c>
      <c r="AB291" s="20"/>
    </row>
    <row r="292" spans="2:28" ht="62.25" customHeight="1">
      <c r="B292" s="20"/>
      <c r="C292" s="38" t="s">
        <v>663</v>
      </c>
      <c r="D292" s="38" t="s">
        <v>664</v>
      </c>
      <c r="E292" s="39" t="s">
        <v>34</v>
      </c>
      <c r="F292" s="40" t="s">
        <v>35</v>
      </c>
      <c r="G292" s="40" t="s">
        <v>36</v>
      </c>
      <c r="H292" s="41" t="s">
        <v>480</v>
      </c>
      <c r="I292" s="40" t="s">
        <v>642</v>
      </c>
      <c r="J292" s="42" t="s">
        <v>36</v>
      </c>
      <c r="K292" s="40" t="s">
        <v>39</v>
      </c>
      <c r="L292" s="42" t="s">
        <v>40</v>
      </c>
      <c r="M292" s="42" t="s">
        <v>46</v>
      </c>
      <c r="N292" s="40">
        <v>3941000</v>
      </c>
      <c r="O292" s="40">
        <v>3941000</v>
      </c>
      <c r="P292" s="40">
        <v>3420000</v>
      </c>
      <c r="Q292" s="40">
        <v>3371198</v>
      </c>
      <c r="R292" s="40">
        <v>0</v>
      </c>
      <c r="S292" s="40">
        <v>0</v>
      </c>
      <c r="T292" s="40">
        <v>0</v>
      </c>
      <c r="U292" s="43">
        <f t="shared" si="4"/>
        <v>0</v>
      </c>
      <c r="V292" s="42">
        <v>0</v>
      </c>
      <c r="W292" s="42" t="s">
        <v>52</v>
      </c>
      <c r="X292" s="36">
        <v>0</v>
      </c>
      <c r="Y292" s="43">
        <v>100</v>
      </c>
      <c r="Z292" s="43">
        <v>0</v>
      </c>
      <c r="AA292" s="44" t="s">
        <v>36</v>
      </c>
      <c r="AB292" s="20"/>
    </row>
    <row r="293" spans="2:28" ht="62.25" customHeight="1">
      <c r="B293" s="20"/>
      <c r="C293" s="38" t="s">
        <v>665</v>
      </c>
      <c r="D293" s="38" t="s">
        <v>666</v>
      </c>
      <c r="E293" s="39" t="s">
        <v>34</v>
      </c>
      <c r="F293" s="40" t="s">
        <v>35</v>
      </c>
      <c r="G293" s="40" t="s">
        <v>36</v>
      </c>
      <c r="H293" s="41" t="s">
        <v>480</v>
      </c>
      <c r="I293" s="40" t="s">
        <v>642</v>
      </c>
      <c r="J293" s="42" t="s">
        <v>36</v>
      </c>
      <c r="K293" s="40" t="s">
        <v>39</v>
      </c>
      <c r="L293" s="42" t="s">
        <v>40</v>
      </c>
      <c r="M293" s="42" t="s">
        <v>46</v>
      </c>
      <c r="N293" s="40">
        <v>17191950</v>
      </c>
      <c r="O293" s="40">
        <v>17191950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3">
        <f t="shared" si="4"/>
        <v>0</v>
      </c>
      <c r="V293" s="42">
        <v>0</v>
      </c>
      <c r="W293" s="42" t="s">
        <v>203</v>
      </c>
      <c r="X293" s="36">
        <v>0</v>
      </c>
      <c r="Y293" s="43">
        <v>100</v>
      </c>
      <c r="Z293" s="43">
        <v>0</v>
      </c>
      <c r="AA293" s="44" t="s">
        <v>36</v>
      </c>
      <c r="AB293" s="20"/>
    </row>
    <row r="294" spans="2:28" ht="62.25" customHeight="1">
      <c r="B294" s="20"/>
      <c r="C294" s="38" t="s">
        <v>667</v>
      </c>
      <c r="D294" s="38" t="s">
        <v>668</v>
      </c>
      <c r="E294" s="39" t="s">
        <v>34</v>
      </c>
      <c r="F294" s="40" t="s">
        <v>35</v>
      </c>
      <c r="G294" s="40" t="s">
        <v>36</v>
      </c>
      <c r="H294" s="41" t="s">
        <v>480</v>
      </c>
      <c r="I294" s="40" t="s">
        <v>580</v>
      </c>
      <c r="J294" s="42" t="s">
        <v>36</v>
      </c>
      <c r="K294" s="40" t="s">
        <v>638</v>
      </c>
      <c r="L294" s="42" t="s">
        <v>40</v>
      </c>
      <c r="M294" s="42" t="s">
        <v>46</v>
      </c>
      <c r="N294" s="40">
        <v>91000</v>
      </c>
      <c r="O294" s="40">
        <v>91000</v>
      </c>
      <c r="P294" s="40">
        <v>91000</v>
      </c>
      <c r="Q294" s="40">
        <v>0</v>
      </c>
      <c r="R294" s="40">
        <v>0</v>
      </c>
      <c r="S294" s="40">
        <v>0</v>
      </c>
      <c r="T294" s="40">
        <v>0</v>
      </c>
      <c r="U294" s="43">
        <f t="shared" si="4"/>
        <v>0</v>
      </c>
      <c r="V294" s="42">
        <v>0</v>
      </c>
      <c r="W294" s="42" t="s">
        <v>669</v>
      </c>
      <c r="X294" s="36">
        <v>9287</v>
      </c>
      <c r="Y294" s="43">
        <v>100</v>
      </c>
      <c r="Z294" s="43">
        <v>0</v>
      </c>
      <c r="AA294" s="44" t="s">
        <v>36</v>
      </c>
      <c r="AB294" s="20"/>
    </row>
    <row r="295" spans="2:28" ht="62.25" customHeight="1">
      <c r="B295" s="20"/>
      <c r="C295" s="38" t="s">
        <v>670</v>
      </c>
      <c r="D295" s="38" t="s">
        <v>671</v>
      </c>
      <c r="E295" s="39" t="s">
        <v>34</v>
      </c>
      <c r="F295" s="40" t="s">
        <v>35</v>
      </c>
      <c r="G295" s="40" t="s">
        <v>36</v>
      </c>
      <c r="H295" s="41" t="s">
        <v>480</v>
      </c>
      <c r="I295" s="40" t="s">
        <v>642</v>
      </c>
      <c r="J295" s="42" t="s">
        <v>36</v>
      </c>
      <c r="K295" s="40" t="s">
        <v>39</v>
      </c>
      <c r="L295" s="42" t="s">
        <v>40</v>
      </c>
      <c r="M295" s="42" t="s">
        <v>46</v>
      </c>
      <c r="N295" s="40">
        <v>879110.2</v>
      </c>
      <c r="O295" s="40">
        <v>879110.2</v>
      </c>
      <c r="P295" s="40">
        <v>90000</v>
      </c>
      <c r="Q295" s="40">
        <v>0</v>
      </c>
      <c r="R295" s="40">
        <v>24000</v>
      </c>
      <c r="S295" s="40">
        <v>66000</v>
      </c>
      <c r="T295" s="40">
        <v>66000</v>
      </c>
      <c r="U295" s="43">
        <f t="shared" si="4"/>
        <v>7.507591198464084</v>
      </c>
      <c r="V295" s="42">
        <v>0</v>
      </c>
      <c r="W295" s="42" t="s">
        <v>66</v>
      </c>
      <c r="X295" s="36">
        <v>0</v>
      </c>
      <c r="Y295" s="43">
        <v>100</v>
      </c>
      <c r="Z295" s="43">
        <v>38</v>
      </c>
      <c r="AA295" s="44" t="s">
        <v>36</v>
      </c>
      <c r="AB295" s="20"/>
    </row>
    <row r="296" spans="2:28" ht="62.25" customHeight="1">
      <c r="B296" s="20"/>
      <c r="C296" s="38" t="s">
        <v>672</v>
      </c>
      <c r="D296" s="38" t="s">
        <v>673</v>
      </c>
      <c r="E296" s="39" t="s">
        <v>34</v>
      </c>
      <c r="F296" s="40" t="s">
        <v>35</v>
      </c>
      <c r="G296" s="40" t="s">
        <v>36</v>
      </c>
      <c r="H296" s="41" t="s">
        <v>480</v>
      </c>
      <c r="I296" s="40" t="s">
        <v>580</v>
      </c>
      <c r="J296" s="42" t="s">
        <v>36</v>
      </c>
      <c r="K296" s="40" t="s">
        <v>638</v>
      </c>
      <c r="L296" s="42" t="s">
        <v>40</v>
      </c>
      <c r="M296" s="42" t="s">
        <v>46</v>
      </c>
      <c r="N296" s="40">
        <v>22750</v>
      </c>
      <c r="O296" s="40">
        <v>22750</v>
      </c>
      <c r="P296" s="40">
        <v>22750</v>
      </c>
      <c r="Q296" s="40">
        <v>0</v>
      </c>
      <c r="R296" s="40">
        <v>0</v>
      </c>
      <c r="S296" s="40">
        <v>0</v>
      </c>
      <c r="T296" s="40">
        <v>0</v>
      </c>
      <c r="U296" s="43">
        <f t="shared" si="4"/>
        <v>0</v>
      </c>
      <c r="V296" s="42">
        <v>0</v>
      </c>
      <c r="W296" s="42" t="s">
        <v>669</v>
      </c>
      <c r="X296" s="36">
        <v>5004</v>
      </c>
      <c r="Y296" s="43">
        <v>100</v>
      </c>
      <c r="Z296" s="43">
        <v>0</v>
      </c>
      <c r="AA296" s="44" t="s">
        <v>36</v>
      </c>
      <c r="AB296" s="20"/>
    </row>
    <row r="297" spans="2:28" ht="62.25" customHeight="1">
      <c r="B297" s="20"/>
      <c r="C297" s="38" t="s">
        <v>674</v>
      </c>
      <c r="D297" s="38" t="s">
        <v>675</v>
      </c>
      <c r="E297" s="39" t="s">
        <v>34</v>
      </c>
      <c r="F297" s="40" t="s">
        <v>35</v>
      </c>
      <c r="G297" s="40" t="s">
        <v>36</v>
      </c>
      <c r="H297" s="41" t="s">
        <v>480</v>
      </c>
      <c r="I297" s="40" t="s">
        <v>642</v>
      </c>
      <c r="J297" s="42" t="s">
        <v>36</v>
      </c>
      <c r="K297" s="40" t="s">
        <v>39</v>
      </c>
      <c r="L297" s="42" t="s">
        <v>40</v>
      </c>
      <c r="M297" s="42" t="s">
        <v>46</v>
      </c>
      <c r="N297" s="40">
        <v>5091240</v>
      </c>
      <c r="O297" s="40">
        <v>5091240</v>
      </c>
      <c r="P297" s="40">
        <v>4014990</v>
      </c>
      <c r="Q297" s="40">
        <v>3603534</v>
      </c>
      <c r="R297" s="40">
        <v>367421</v>
      </c>
      <c r="S297" s="40">
        <v>0</v>
      </c>
      <c r="T297" s="40">
        <v>0</v>
      </c>
      <c r="U297" s="43">
        <f t="shared" si="4"/>
        <v>0</v>
      </c>
      <c r="V297" s="42">
        <v>0</v>
      </c>
      <c r="W297" s="42" t="s">
        <v>55</v>
      </c>
      <c r="X297" s="36">
        <v>0</v>
      </c>
      <c r="Y297" s="43">
        <v>100</v>
      </c>
      <c r="Z297" s="43">
        <v>0</v>
      </c>
      <c r="AA297" s="44" t="s">
        <v>36</v>
      </c>
      <c r="AB297" s="20"/>
    </row>
    <row r="298" spans="2:28" ht="62.25" customHeight="1">
      <c r="B298" s="20"/>
      <c r="C298" s="38" t="s">
        <v>676</v>
      </c>
      <c r="D298" s="38" t="s">
        <v>677</v>
      </c>
      <c r="E298" s="39" t="s">
        <v>34</v>
      </c>
      <c r="F298" s="40" t="s">
        <v>35</v>
      </c>
      <c r="G298" s="40" t="s">
        <v>36</v>
      </c>
      <c r="H298" s="41" t="s">
        <v>480</v>
      </c>
      <c r="I298" s="40" t="s">
        <v>642</v>
      </c>
      <c r="J298" s="42" t="s">
        <v>36</v>
      </c>
      <c r="K298" s="40" t="s">
        <v>39</v>
      </c>
      <c r="L298" s="42" t="s">
        <v>40</v>
      </c>
      <c r="M298" s="42" t="s">
        <v>46</v>
      </c>
      <c r="N298" s="40">
        <v>520000</v>
      </c>
      <c r="O298" s="40">
        <v>520000</v>
      </c>
      <c r="P298" s="40">
        <v>0</v>
      </c>
      <c r="Q298" s="40">
        <v>0</v>
      </c>
      <c r="R298" s="40">
        <v>0</v>
      </c>
      <c r="S298" s="40">
        <v>0</v>
      </c>
      <c r="T298" s="40">
        <v>0</v>
      </c>
      <c r="U298" s="43">
        <f t="shared" si="4"/>
        <v>0</v>
      </c>
      <c r="V298" s="42">
        <v>0</v>
      </c>
      <c r="W298" s="42" t="s">
        <v>66</v>
      </c>
      <c r="X298" s="36">
        <v>0</v>
      </c>
      <c r="Y298" s="43">
        <v>100</v>
      </c>
      <c r="Z298" s="43">
        <v>0</v>
      </c>
      <c r="AA298" s="44" t="s">
        <v>36</v>
      </c>
      <c r="AB298" s="20"/>
    </row>
    <row r="299" spans="2:28" ht="62.25" customHeight="1">
      <c r="B299" s="20"/>
      <c r="C299" s="38" t="s">
        <v>678</v>
      </c>
      <c r="D299" s="38" t="s">
        <v>679</v>
      </c>
      <c r="E299" s="39" t="s">
        <v>34</v>
      </c>
      <c r="F299" s="40" t="s">
        <v>35</v>
      </c>
      <c r="G299" s="40" t="s">
        <v>36</v>
      </c>
      <c r="H299" s="41" t="s">
        <v>480</v>
      </c>
      <c r="I299" s="40" t="s">
        <v>642</v>
      </c>
      <c r="J299" s="42" t="s">
        <v>36</v>
      </c>
      <c r="K299" s="40" t="s">
        <v>39</v>
      </c>
      <c r="L299" s="42" t="s">
        <v>40</v>
      </c>
      <c r="M299" s="42" t="s">
        <v>46</v>
      </c>
      <c r="N299" s="40">
        <v>702000</v>
      </c>
      <c r="O299" s="40">
        <v>702000</v>
      </c>
      <c r="P299" s="40">
        <v>702000</v>
      </c>
      <c r="Q299" s="40">
        <v>504667</v>
      </c>
      <c r="R299" s="40">
        <v>0</v>
      </c>
      <c r="S299" s="40">
        <v>0</v>
      </c>
      <c r="T299" s="40">
        <v>0</v>
      </c>
      <c r="U299" s="43">
        <f t="shared" si="4"/>
        <v>0</v>
      </c>
      <c r="V299" s="42">
        <v>0</v>
      </c>
      <c r="W299" s="42" t="s">
        <v>52</v>
      </c>
      <c r="X299" s="36">
        <v>0</v>
      </c>
      <c r="Y299" s="43">
        <v>100</v>
      </c>
      <c r="Z299" s="43">
        <v>0</v>
      </c>
      <c r="AA299" s="44" t="s">
        <v>36</v>
      </c>
      <c r="AB299" s="20"/>
    </row>
    <row r="300" spans="2:28" ht="62.25" customHeight="1">
      <c r="B300" s="20"/>
      <c r="C300" s="38" t="s">
        <v>680</v>
      </c>
      <c r="D300" s="38" t="s">
        <v>681</v>
      </c>
      <c r="E300" s="39" t="s">
        <v>34</v>
      </c>
      <c r="F300" s="40" t="s">
        <v>35</v>
      </c>
      <c r="G300" s="40" t="s">
        <v>36</v>
      </c>
      <c r="H300" s="41" t="s">
        <v>480</v>
      </c>
      <c r="I300" s="40" t="s">
        <v>642</v>
      </c>
      <c r="J300" s="42" t="s">
        <v>36</v>
      </c>
      <c r="K300" s="40" t="s">
        <v>39</v>
      </c>
      <c r="L300" s="42" t="s">
        <v>40</v>
      </c>
      <c r="M300" s="42" t="s">
        <v>46</v>
      </c>
      <c r="N300" s="40">
        <v>489400</v>
      </c>
      <c r="O300" s="40">
        <v>489400</v>
      </c>
      <c r="P300" s="40">
        <v>0</v>
      </c>
      <c r="Q300" s="40">
        <v>0</v>
      </c>
      <c r="R300" s="40">
        <v>0</v>
      </c>
      <c r="S300" s="40">
        <v>0</v>
      </c>
      <c r="T300" s="40">
        <v>0</v>
      </c>
      <c r="U300" s="43">
        <f t="shared" si="4"/>
        <v>0</v>
      </c>
      <c r="V300" s="42">
        <v>0</v>
      </c>
      <c r="W300" s="42" t="s">
        <v>52</v>
      </c>
      <c r="X300" s="36">
        <v>0</v>
      </c>
      <c r="Y300" s="43">
        <v>100</v>
      </c>
      <c r="Z300" s="43">
        <v>0</v>
      </c>
      <c r="AA300" s="44" t="s">
        <v>36</v>
      </c>
      <c r="AB300" s="20"/>
    </row>
    <row r="301" spans="2:28" ht="62.25" customHeight="1">
      <c r="B301" s="20"/>
      <c r="C301" s="38" t="s">
        <v>682</v>
      </c>
      <c r="D301" s="38" t="s">
        <v>683</v>
      </c>
      <c r="E301" s="39" t="s">
        <v>34</v>
      </c>
      <c r="F301" s="40" t="s">
        <v>35</v>
      </c>
      <c r="G301" s="40" t="s">
        <v>36</v>
      </c>
      <c r="H301" s="41" t="s">
        <v>480</v>
      </c>
      <c r="I301" s="40" t="s">
        <v>580</v>
      </c>
      <c r="J301" s="42" t="s">
        <v>36</v>
      </c>
      <c r="K301" s="40" t="s">
        <v>515</v>
      </c>
      <c r="L301" s="42" t="s">
        <v>40</v>
      </c>
      <c r="M301" s="42" t="s">
        <v>46</v>
      </c>
      <c r="N301" s="40">
        <v>70000</v>
      </c>
      <c r="O301" s="40">
        <v>70000</v>
      </c>
      <c r="P301" s="40">
        <v>70000</v>
      </c>
      <c r="Q301" s="40">
        <v>0</v>
      </c>
      <c r="R301" s="40">
        <v>0</v>
      </c>
      <c r="S301" s="40">
        <v>0</v>
      </c>
      <c r="T301" s="40">
        <v>0</v>
      </c>
      <c r="U301" s="43">
        <f t="shared" si="4"/>
        <v>0</v>
      </c>
      <c r="V301" s="42">
        <v>0</v>
      </c>
      <c r="W301" s="42" t="s">
        <v>684</v>
      </c>
      <c r="X301" s="36">
        <v>30</v>
      </c>
      <c r="Y301" s="43">
        <v>100</v>
      </c>
      <c r="Z301" s="43">
        <v>0</v>
      </c>
      <c r="AA301" s="44" t="s">
        <v>36</v>
      </c>
      <c r="AB301" s="20"/>
    </row>
    <row r="302" spans="2:28" ht="62.25" customHeight="1">
      <c r="B302" s="20"/>
      <c r="C302" s="38" t="s">
        <v>685</v>
      </c>
      <c r="D302" s="38" t="s">
        <v>686</v>
      </c>
      <c r="E302" s="39" t="s">
        <v>34</v>
      </c>
      <c r="F302" s="40" t="s">
        <v>35</v>
      </c>
      <c r="G302" s="40" t="s">
        <v>36</v>
      </c>
      <c r="H302" s="41" t="s">
        <v>480</v>
      </c>
      <c r="I302" s="40" t="s">
        <v>580</v>
      </c>
      <c r="J302" s="42" t="s">
        <v>36</v>
      </c>
      <c r="K302" s="40" t="s">
        <v>515</v>
      </c>
      <c r="L302" s="42" t="s">
        <v>40</v>
      </c>
      <c r="M302" s="42" t="s">
        <v>46</v>
      </c>
      <c r="N302" s="40">
        <v>26000</v>
      </c>
      <c r="O302" s="40">
        <v>26000</v>
      </c>
      <c r="P302" s="40">
        <v>26000</v>
      </c>
      <c r="Q302" s="40">
        <v>0</v>
      </c>
      <c r="R302" s="40">
        <v>0</v>
      </c>
      <c r="S302" s="40">
        <v>0</v>
      </c>
      <c r="T302" s="40">
        <v>0</v>
      </c>
      <c r="U302" s="43">
        <f t="shared" si="4"/>
        <v>0</v>
      </c>
      <c r="V302" s="42">
        <v>0</v>
      </c>
      <c r="W302" s="42" t="s">
        <v>687</v>
      </c>
      <c r="X302" s="36">
        <v>650555</v>
      </c>
      <c r="Y302" s="43">
        <v>100</v>
      </c>
      <c r="Z302" s="43">
        <v>0</v>
      </c>
      <c r="AA302" s="44" t="s">
        <v>36</v>
      </c>
      <c r="AB302" s="20"/>
    </row>
    <row r="303" spans="2:28" ht="62.25" customHeight="1">
      <c r="B303" s="20"/>
      <c r="C303" s="38" t="s">
        <v>688</v>
      </c>
      <c r="D303" s="38" t="s">
        <v>689</v>
      </c>
      <c r="E303" s="39" t="s">
        <v>34</v>
      </c>
      <c r="F303" s="40" t="s">
        <v>35</v>
      </c>
      <c r="G303" s="40" t="s">
        <v>36</v>
      </c>
      <c r="H303" s="41" t="s">
        <v>480</v>
      </c>
      <c r="I303" s="40" t="s">
        <v>580</v>
      </c>
      <c r="J303" s="42" t="s">
        <v>36</v>
      </c>
      <c r="K303" s="40" t="s">
        <v>515</v>
      </c>
      <c r="L303" s="42" t="s">
        <v>40</v>
      </c>
      <c r="M303" s="42" t="s">
        <v>46</v>
      </c>
      <c r="N303" s="40">
        <v>1300</v>
      </c>
      <c r="O303" s="40">
        <v>1300</v>
      </c>
      <c r="P303" s="40">
        <v>1300</v>
      </c>
      <c r="Q303" s="40">
        <v>0</v>
      </c>
      <c r="R303" s="40">
        <v>0</v>
      </c>
      <c r="S303" s="40">
        <v>0</v>
      </c>
      <c r="T303" s="40">
        <v>0</v>
      </c>
      <c r="U303" s="43">
        <f t="shared" si="4"/>
        <v>0</v>
      </c>
      <c r="V303" s="42">
        <v>0</v>
      </c>
      <c r="W303" s="42" t="s">
        <v>690</v>
      </c>
      <c r="X303" s="36">
        <v>650555</v>
      </c>
      <c r="Y303" s="43">
        <v>100</v>
      </c>
      <c r="Z303" s="43">
        <v>0</v>
      </c>
      <c r="AA303" s="44" t="s">
        <v>36</v>
      </c>
      <c r="AB303" s="20"/>
    </row>
    <row r="304" spans="2:28" ht="62.25" customHeight="1">
      <c r="B304" s="20"/>
      <c r="C304" s="38" t="s">
        <v>691</v>
      </c>
      <c r="D304" s="38" t="s">
        <v>692</v>
      </c>
      <c r="E304" s="39" t="s">
        <v>2</v>
      </c>
      <c r="F304" s="40" t="s">
        <v>35</v>
      </c>
      <c r="G304" s="40" t="s">
        <v>36</v>
      </c>
      <c r="H304" s="41" t="s">
        <v>480</v>
      </c>
      <c r="I304" s="40" t="s">
        <v>494</v>
      </c>
      <c r="J304" s="42" t="s">
        <v>36</v>
      </c>
      <c r="K304" s="40" t="s">
        <v>39</v>
      </c>
      <c r="L304" s="42" t="s">
        <v>40</v>
      </c>
      <c r="M304" s="42" t="s">
        <v>46</v>
      </c>
      <c r="N304" s="40">
        <v>202948</v>
      </c>
      <c r="O304" s="40">
        <v>202948</v>
      </c>
      <c r="P304" s="40">
        <v>202948</v>
      </c>
      <c r="Q304" s="40">
        <v>0</v>
      </c>
      <c r="R304" s="40">
        <v>0</v>
      </c>
      <c r="S304" s="40">
        <v>0</v>
      </c>
      <c r="T304" s="40">
        <v>0</v>
      </c>
      <c r="U304" s="43">
        <f t="shared" si="4"/>
        <v>0</v>
      </c>
      <c r="V304" s="42">
        <v>0</v>
      </c>
      <c r="W304" s="42" t="s">
        <v>693</v>
      </c>
      <c r="X304" s="36">
        <v>0</v>
      </c>
      <c r="Y304" s="43">
        <v>0</v>
      </c>
      <c r="Z304" s="43">
        <v>0</v>
      </c>
      <c r="AA304" s="44" t="s">
        <v>36</v>
      </c>
      <c r="AB304" s="20"/>
    </row>
    <row r="305" spans="2:28" ht="62.25" customHeight="1">
      <c r="B305" s="20"/>
      <c r="C305" s="38" t="s">
        <v>694</v>
      </c>
      <c r="D305" s="38" t="s">
        <v>695</v>
      </c>
      <c r="E305" s="39" t="s">
        <v>2</v>
      </c>
      <c r="F305" s="40" t="s">
        <v>35</v>
      </c>
      <c r="G305" s="40" t="s">
        <v>36</v>
      </c>
      <c r="H305" s="41" t="s">
        <v>480</v>
      </c>
      <c r="I305" s="40" t="s">
        <v>494</v>
      </c>
      <c r="J305" s="42" t="s">
        <v>36</v>
      </c>
      <c r="K305" s="40" t="s">
        <v>39</v>
      </c>
      <c r="L305" s="42" t="s">
        <v>40</v>
      </c>
      <c r="M305" s="42" t="s">
        <v>46</v>
      </c>
      <c r="N305" s="40">
        <v>707057</v>
      </c>
      <c r="O305" s="40">
        <v>707057</v>
      </c>
      <c r="P305" s="40">
        <v>707057</v>
      </c>
      <c r="Q305" s="40">
        <v>0</v>
      </c>
      <c r="R305" s="40">
        <v>0</v>
      </c>
      <c r="S305" s="40">
        <v>0</v>
      </c>
      <c r="T305" s="40">
        <v>0</v>
      </c>
      <c r="U305" s="43">
        <f t="shared" si="4"/>
        <v>0</v>
      </c>
      <c r="V305" s="42">
        <v>0</v>
      </c>
      <c r="W305" s="42" t="s">
        <v>693</v>
      </c>
      <c r="X305" s="36">
        <v>0</v>
      </c>
      <c r="Y305" s="43">
        <v>0</v>
      </c>
      <c r="Z305" s="43">
        <v>0</v>
      </c>
      <c r="AA305" s="44" t="s">
        <v>36</v>
      </c>
      <c r="AB305" s="20"/>
    </row>
    <row r="306" spans="2:28" ht="62.25" customHeight="1">
      <c r="B306" s="20"/>
      <c r="C306" s="38" t="s">
        <v>696</v>
      </c>
      <c r="D306" s="38" t="s">
        <v>697</v>
      </c>
      <c r="E306" s="39" t="s">
        <v>2</v>
      </c>
      <c r="F306" s="40" t="s">
        <v>35</v>
      </c>
      <c r="G306" s="40" t="s">
        <v>36</v>
      </c>
      <c r="H306" s="41" t="s">
        <v>480</v>
      </c>
      <c r="I306" s="40" t="s">
        <v>494</v>
      </c>
      <c r="J306" s="42" t="s">
        <v>36</v>
      </c>
      <c r="K306" s="40" t="s">
        <v>39</v>
      </c>
      <c r="L306" s="42" t="s">
        <v>40</v>
      </c>
      <c r="M306" s="42" t="s">
        <v>46</v>
      </c>
      <c r="N306" s="40">
        <v>565397</v>
      </c>
      <c r="O306" s="40">
        <v>565397</v>
      </c>
      <c r="P306" s="40">
        <v>565397</v>
      </c>
      <c r="Q306" s="40">
        <v>0</v>
      </c>
      <c r="R306" s="40">
        <v>0</v>
      </c>
      <c r="S306" s="40">
        <v>0</v>
      </c>
      <c r="T306" s="40">
        <v>0</v>
      </c>
      <c r="U306" s="43">
        <f t="shared" si="4"/>
        <v>0</v>
      </c>
      <c r="V306" s="42">
        <v>0</v>
      </c>
      <c r="W306" s="42" t="s">
        <v>693</v>
      </c>
      <c r="X306" s="36">
        <v>0</v>
      </c>
      <c r="Y306" s="43">
        <v>0</v>
      </c>
      <c r="Z306" s="43">
        <v>0</v>
      </c>
      <c r="AA306" s="44" t="s">
        <v>36</v>
      </c>
      <c r="AB306" s="20"/>
    </row>
    <row r="307" spans="2:28" ht="62.25" customHeight="1">
      <c r="B307" s="20"/>
      <c r="C307" s="38" t="s">
        <v>698</v>
      </c>
      <c r="D307" s="38" t="s">
        <v>699</v>
      </c>
      <c r="E307" s="39" t="s">
        <v>2</v>
      </c>
      <c r="F307" s="40" t="s">
        <v>35</v>
      </c>
      <c r="G307" s="40" t="s">
        <v>36</v>
      </c>
      <c r="H307" s="41" t="s">
        <v>480</v>
      </c>
      <c r="I307" s="40" t="s">
        <v>494</v>
      </c>
      <c r="J307" s="42" t="s">
        <v>36</v>
      </c>
      <c r="K307" s="40" t="s">
        <v>39</v>
      </c>
      <c r="L307" s="42" t="s">
        <v>40</v>
      </c>
      <c r="M307" s="42" t="s">
        <v>46</v>
      </c>
      <c r="N307" s="40">
        <v>335066</v>
      </c>
      <c r="O307" s="40">
        <v>335066</v>
      </c>
      <c r="P307" s="40">
        <v>0</v>
      </c>
      <c r="Q307" s="40">
        <v>0</v>
      </c>
      <c r="R307" s="40">
        <v>0</v>
      </c>
      <c r="S307" s="40">
        <v>0</v>
      </c>
      <c r="T307" s="40">
        <v>0</v>
      </c>
      <c r="U307" s="43">
        <f t="shared" si="4"/>
        <v>0</v>
      </c>
      <c r="V307" s="42">
        <v>0</v>
      </c>
      <c r="W307" s="42" t="s">
        <v>693</v>
      </c>
      <c r="X307" s="36">
        <v>0</v>
      </c>
      <c r="Y307" s="43">
        <v>0</v>
      </c>
      <c r="Z307" s="43">
        <v>0</v>
      </c>
      <c r="AA307" s="44" t="s">
        <v>36</v>
      </c>
      <c r="AB307" s="20"/>
    </row>
    <row r="308" spans="2:28" ht="62.25" customHeight="1">
      <c r="B308" s="20"/>
      <c r="C308" s="38" t="s">
        <v>700</v>
      </c>
      <c r="D308" s="38" t="s">
        <v>701</v>
      </c>
      <c r="E308" s="39" t="s">
        <v>2</v>
      </c>
      <c r="F308" s="40" t="s">
        <v>35</v>
      </c>
      <c r="G308" s="40" t="s">
        <v>36</v>
      </c>
      <c r="H308" s="41" t="s">
        <v>480</v>
      </c>
      <c r="I308" s="40" t="s">
        <v>494</v>
      </c>
      <c r="J308" s="42" t="s">
        <v>36</v>
      </c>
      <c r="K308" s="40" t="s">
        <v>39</v>
      </c>
      <c r="L308" s="42" t="s">
        <v>40</v>
      </c>
      <c r="M308" s="42" t="s">
        <v>46</v>
      </c>
      <c r="N308" s="40">
        <v>1005791</v>
      </c>
      <c r="O308" s="40">
        <v>1005791</v>
      </c>
      <c r="P308" s="40">
        <v>1005791</v>
      </c>
      <c r="Q308" s="40">
        <v>0</v>
      </c>
      <c r="R308" s="40">
        <v>0</v>
      </c>
      <c r="S308" s="40">
        <v>0</v>
      </c>
      <c r="T308" s="40">
        <v>0</v>
      </c>
      <c r="U308" s="43">
        <f t="shared" si="4"/>
        <v>0</v>
      </c>
      <c r="V308" s="42">
        <v>0</v>
      </c>
      <c r="W308" s="42" t="s">
        <v>693</v>
      </c>
      <c r="X308" s="36">
        <v>0</v>
      </c>
      <c r="Y308" s="43">
        <v>0</v>
      </c>
      <c r="Z308" s="43">
        <v>0</v>
      </c>
      <c r="AA308" s="44" t="s">
        <v>36</v>
      </c>
      <c r="AB308" s="20"/>
    </row>
    <row r="309" spans="2:28" ht="62.25" customHeight="1">
      <c r="B309" s="20"/>
      <c r="C309" s="38" t="s">
        <v>702</v>
      </c>
      <c r="D309" s="38" t="s">
        <v>703</v>
      </c>
      <c r="E309" s="39" t="s">
        <v>2</v>
      </c>
      <c r="F309" s="40" t="s">
        <v>35</v>
      </c>
      <c r="G309" s="40" t="s">
        <v>36</v>
      </c>
      <c r="H309" s="41" t="s">
        <v>480</v>
      </c>
      <c r="I309" s="40" t="s">
        <v>494</v>
      </c>
      <c r="J309" s="42" t="s">
        <v>36</v>
      </c>
      <c r="K309" s="40" t="s">
        <v>39</v>
      </c>
      <c r="L309" s="42" t="s">
        <v>40</v>
      </c>
      <c r="M309" s="42" t="s">
        <v>46</v>
      </c>
      <c r="N309" s="40">
        <v>974447</v>
      </c>
      <c r="O309" s="40">
        <v>674447</v>
      </c>
      <c r="P309" s="40">
        <v>974447</v>
      </c>
      <c r="Q309" s="40">
        <v>0</v>
      </c>
      <c r="R309" s="40">
        <v>0</v>
      </c>
      <c r="S309" s="40">
        <v>0</v>
      </c>
      <c r="T309" s="40">
        <v>0</v>
      </c>
      <c r="U309" s="43">
        <f t="shared" si="4"/>
        <v>0</v>
      </c>
      <c r="V309" s="42">
        <v>0</v>
      </c>
      <c r="W309" s="42" t="s">
        <v>693</v>
      </c>
      <c r="X309" s="36">
        <v>0</v>
      </c>
      <c r="Y309" s="43">
        <v>0</v>
      </c>
      <c r="Z309" s="43">
        <v>0</v>
      </c>
      <c r="AA309" s="44" t="s">
        <v>36</v>
      </c>
      <c r="AB309" s="20"/>
    </row>
    <row r="310" spans="2:28" ht="62.25" customHeight="1">
      <c r="B310" s="20"/>
      <c r="C310" s="38" t="s">
        <v>704</v>
      </c>
      <c r="D310" s="38" t="s">
        <v>705</v>
      </c>
      <c r="E310" s="39" t="s">
        <v>2</v>
      </c>
      <c r="F310" s="40" t="s">
        <v>35</v>
      </c>
      <c r="G310" s="40" t="s">
        <v>36</v>
      </c>
      <c r="H310" s="41" t="s">
        <v>480</v>
      </c>
      <c r="I310" s="40" t="s">
        <v>494</v>
      </c>
      <c r="J310" s="42" t="s">
        <v>36</v>
      </c>
      <c r="K310" s="40" t="s">
        <v>39</v>
      </c>
      <c r="L310" s="42" t="s">
        <v>40</v>
      </c>
      <c r="M310" s="42" t="s">
        <v>46</v>
      </c>
      <c r="N310" s="40">
        <v>672646</v>
      </c>
      <c r="O310" s="40">
        <v>672646</v>
      </c>
      <c r="P310" s="40">
        <v>672646</v>
      </c>
      <c r="Q310" s="40">
        <v>0</v>
      </c>
      <c r="R310" s="40">
        <v>0</v>
      </c>
      <c r="S310" s="40">
        <v>0</v>
      </c>
      <c r="T310" s="40">
        <v>0</v>
      </c>
      <c r="U310" s="43">
        <f t="shared" si="4"/>
        <v>0</v>
      </c>
      <c r="V310" s="42">
        <v>0</v>
      </c>
      <c r="W310" s="42" t="s">
        <v>693</v>
      </c>
      <c r="X310" s="36">
        <v>0</v>
      </c>
      <c r="Y310" s="43">
        <v>0</v>
      </c>
      <c r="Z310" s="43">
        <v>0</v>
      </c>
      <c r="AA310" s="44" t="s">
        <v>36</v>
      </c>
      <c r="AB310" s="20"/>
    </row>
    <row r="311" spans="2:28" ht="62.25" customHeight="1">
      <c r="B311" s="20"/>
      <c r="C311" s="38" t="s">
        <v>706</v>
      </c>
      <c r="D311" s="38" t="s">
        <v>707</v>
      </c>
      <c r="E311" s="39" t="s">
        <v>2</v>
      </c>
      <c r="F311" s="40" t="s">
        <v>35</v>
      </c>
      <c r="G311" s="40" t="s">
        <v>36</v>
      </c>
      <c r="H311" s="41" t="s">
        <v>480</v>
      </c>
      <c r="I311" s="40" t="s">
        <v>494</v>
      </c>
      <c r="J311" s="42" t="s">
        <v>36</v>
      </c>
      <c r="K311" s="40" t="s">
        <v>39</v>
      </c>
      <c r="L311" s="42" t="s">
        <v>40</v>
      </c>
      <c r="M311" s="42" t="s">
        <v>46</v>
      </c>
      <c r="N311" s="40">
        <v>774220</v>
      </c>
      <c r="O311" s="40">
        <v>774220</v>
      </c>
      <c r="P311" s="40">
        <v>774220</v>
      </c>
      <c r="Q311" s="40">
        <v>0</v>
      </c>
      <c r="R311" s="40">
        <v>0</v>
      </c>
      <c r="S311" s="40">
        <v>0</v>
      </c>
      <c r="T311" s="40">
        <v>0</v>
      </c>
      <c r="U311" s="43">
        <f t="shared" si="4"/>
        <v>0</v>
      </c>
      <c r="V311" s="42">
        <v>0</v>
      </c>
      <c r="W311" s="42" t="s">
        <v>693</v>
      </c>
      <c r="X311" s="36">
        <v>0</v>
      </c>
      <c r="Y311" s="43">
        <v>0</v>
      </c>
      <c r="Z311" s="43">
        <v>0</v>
      </c>
      <c r="AA311" s="44" t="s">
        <v>36</v>
      </c>
      <c r="AB311" s="20"/>
    </row>
    <row r="312" spans="2:28" ht="62.25" customHeight="1">
      <c r="B312" s="20"/>
      <c r="C312" s="38" t="s">
        <v>708</v>
      </c>
      <c r="D312" s="38" t="s">
        <v>709</v>
      </c>
      <c r="E312" s="39" t="s">
        <v>2</v>
      </c>
      <c r="F312" s="40" t="s">
        <v>35</v>
      </c>
      <c r="G312" s="40" t="s">
        <v>36</v>
      </c>
      <c r="H312" s="41" t="s">
        <v>480</v>
      </c>
      <c r="I312" s="40" t="s">
        <v>494</v>
      </c>
      <c r="J312" s="42" t="s">
        <v>36</v>
      </c>
      <c r="K312" s="40" t="s">
        <v>39</v>
      </c>
      <c r="L312" s="42" t="s">
        <v>40</v>
      </c>
      <c r="M312" s="42" t="s">
        <v>46</v>
      </c>
      <c r="N312" s="40">
        <v>455000</v>
      </c>
      <c r="O312" s="40">
        <v>455000</v>
      </c>
      <c r="P312" s="40">
        <v>455000</v>
      </c>
      <c r="Q312" s="40">
        <v>0</v>
      </c>
      <c r="R312" s="40">
        <v>0</v>
      </c>
      <c r="S312" s="40">
        <v>0</v>
      </c>
      <c r="T312" s="40">
        <v>0</v>
      </c>
      <c r="U312" s="43">
        <f t="shared" si="4"/>
        <v>0</v>
      </c>
      <c r="V312" s="42">
        <v>0</v>
      </c>
      <c r="W312" s="42" t="s">
        <v>693</v>
      </c>
      <c r="X312" s="36">
        <v>0</v>
      </c>
      <c r="Y312" s="43">
        <v>0</v>
      </c>
      <c r="Z312" s="43">
        <v>0</v>
      </c>
      <c r="AA312" s="44" t="s">
        <v>36</v>
      </c>
      <c r="AB312" s="20"/>
    </row>
    <row r="313" spans="2:28" ht="62.25" customHeight="1">
      <c r="B313" s="20"/>
      <c r="C313" s="38" t="s">
        <v>710</v>
      </c>
      <c r="D313" s="38" t="s">
        <v>711</v>
      </c>
      <c r="E313" s="39" t="s">
        <v>2</v>
      </c>
      <c r="F313" s="40" t="s">
        <v>35</v>
      </c>
      <c r="G313" s="40" t="s">
        <v>36</v>
      </c>
      <c r="H313" s="41" t="s">
        <v>480</v>
      </c>
      <c r="I313" s="40" t="s">
        <v>494</v>
      </c>
      <c r="J313" s="42" t="s">
        <v>36</v>
      </c>
      <c r="K313" s="40" t="s">
        <v>39</v>
      </c>
      <c r="L313" s="42" t="s">
        <v>40</v>
      </c>
      <c r="M313" s="42" t="s">
        <v>46</v>
      </c>
      <c r="N313" s="40">
        <v>634900</v>
      </c>
      <c r="O313" s="40">
        <v>624900</v>
      </c>
      <c r="P313" s="40">
        <v>634900</v>
      </c>
      <c r="Q313" s="40">
        <v>0</v>
      </c>
      <c r="R313" s="40">
        <v>0</v>
      </c>
      <c r="S313" s="40">
        <v>0</v>
      </c>
      <c r="T313" s="40">
        <v>0</v>
      </c>
      <c r="U313" s="43">
        <f t="shared" si="4"/>
        <v>0</v>
      </c>
      <c r="V313" s="42">
        <v>0</v>
      </c>
      <c r="W313" s="42" t="s">
        <v>693</v>
      </c>
      <c r="X313" s="36">
        <v>0</v>
      </c>
      <c r="Y313" s="43">
        <v>0</v>
      </c>
      <c r="Z313" s="43">
        <v>0</v>
      </c>
      <c r="AA313" s="44" t="s">
        <v>36</v>
      </c>
      <c r="AB313" s="20"/>
    </row>
    <row r="314" spans="2:28" ht="62.25" customHeight="1">
      <c r="B314" s="20"/>
      <c r="C314" s="38" t="s">
        <v>712</v>
      </c>
      <c r="D314" s="38" t="s">
        <v>713</v>
      </c>
      <c r="E314" s="39" t="s">
        <v>2</v>
      </c>
      <c r="F314" s="40" t="s">
        <v>35</v>
      </c>
      <c r="G314" s="40" t="s">
        <v>36</v>
      </c>
      <c r="H314" s="41" t="s">
        <v>480</v>
      </c>
      <c r="I314" s="40" t="s">
        <v>494</v>
      </c>
      <c r="J314" s="42" t="s">
        <v>36</v>
      </c>
      <c r="K314" s="40" t="s">
        <v>39</v>
      </c>
      <c r="L314" s="42" t="s">
        <v>40</v>
      </c>
      <c r="M314" s="42" t="s">
        <v>46</v>
      </c>
      <c r="N314" s="40">
        <v>371000</v>
      </c>
      <c r="O314" s="40">
        <v>371000</v>
      </c>
      <c r="P314" s="40">
        <v>371000</v>
      </c>
      <c r="Q314" s="40">
        <v>0</v>
      </c>
      <c r="R314" s="40">
        <v>0</v>
      </c>
      <c r="S314" s="40">
        <v>0</v>
      </c>
      <c r="T314" s="40">
        <v>0</v>
      </c>
      <c r="U314" s="43">
        <f t="shared" si="4"/>
        <v>0</v>
      </c>
      <c r="V314" s="42">
        <v>0</v>
      </c>
      <c r="W314" s="42" t="s">
        <v>693</v>
      </c>
      <c r="X314" s="36">
        <v>0</v>
      </c>
      <c r="Y314" s="43">
        <v>0</v>
      </c>
      <c r="Z314" s="43">
        <v>0</v>
      </c>
      <c r="AA314" s="44" t="s">
        <v>36</v>
      </c>
      <c r="AB314" s="20"/>
    </row>
    <row r="315" spans="2:28" ht="62.25" customHeight="1">
      <c r="B315" s="20"/>
      <c r="C315" s="38" t="s">
        <v>714</v>
      </c>
      <c r="D315" s="38" t="s">
        <v>715</v>
      </c>
      <c r="E315" s="39" t="s">
        <v>2</v>
      </c>
      <c r="F315" s="40" t="s">
        <v>35</v>
      </c>
      <c r="G315" s="40" t="s">
        <v>36</v>
      </c>
      <c r="H315" s="41" t="s">
        <v>480</v>
      </c>
      <c r="I315" s="40" t="s">
        <v>494</v>
      </c>
      <c r="J315" s="42" t="s">
        <v>36</v>
      </c>
      <c r="K315" s="40" t="s">
        <v>39</v>
      </c>
      <c r="L315" s="42" t="s">
        <v>40</v>
      </c>
      <c r="M315" s="42" t="s">
        <v>46</v>
      </c>
      <c r="N315" s="40">
        <v>301529</v>
      </c>
      <c r="O315" s="40">
        <v>301529</v>
      </c>
      <c r="P315" s="40">
        <v>301529</v>
      </c>
      <c r="Q315" s="40">
        <v>0</v>
      </c>
      <c r="R315" s="40">
        <v>0</v>
      </c>
      <c r="S315" s="40">
        <v>0</v>
      </c>
      <c r="T315" s="40">
        <v>0</v>
      </c>
      <c r="U315" s="43">
        <f t="shared" si="4"/>
        <v>0</v>
      </c>
      <c r="V315" s="42">
        <v>0</v>
      </c>
      <c r="W315" s="42" t="s">
        <v>693</v>
      </c>
      <c r="X315" s="36">
        <v>0</v>
      </c>
      <c r="Y315" s="43">
        <v>0</v>
      </c>
      <c r="Z315" s="43">
        <v>0</v>
      </c>
      <c r="AA315" s="44" t="s">
        <v>36</v>
      </c>
      <c r="AB315" s="20"/>
    </row>
    <row r="316" spans="2:28" ht="62.25" customHeight="1">
      <c r="B316" s="20"/>
      <c r="C316" s="38" t="s">
        <v>716</v>
      </c>
      <c r="D316" s="38" t="s">
        <v>717</v>
      </c>
      <c r="E316" s="39" t="s">
        <v>2</v>
      </c>
      <c r="F316" s="40" t="s">
        <v>35</v>
      </c>
      <c r="G316" s="40" t="s">
        <v>36</v>
      </c>
      <c r="H316" s="41" t="s">
        <v>50</v>
      </c>
      <c r="I316" s="40" t="s">
        <v>278</v>
      </c>
      <c r="J316" s="42" t="s">
        <v>36</v>
      </c>
      <c r="K316" s="40" t="s">
        <v>39</v>
      </c>
      <c r="L316" s="42" t="s">
        <v>40</v>
      </c>
      <c r="M316" s="42" t="s">
        <v>46</v>
      </c>
      <c r="N316" s="40">
        <v>412800</v>
      </c>
      <c r="O316" s="40">
        <v>412800</v>
      </c>
      <c r="P316" s="40">
        <v>206400</v>
      </c>
      <c r="Q316" s="40">
        <v>0</v>
      </c>
      <c r="R316" s="40">
        <v>0</v>
      </c>
      <c r="S316" s="40">
        <v>0</v>
      </c>
      <c r="T316" s="40">
        <v>0</v>
      </c>
      <c r="U316" s="43">
        <f t="shared" si="4"/>
        <v>0</v>
      </c>
      <c r="V316" s="42">
        <v>0</v>
      </c>
      <c r="W316" s="42" t="s">
        <v>693</v>
      </c>
      <c r="X316" s="36">
        <v>0</v>
      </c>
      <c r="Y316" s="43">
        <v>0</v>
      </c>
      <c r="Z316" s="43">
        <v>0</v>
      </c>
      <c r="AA316" s="44" t="s">
        <v>36</v>
      </c>
      <c r="AB316" s="20"/>
    </row>
    <row r="317" spans="2:28" ht="62.25" customHeight="1">
      <c r="B317" s="20"/>
      <c r="C317" s="38" t="s">
        <v>718</v>
      </c>
      <c r="D317" s="38" t="s">
        <v>719</v>
      </c>
      <c r="E317" s="39" t="s">
        <v>2</v>
      </c>
      <c r="F317" s="40" t="s">
        <v>35</v>
      </c>
      <c r="G317" s="40" t="s">
        <v>36</v>
      </c>
      <c r="H317" s="41" t="s">
        <v>50</v>
      </c>
      <c r="I317" s="40" t="s">
        <v>278</v>
      </c>
      <c r="J317" s="42" t="s">
        <v>36</v>
      </c>
      <c r="K317" s="40" t="s">
        <v>39</v>
      </c>
      <c r="L317" s="42" t="s">
        <v>40</v>
      </c>
      <c r="M317" s="42" t="s">
        <v>46</v>
      </c>
      <c r="N317" s="40">
        <v>873000</v>
      </c>
      <c r="O317" s="40">
        <v>873000</v>
      </c>
      <c r="P317" s="40">
        <v>436500</v>
      </c>
      <c r="Q317" s="40">
        <v>0</v>
      </c>
      <c r="R317" s="40">
        <v>0</v>
      </c>
      <c r="S317" s="40">
        <v>0</v>
      </c>
      <c r="T317" s="40">
        <v>0</v>
      </c>
      <c r="U317" s="43">
        <f t="shared" si="4"/>
        <v>0</v>
      </c>
      <c r="V317" s="42">
        <v>0</v>
      </c>
      <c r="W317" s="42" t="s">
        <v>693</v>
      </c>
      <c r="X317" s="36">
        <v>0</v>
      </c>
      <c r="Y317" s="43">
        <v>0</v>
      </c>
      <c r="Z317" s="43">
        <v>0</v>
      </c>
      <c r="AA317" s="44" t="s">
        <v>36</v>
      </c>
      <c r="AB317" s="20"/>
    </row>
    <row r="318" spans="2:28" ht="62.25" customHeight="1">
      <c r="B318" s="20"/>
      <c r="C318" s="38" t="s">
        <v>720</v>
      </c>
      <c r="D318" s="38" t="s">
        <v>721</v>
      </c>
      <c r="E318" s="39" t="s">
        <v>2</v>
      </c>
      <c r="F318" s="40" t="s">
        <v>35</v>
      </c>
      <c r="G318" s="40" t="s">
        <v>36</v>
      </c>
      <c r="H318" s="41" t="s">
        <v>50</v>
      </c>
      <c r="I318" s="40" t="s">
        <v>278</v>
      </c>
      <c r="J318" s="42" t="s">
        <v>36</v>
      </c>
      <c r="K318" s="40" t="s">
        <v>39</v>
      </c>
      <c r="L318" s="42" t="s">
        <v>40</v>
      </c>
      <c r="M318" s="42" t="s">
        <v>46</v>
      </c>
      <c r="N318" s="40">
        <v>924750</v>
      </c>
      <c r="O318" s="40">
        <v>924750</v>
      </c>
      <c r="P318" s="40">
        <v>462375</v>
      </c>
      <c r="Q318" s="40">
        <v>0</v>
      </c>
      <c r="R318" s="40">
        <v>0</v>
      </c>
      <c r="S318" s="40">
        <v>0</v>
      </c>
      <c r="T318" s="40">
        <v>0</v>
      </c>
      <c r="U318" s="43">
        <f t="shared" si="4"/>
        <v>0</v>
      </c>
      <c r="V318" s="42">
        <v>0</v>
      </c>
      <c r="W318" s="42" t="s">
        <v>693</v>
      </c>
      <c r="X318" s="36">
        <v>0</v>
      </c>
      <c r="Y318" s="43">
        <v>0</v>
      </c>
      <c r="Z318" s="43">
        <v>0</v>
      </c>
      <c r="AA318" s="44" t="s">
        <v>36</v>
      </c>
      <c r="AB318" s="20"/>
    </row>
    <row r="319" spans="2:28" ht="62.25" customHeight="1">
      <c r="B319" s="20"/>
      <c r="C319" s="38" t="s">
        <v>722</v>
      </c>
      <c r="D319" s="38" t="s">
        <v>723</v>
      </c>
      <c r="E319" s="39" t="s">
        <v>2</v>
      </c>
      <c r="F319" s="40" t="s">
        <v>35</v>
      </c>
      <c r="G319" s="40" t="s">
        <v>36</v>
      </c>
      <c r="H319" s="41" t="s">
        <v>50</v>
      </c>
      <c r="I319" s="40" t="s">
        <v>278</v>
      </c>
      <c r="J319" s="42" t="s">
        <v>36</v>
      </c>
      <c r="K319" s="40" t="s">
        <v>39</v>
      </c>
      <c r="L319" s="42" t="s">
        <v>40</v>
      </c>
      <c r="M319" s="42" t="s">
        <v>46</v>
      </c>
      <c r="N319" s="40">
        <v>1500000</v>
      </c>
      <c r="O319" s="40">
        <v>1500000</v>
      </c>
      <c r="P319" s="40">
        <v>750000</v>
      </c>
      <c r="Q319" s="40">
        <v>0</v>
      </c>
      <c r="R319" s="40">
        <v>0</v>
      </c>
      <c r="S319" s="40">
        <v>0</v>
      </c>
      <c r="T319" s="40">
        <v>0</v>
      </c>
      <c r="U319" s="43">
        <f t="shared" si="4"/>
        <v>0</v>
      </c>
      <c r="V319" s="42">
        <v>0</v>
      </c>
      <c r="W319" s="42" t="s">
        <v>724</v>
      </c>
      <c r="X319" s="36">
        <v>0</v>
      </c>
      <c r="Y319" s="43">
        <v>0</v>
      </c>
      <c r="Z319" s="43">
        <v>0</v>
      </c>
      <c r="AA319" s="44" t="s">
        <v>36</v>
      </c>
      <c r="AB319" s="20"/>
    </row>
    <row r="320" spans="2:28" ht="62.25" customHeight="1">
      <c r="B320" s="20"/>
      <c r="C320" s="38" t="s">
        <v>725</v>
      </c>
      <c r="D320" s="38" t="s">
        <v>726</v>
      </c>
      <c r="E320" s="39" t="s">
        <v>2</v>
      </c>
      <c r="F320" s="40" t="s">
        <v>35</v>
      </c>
      <c r="G320" s="40" t="s">
        <v>36</v>
      </c>
      <c r="H320" s="41" t="s">
        <v>50</v>
      </c>
      <c r="I320" s="40" t="s">
        <v>278</v>
      </c>
      <c r="J320" s="42" t="s">
        <v>36</v>
      </c>
      <c r="K320" s="40" t="s">
        <v>39</v>
      </c>
      <c r="L320" s="42" t="s">
        <v>40</v>
      </c>
      <c r="M320" s="42" t="s">
        <v>46</v>
      </c>
      <c r="N320" s="40">
        <v>390000</v>
      </c>
      <c r="O320" s="40">
        <v>390000</v>
      </c>
      <c r="P320" s="40">
        <v>195000</v>
      </c>
      <c r="Q320" s="40">
        <v>0</v>
      </c>
      <c r="R320" s="40">
        <v>0</v>
      </c>
      <c r="S320" s="40">
        <v>0</v>
      </c>
      <c r="T320" s="40">
        <v>0</v>
      </c>
      <c r="U320" s="43">
        <f t="shared" si="4"/>
        <v>0</v>
      </c>
      <c r="V320" s="42">
        <v>0</v>
      </c>
      <c r="W320" s="42" t="s">
        <v>63</v>
      </c>
      <c r="X320" s="36">
        <v>0</v>
      </c>
      <c r="Y320" s="43">
        <v>0</v>
      </c>
      <c r="Z320" s="43">
        <v>0</v>
      </c>
      <c r="AA320" s="44" t="s">
        <v>36</v>
      </c>
      <c r="AB320" s="20"/>
    </row>
    <row r="321" spans="2:28" ht="62.25" customHeight="1">
      <c r="B321" s="20"/>
      <c r="C321" s="38" t="s">
        <v>727</v>
      </c>
      <c r="D321" s="38" t="s">
        <v>728</v>
      </c>
      <c r="E321" s="39" t="s">
        <v>2</v>
      </c>
      <c r="F321" s="40" t="s">
        <v>35</v>
      </c>
      <c r="G321" s="40" t="s">
        <v>36</v>
      </c>
      <c r="H321" s="41" t="s">
        <v>50</v>
      </c>
      <c r="I321" s="40" t="s">
        <v>278</v>
      </c>
      <c r="J321" s="42" t="s">
        <v>36</v>
      </c>
      <c r="K321" s="40" t="s">
        <v>39</v>
      </c>
      <c r="L321" s="42" t="s">
        <v>40</v>
      </c>
      <c r="M321" s="42" t="s">
        <v>46</v>
      </c>
      <c r="N321" s="40">
        <v>750000</v>
      </c>
      <c r="O321" s="40">
        <v>750000</v>
      </c>
      <c r="P321" s="40">
        <v>375000</v>
      </c>
      <c r="Q321" s="40">
        <v>0</v>
      </c>
      <c r="R321" s="40">
        <v>0</v>
      </c>
      <c r="S321" s="40">
        <v>0</v>
      </c>
      <c r="T321" s="40">
        <v>0</v>
      </c>
      <c r="U321" s="43">
        <f t="shared" si="4"/>
        <v>0</v>
      </c>
      <c r="V321" s="42">
        <v>0</v>
      </c>
      <c r="W321" s="42" t="s">
        <v>63</v>
      </c>
      <c r="X321" s="36">
        <v>0</v>
      </c>
      <c r="Y321" s="43">
        <v>0</v>
      </c>
      <c r="Z321" s="43">
        <v>0</v>
      </c>
      <c r="AA321" s="44" t="s">
        <v>36</v>
      </c>
      <c r="AB321" s="20"/>
    </row>
    <row r="322" spans="2:28" ht="62.25" customHeight="1">
      <c r="B322" s="20"/>
      <c r="C322" s="38" t="s">
        <v>729</v>
      </c>
      <c r="D322" s="38" t="s">
        <v>730</v>
      </c>
      <c r="E322" s="39" t="s">
        <v>2</v>
      </c>
      <c r="F322" s="40" t="s">
        <v>35</v>
      </c>
      <c r="G322" s="40" t="s">
        <v>36</v>
      </c>
      <c r="H322" s="41" t="s">
        <v>50</v>
      </c>
      <c r="I322" s="40" t="s">
        <v>278</v>
      </c>
      <c r="J322" s="42" t="s">
        <v>36</v>
      </c>
      <c r="K322" s="40" t="s">
        <v>39</v>
      </c>
      <c r="L322" s="42" t="s">
        <v>40</v>
      </c>
      <c r="M322" s="42" t="s">
        <v>46</v>
      </c>
      <c r="N322" s="40">
        <v>540000</v>
      </c>
      <c r="O322" s="40">
        <v>540000</v>
      </c>
      <c r="P322" s="40">
        <v>270000</v>
      </c>
      <c r="Q322" s="40">
        <v>0</v>
      </c>
      <c r="R322" s="40">
        <v>0</v>
      </c>
      <c r="S322" s="40">
        <v>0</v>
      </c>
      <c r="T322" s="40">
        <v>0</v>
      </c>
      <c r="U322" s="43">
        <f t="shared" si="4"/>
        <v>0</v>
      </c>
      <c r="V322" s="42">
        <v>0</v>
      </c>
      <c r="W322" s="42" t="s">
        <v>63</v>
      </c>
      <c r="X322" s="36">
        <v>0</v>
      </c>
      <c r="Y322" s="43">
        <v>0</v>
      </c>
      <c r="Z322" s="43">
        <v>0</v>
      </c>
      <c r="AA322" s="44" t="s">
        <v>36</v>
      </c>
      <c r="AB322" s="20"/>
    </row>
    <row r="323" spans="2:28" ht="62.25" customHeight="1">
      <c r="B323" s="20"/>
      <c r="C323" s="38" t="s">
        <v>731</v>
      </c>
      <c r="D323" s="38" t="s">
        <v>732</v>
      </c>
      <c r="E323" s="39" t="s">
        <v>2</v>
      </c>
      <c r="F323" s="40" t="s">
        <v>35</v>
      </c>
      <c r="G323" s="40" t="s">
        <v>36</v>
      </c>
      <c r="H323" s="41" t="s">
        <v>50</v>
      </c>
      <c r="I323" s="40" t="s">
        <v>278</v>
      </c>
      <c r="J323" s="42" t="s">
        <v>36</v>
      </c>
      <c r="K323" s="40" t="s">
        <v>39</v>
      </c>
      <c r="L323" s="42" t="s">
        <v>40</v>
      </c>
      <c r="M323" s="42" t="s">
        <v>46</v>
      </c>
      <c r="N323" s="40">
        <v>677273</v>
      </c>
      <c r="O323" s="40">
        <v>677273</v>
      </c>
      <c r="P323" s="40">
        <v>338636</v>
      </c>
      <c r="Q323" s="40">
        <v>0</v>
      </c>
      <c r="R323" s="40">
        <v>0</v>
      </c>
      <c r="S323" s="40">
        <v>0</v>
      </c>
      <c r="T323" s="40">
        <v>0</v>
      </c>
      <c r="U323" s="43">
        <f t="shared" si="4"/>
        <v>0</v>
      </c>
      <c r="V323" s="42">
        <v>0</v>
      </c>
      <c r="W323" s="42" t="s">
        <v>63</v>
      </c>
      <c r="X323" s="36">
        <v>0</v>
      </c>
      <c r="Y323" s="43">
        <v>0</v>
      </c>
      <c r="Z323" s="43">
        <v>0</v>
      </c>
      <c r="AA323" s="44" t="s">
        <v>36</v>
      </c>
      <c r="AB323" s="20"/>
    </row>
    <row r="324" spans="2:28" ht="62.25" customHeight="1">
      <c r="B324" s="20"/>
      <c r="C324" s="38" t="s">
        <v>733</v>
      </c>
      <c r="D324" s="38" t="s">
        <v>734</v>
      </c>
      <c r="E324" s="39" t="s">
        <v>2</v>
      </c>
      <c r="F324" s="40" t="s">
        <v>35</v>
      </c>
      <c r="G324" s="40" t="s">
        <v>36</v>
      </c>
      <c r="H324" s="41" t="s">
        <v>50</v>
      </c>
      <c r="I324" s="40" t="s">
        <v>278</v>
      </c>
      <c r="J324" s="42" t="s">
        <v>36</v>
      </c>
      <c r="K324" s="40" t="s">
        <v>39</v>
      </c>
      <c r="L324" s="42" t="s">
        <v>40</v>
      </c>
      <c r="M324" s="42" t="s">
        <v>46</v>
      </c>
      <c r="N324" s="40">
        <v>80000</v>
      </c>
      <c r="O324" s="40">
        <v>80000</v>
      </c>
      <c r="P324" s="40">
        <v>40000</v>
      </c>
      <c r="Q324" s="40">
        <v>0</v>
      </c>
      <c r="R324" s="40">
        <v>0</v>
      </c>
      <c r="S324" s="40">
        <v>0</v>
      </c>
      <c r="T324" s="40">
        <v>0</v>
      </c>
      <c r="U324" s="43">
        <f t="shared" si="4"/>
        <v>0</v>
      </c>
      <c r="V324" s="42">
        <v>0</v>
      </c>
      <c r="W324" s="42" t="s">
        <v>63</v>
      </c>
      <c r="X324" s="36">
        <v>0</v>
      </c>
      <c r="Y324" s="43">
        <v>0</v>
      </c>
      <c r="Z324" s="43">
        <v>0</v>
      </c>
      <c r="AA324" s="44" t="s">
        <v>36</v>
      </c>
      <c r="AB324" s="20"/>
    </row>
    <row r="325" spans="2:28" ht="62.25" customHeight="1">
      <c r="B325" s="20"/>
      <c r="C325" s="38" t="s">
        <v>735</v>
      </c>
      <c r="D325" s="38" t="s">
        <v>736</v>
      </c>
      <c r="E325" s="39" t="s">
        <v>2</v>
      </c>
      <c r="F325" s="40" t="s">
        <v>35</v>
      </c>
      <c r="G325" s="40" t="s">
        <v>36</v>
      </c>
      <c r="H325" s="41" t="s">
        <v>50</v>
      </c>
      <c r="I325" s="40" t="s">
        <v>278</v>
      </c>
      <c r="J325" s="42" t="s">
        <v>36</v>
      </c>
      <c r="K325" s="40" t="s">
        <v>39</v>
      </c>
      <c r="L325" s="42" t="s">
        <v>40</v>
      </c>
      <c r="M325" s="42" t="s">
        <v>46</v>
      </c>
      <c r="N325" s="40">
        <v>880000</v>
      </c>
      <c r="O325" s="40">
        <v>880000</v>
      </c>
      <c r="P325" s="40">
        <v>440000</v>
      </c>
      <c r="Q325" s="40">
        <v>0</v>
      </c>
      <c r="R325" s="40">
        <v>0</v>
      </c>
      <c r="S325" s="40">
        <v>0</v>
      </c>
      <c r="T325" s="40">
        <v>0</v>
      </c>
      <c r="U325" s="43">
        <f t="shared" si="4"/>
        <v>0</v>
      </c>
      <c r="V325" s="42">
        <v>0</v>
      </c>
      <c r="W325" s="42" t="s">
        <v>63</v>
      </c>
      <c r="X325" s="36">
        <v>0</v>
      </c>
      <c r="Y325" s="43">
        <v>0</v>
      </c>
      <c r="Z325" s="43">
        <v>0</v>
      </c>
      <c r="AA325" s="44" t="s">
        <v>36</v>
      </c>
      <c r="AB325" s="20"/>
    </row>
    <row r="326" spans="2:28" ht="62.25" customHeight="1">
      <c r="B326" s="20"/>
      <c r="C326" s="38" t="s">
        <v>737</v>
      </c>
      <c r="D326" s="38" t="s">
        <v>738</v>
      </c>
      <c r="E326" s="39" t="s">
        <v>2</v>
      </c>
      <c r="F326" s="40" t="s">
        <v>35</v>
      </c>
      <c r="G326" s="40" t="s">
        <v>36</v>
      </c>
      <c r="H326" s="41" t="s">
        <v>50</v>
      </c>
      <c r="I326" s="40" t="s">
        <v>278</v>
      </c>
      <c r="J326" s="42" t="s">
        <v>36</v>
      </c>
      <c r="K326" s="40" t="s">
        <v>39</v>
      </c>
      <c r="L326" s="42" t="s">
        <v>40</v>
      </c>
      <c r="M326" s="42" t="s">
        <v>46</v>
      </c>
      <c r="N326" s="40">
        <v>600000</v>
      </c>
      <c r="O326" s="40">
        <v>600000</v>
      </c>
      <c r="P326" s="40">
        <v>300000</v>
      </c>
      <c r="Q326" s="40">
        <v>0</v>
      </c>
      <c r="R326" s="40">
        <v>0</v>
      </c>
      <c r="S326" s="40">
        <v>0</v>
      </c>
      <c r="T326" s="40">
        <v>0</v>
      </c>
      <c r="U326" s="43">
        <f t="shared" si="4"/>
        <v>0</v>
      </c>
      <c r="V326" s="42">
        <v>0</v>
      </c>
      <c r="W326" s="42" t="s">
        <v>55</v>
      </c>
      <c r="X326" s="36">
        <v>0</v>
      </c>
      <c r="Y326" s="43">
        <v>0</v>
      </c>
      <c r="Z326" s="43">
        <v>0</v>
      </c>
      <c r="AA326" s="44" t="s">
        <v>36</v>
      </c>
      <c r="AB326" s="20"/>
    </row>
    <row r="327" spans="2:28" ht="62.25" customHeight="1">
      <c r="B327" s="20"/>
      <c r="C327" s="38" t="s">
        <v>739</v>
      </c>
      <c r="D327" s="38" t="s">
        <v>740</v>
      </c>
      <c r="E327" s="39" t="s">
        <v>2</v>
      </c>
      <c r="F327" s="40" t="s">
        <v>35</v>
      </c>
      <c r="G327" s="40" t="s">
        <v>36</v>
      </c>
      <c r="H327" s="41" t="s">
        <v>50</v>
      </c>
      <c r="I327" s="40" t="s">
        <v>278</v>
      </c>
      <c r="J327" s="42" t="s">
        <v>36</v>
      </c>
      <c r="K327" s="40" t="s">
        <v>39</v>
      </c>
      <c r="L327" s="42" t="s">
        <v>40</v>
      </c>
      <c r="M327" s="42" t="s">
        <v>46</v>
      </c>
      <c r="N327" s="40">
        <v>550000</v>
      </c>
      <c r="O327" s="40">
        <v>550000</v>
      </c>
      <c r="P327" s="40">
        <v>275000</v>
      </c>
      <c r="Q327" s="40">
        <v>0</v>
      </c>
      <c r="R327" s="40">
        <v>0</v>
      </c>
      <c r="S327" s="40">
        <v>0</v>
      </c>
      <c r="T327" s="40">
        <v>0</v>
      </c>
      <c r="U327" s="43">
        <f t="shared" si="4"/>
        <v>0</v>
      </c>
      <c r="V327" s="42">
        <v>0</v>
      </c>
      <c r="W327" s="42" t="s">
        <v>55</v>
      </c>
      <c r="X327" s="36">
        <v>0</v>
      </c>
      <c r="Y327" s="43">
        <v>0</v>
      </c>
      <c r="Z327" s="43">
        <v>0</v>
      </c>
      <c r="AA327" s="44" t="s">
        <v>36</v>
      </c>
      <c r="AB327" s="20"/>
    </row>
    <row r="328" spans="2:28" ht="62.25" customHeight="1">
      <c r="B328" s="20"/>
      <c r="C328" s="38" t="s">
        <v>741</v>
      </c>
      <c r="D328" s="38" t="s">
        <v>742</v>
      </c>
      <c r="E328" s="39" t="s">
        <v>34</v>
      </c>
      <c r="F328" s="40" t="s">
        <v>35</v>
      </c>
      <c r="G328" s="40" t="s">
        <v>36</v>
      </c>
      <c r="H328" s="41" t="s">
        <v>50</v>
      </c>
      <c r="I328" s="40" t="s">
        <v>62</v>
      </c>
      <c r="J328" s="42" t="s">
        <v>36</v>
      </c>
      <c r="K328" s="40" t="s">
        <v>45</v>
      </c>
      <c r="L328" s="42" t="s">
        <v>40</v>
      </c>
      <c r="M328" s="42" t="s">
        <v>46</v>
      </c>
      <c r="N328" s="40">
        <v>2406359</v>
      </c>
      <c r="O328" s="40">
        <v>2406359</v>
      </c>
      <c r="P328" s="40">
        <v>802120.27</v>
      </c>
      <c r="Q328" s="40">
        <v>0</v>
      </c>
      <c r="R328" s="40">
        <v>0</v>
      </c>
      <c r="S328" s="40">
        <v>0</v>
      </c>
      <c r="T328" s="40">
        <v>0</v>
      </c>
      <c r="U328" s="43">
        <f t="shared" si="4"/>
        <v>0</v>
      </c>
      <c r="V328" s="42">
        <v>0</v>
      </c>
      <c r="W328" s="42" t="s">
        <v>42</v>
      </c>
      <c r="X328" s="36">
        <v>11976</v>
      </c>
      <c r="Y328" s="43">
        <v>80</v>
      </c>
      <c r="Z328" s="43">
        <v>0</v>
      </c>
      <c r="AA328" s="44" t="s">
        <v>36</v>
      </c>
      <c r="AB328" s="20"/>
    </row>
    <row r="329" spans="2:28" ht="62.25" customHeight="1">
      <c r="B329" s="20"/>
      <c r="C329" s="38" t="s">
        <v>743</v>
      </c>
      <c r="D329" s="38" t="s">
        <v>744</v>
      </c>
      <c r="E329" s="39" t="s">
        <v>2</v>
      </c>
      <c r="F329" s="40" t="s">
        <v>35</v>
      </c>
      <c r="G329" s="40" t="s">
        <v>36</v>
      </c>
      <c r="H329" s="41" t="s">
        <v>50</v>
      </c>
      <c r="I329" s="40" t="s">
        <v>278</v>
      </c>
      <c r="J329" s="42" t="s">
        <v>36</v>
      </c>
      <c r="K329" s="40" t="s">
        <v>39</v>
      </c>
      <c r="L329" s="42" t="s">
        <v>40</v>
      </c>
      <c r="M329" s="42" t="s">
        <v>46</v>
      </c>
      <c r="N329" s="40">
        <v>120000</v>
      </c>
      <c r="O329" s="40">
        <v>120000</v>
      </c>
      <c r="P329" s="40">
        <v>60000</v>
      </c>
      <c r="Q329" s="40">
        <v>0</v>
      </c>
      <c r="R329" s="40">
        <v>0</v>
      </c>
      <c r="S329" s="40">
        <v>0</v>
      </c>
      <c r="T329" s="40">
        <v>0</v>
      </c>
      <c r="U329" s="43">
        <f t="shared" si="4"/>
        <v>0</v>
      </c>
      <c r="V329" s="42">
        <v>0</v>
      </c>
      <c r="W329" s="42" t="s">
        <v>55</v>
      </c>
      <c r="X329" s="36">
        <v>0</v>
      </c>
      <c r="Y329" s="43">
        <v>0</v>
      </c>
      <c r="Z329" s="43">
        <v>0</v>
      </c>
      <c r="AA329" s="44" t="s">
        <v>36</v>
      </c>
      <c r="AB329" s="20"/>
    </row>
    <row r="330" spans="2:28" ht="62.25" customHeight="1">
      <c r="B330" s="20"/>
      <c r="C330" s="38" t="s">
        <v>745</v>
      </c>
      <c r="D330" s="38" t="s">
        <v>746</v>
      </c>
      <c r="E330" s="39" t="s">
        <v>2</v>
      </c>
      <c r="F330" s="40" t="s">
        <v>35</v>
      </c>
      <c r="G330" s="40" t="s">
        <v>36</v>
      </c>
      <c r="H330" s="41" t="s">
        <v>50</v>
      </c>
      <c r="I330" s="40" t="s">
        <v>278</v>
      </c>
      <c r="J330" s="42" t="s">
        <v>36</v>
      </c>
      <c r="K330" s="40" t="s">
        <v>39</v>
      </c>
      <c r="L330" s="42" t="s">
        <v>40</v>
      </c>
      <c r="M330" s="42" t="s">
        <v>46</v>
      </c>
      <c r="N330" s="40">
        <v>325000</v>
      </c>
      <c r="O330" s="40">
        <v>325000</v>
      </c>
      <c r="P330" s="40">
        <v>162500</v>
      </c>
      <c r="Q330" s="40">
        <v>0</v>
      </c>
      <c r="R330" s="40">
        <v>0</v>
      </c>
      <c r="S330" s="40">
        <v>0</v>
      </c>
      <c r="T330" s="40">
        <v>0</v>
      </c>
      <c r="U330" s="43">
        <f t="shared" si="4"/>
        <v>0</v>
      </c>
      <c r="V330" s="42">
        <v>0</v>
      </c>
      <c r="W330" s="42" t="s">
        <v>747</v>
      </c>
      <c r="X330" s="36">
        <v>0</v>
      </c>
      <c r="Y330" s="43">
        <v>0</v>
      </c>
      <c r="Z330" s="43">
        <v>0</v>
      </c>
      <c r="AA330" s="44" t="s">
        <v>36</v>
      </c>
      <c r="AB330" s="20"/>
    </row>
    <row r="331" spans="2:28" ht="62.25" customHeight="1">
      <c r="B331" s="20"/>
      <c r="C331" s="38" t="s">
        <v>748</v>
      </c>
      <c r="D331" s="38" t="s">
        <v>749</v>
      </c>
      <c r="E331" s="39" t="s">
        <v>2</v>
      </c>
      <c r="F331" s="40" t="s">
        <v>35</v>
      </c>
      <c r="G331" s="40" t="s">
        <v>36</v>
      </c>
      <c r="H331" s="41" t="s">
        <v>50</v>
      </c>
      <c r="I331" s="40" t="s">
        <v>278</v>
      </c>
      <c r="J331" s="42" t="s">
        <v>36</v>
      </c>
      <c r="K331" s="40" t="s">
        <v>39</v>
      </c>
      <c r="L331" s="42" t="s">
        <v>40</v>
      </c>
      <c r="M331" s="42" t="s">
        <v>46</v>
      </c>
      <c r="N331" s="40">
        <v>850000</v>
      </c>
      <c r="O331" s="40">
        <v>850000</v>
      </c>
      <c r="P331" s="40">
        <v>425000</v>
      </c>
      <c r="Q331" s="40">
        <v>0</v>
      </c>
      <c r="R331" s="40">
        <v>0</v>
      </c>
      <c r="S331" s="40">
        <v>0</v>
      </c>
      <c r="T331" s="40">
        <v>0</v>
      </c>
      <c r="U331" s="43">
        <f t="shared" ref="U331:U394" si="5">((S331/O331)*100)</f>
        <v>0</v>
      </c>
      <c r="V331" s="42">
        <v>0</v>
      </c>
      <c r="W331" s="42" t="s">
        <v>747</v>
      </c>
      <c r="X331" s="36">
        <v>0</v>
      </c>
      <c r="Y331" s="43">
        <v>0</v>
      </c>
      <c r="Z331" s="43">
        <v>0</v>
      </c>
      <c r="AA331" s="44" t="s">
        <v>36</v>
      </c>
      <c r="AB331" s="20"/>
    </row>
    <row r="332" spans="2:28" ht="62.25" customHeight="1">
      <c r="B332" s="20"/>
      <c r="C332" s="38" t="s">
        <v>750</v>
      </c>
      <c r="D332" s="38" t="s">
        <v>751</v>
      </c>
      <c r="E332" s="39" t="s">
        <v>2</v>
      </c>
      <c r="F332" s="40" t="s">
        <v>35</v>
      </c>
      <c r="G332" s="40" t="s">
        <v>36</v>
      </c>
      <c r="H332" s="41" t="s">
        <v>50</v>
      </c>
      <c r="I332" s="40" t="s">
        <v>278</v>
      </c>
      <c r="J332" s="42" t="s">
        <v>36</v>
      </c>
      <c r="K332" s="40" t="s">
        <v>39</v>
      </c>
      <c r="L332" s="42" t="s">
        <v>40</v>
      </c>
      <c r="M332" s="42" t="s">
        <v>46</v>
      </c>
      <c r="N332" s="40">
        <v>75000</v>
      </c>
      <c r="O332" s="40">
        <v>75000</v>
      </c>
      <c r="P332" s="40">
        <v>37500</v>
      </c>
      <c r="Q332" s="40">
        <v>0</v>
      </c>
      <c r="R332" s="40">
        <v>0</v>
      </c>
      <c r="S332" s="40">
        <v>0</v>
      </c>
      <c r="T332" s="40">
        <v>0</v>
      </c>
      <c r="U332" s="43">
        <f t="shared" si="5"/>
        <v>0</v>
      </c>
      <c r="V332" s="42">
        <v>0</v>
      </c>
      <c r="W332" s="42" t="s">
        <v>55</v>
      </c>
      <c r="X332" s="36">
        <v>0</v>
      </c>
      <c r="Y332" s="43">
        <v>0</v>
      </c>
      <c r="Z332" s="43">
        <v>0</v>
      </c>
      <c r="AA332" s="44" t="s">
        <v>36</v>
      </c>
      <c r="AB332" s="20"/>
    </row>
    <row r="333" spans="2:28" ht="62.25" customHeight="1">
      <c r="B333" s="20"/>
      <c r="C333" s="38" t="s">
        <v>752</v>
      </c>
      <c r="D333" s="38" t="s">
        <v>753</v>
      </c>
      <c r="E333" s="39" t="s">
        <v>2</v>
      </c>
      <c r="F333" s="40" t="s">
        <v>35</v>
      </c>
      <c r="G333" s="40" t="s">
        <v>36</v>
      </c>
      <c r="H333" s="41" t="s">
        <v>50</v>
      </c>
      <c r="I333" s="40" t="s">
        <v>278</v>
      </c>
      <c r="J333" s="42" t="s">
        <v>36</v>
      </c>
      <c r="K333" s="40" t="s">
        <v>39</v>
      </c>
      <c r="L333" s="42" t="s">
        <v>40</v>
      </c>
      <c r="M333" s="42" t="s">
        <v>46</v>
      </c>
      <c r="N333" s="40">
        <v>350000</v>
      </c>
      <c r="O333" s="40">
        <v>350000</v>
      </c>
      <c r="P333" s="40">
        <v>175000</v>
      </c>
      <c r="Q333" s="40">
        <v>0</v>
      </c>
      <c r="R333" s="40">
        <v>0</v>
      </c>
      <c r="S333" s="40">
        <v>0</v>
      </c>
      <c r="T333" s="40">
        <v>0</v>
      </c>
      <c r="U333" s="43">
        <f t="shared" si="5"/>
        <v>0</v>
      </c>
      <c r="V333" s="42">
        <v>0</v>
      </c>
      <c r="W333" s="42" t="s">
        <v>55</v>
      </c>
      <c r="X333" s="36">
        <v>0</v>
      </c>
      <c r="Y333" s="43">
        <v>0</v>
      </c>
      <c r="Z333" s="43">
        <v>0</v>
      </c>
      <c r="AA333" s="44" t="s">
        <v>36</v>
      </c>
      <c r="AB333" s="20"/>
    </row>
    <row r="334" spans="2:28" ht="62.25" customHeight="1">
      <c r="B334" s="20"/>
      <c r="C334" s="38" t="s">
        <v>754</v>
      </c>
      <c r="D334" s="38" t="s">
        <v>755</v>
      </c>
      <c r="E334" s="39" t="s">
        <v>2</v>
      </c>
      <c r="F334" s="40" t="s">
        <v>35</v>
      </c>
      <c r="G334" s="40" t="s">
        <v>36</v>
      </c>
      <c r="H334" s="41" t="s">
        <v>50</v>
      </c>
      <c r="I334" s="40" t="s">
        <v>278</v>
      </c>
      <c r="J334" s="42" t="s">
        <v>36</v>
      </c>
      <c r="K334" s="40" t="s">
        <v>39</v>
      </c>
      <c r="L334" s="42" t="s">
        <v>40</v>
      </c>
      <c r="M334" s="42" t="s">
        <v>46</v>
      </c>
      <c r="N334" s="40">
        <v>300000</v>
      </c>
      <c r="O334" s="40">
        <v>300000</v>
      </c>
      <c r="P334" s="40">
        <v>150000</v>
      </c>
      <c r="Q334" s="40">
        <v>0</v>
      </c>
      <c r="R334" s="40">
        <v>0</v>
      </c>
      <c r="S334" s="40">
        <v>0</v>
      </c>
      <c r="T334" s="40">
        <v>0</v>
      </c>
      <c r="U334" s="43">
        <f t="shared" si="5"/>
        <v>0</v>
      </c>
      <c r="V334" s="42">
        <v>0</v>
      </c>
      <c r="W334" s="42" t="s">
        <v>55</v>
      </c>
      <c r="X334" s="36">
        <v>0</v>
      </c>
      <c r="Y334" s="43">
        <v>0</v>
      </c>
      <c r="Z334" s="43">
        <v>0</v>
      </c>
      <c r="AA334" s="44" t="s">
        <v>36</v>
      </c>
      <c r="AB334" s="20"/>
    </row>
    <row r="335" spans="2:28" ht="62.25" customHeight="1">
      <c r="B335" s="20"/>
      <c r="C335" s="38" t="s">
        <v>756</v>
      </c>
      <c r="D335" s="38" t="s">
        <v>757</v>
      </c>
      <c r="E335" s="39" t="s">
        <v>34</v>
      </c>
      <c r="F335" s="40" t="s">
        <v>35</v>
      </c>
      <c r="G335" s="40" t="s">
        <v>36</v>
      </c>
      <c r="H335" s="41" t="s">
        <v>50</v>
      </c>
      <c r="I335" s="40" t="s">
        <v>62</v>
      </c>
      <c r="J335" s="42" t="s">
        <v>36</v>
      </c>
      <c r="K335" s="40" t="s">
        <v>45</v>
      </c>
      <c r="L335" s="42" t="s">
        <v>40</v>
      </c>
      <c r="M335" s="42" t="s">
        <v>46</v>
      </c>
      <c r="N335" s="40">
        <v>9200765</v>
      </c>
      <c r="O335" s="40">
        <v>9200765</v>
      </c>
      <c r="P335" s="40">
        <v>3066923.96</v>
      </c>
      <c r="Q335" s="40">
        <v>0</v>
      </c>
      <c r="R335" s="40">
        <v>0</v>
      </c>
      <c r="S335" s="40">
        <v>0</v>
      </c>
      <c r="T335" s="40">
        <v>0</v>
      </c>
      <c r="U335" s="43">
        <f t="shared" si="5"/>
        <v>0</v>
      </c>
      <c r="V335" s="42">
        <v>0</v>
      </c>
      <c r="W335" s="42" t="s">
        <v>42</v>
      </c>
      <c r="X335" s="36">
        <v>399</v>
      </c>
      <c r="Y335" s="43">
        <v>70</v>
      </c>
      <c r="Z335" s="43">
        <v>0</v>
      </c>
      <c r="AA335" s="44" t="s">
        <v>36</v>
      </c>
      <c r="AB335" s="20"/>
    </row>
    <row r="336" spans="2:28" ht="62.25" customHeight="1">
      <c r="B336" s="20"/>
      <c r="C336" s="38" t="s">
        <v>758</v>
      </c>
      <c r="D336" s="38" t="s">
        <v>759</v>
      </c>
      <c r="E336" s="39" t="s">
        <v>2</v>
      </c>
      <c r="F336" s="40" t="s">
        <v>35</v>
      </c>
      <c r="G336" s="40" t="s">
        <v>36</v>
      </c>
      <c r="H336" s="41" t="s">
        <v>50</v>
      </c>
      <c r="I336" s="40" t="s">
        <v>278</v>
      </c>
      <c r="J336" s="42" t="s">
        <v>36</v>
      </c>
      <c r="K336" s="40" t="s">
        <v>39</v>
      </c>
      <c r="L336" s="42" t="s">
        <v>40</v>
      </c>
      <c r="M336" s="42" t="s">
        <v>46</v>
      </c>
      <c r="N336" s="40">
        <v>190000</v>
      </c>
      <c r="O336" s="40">
        <v>190000</v>
      </c>
      <c r="P336" s="40">
        <v>95000</v>
      </c>
      <c r="Q336" s="40">
        <v>0</v>
      </c>
      <c r="R336" s="40">
        <v>0</v>
      </c>
      <c r="S336" s="40">
        <v>0</v>
      </c>
      <c r="T336" s="40">
        <v>0</v>
      </c>
      <c r="U336" s="43">
        <f t="shared" si="5"/>
        <v>0</v>
      </c>
      <c r="V336" s="42">
        <v>0</v>
      </c>
      <c r="W336" s="42" t="s">
        <v>55</v>
      </c>
      <c r="X336" s="36">
        <v>0</v>
      </c>
      <c r="Y336" s="43">
        <v>0</v>
      </c>
      <c r="Z336" s="43">
        <v>0</v>
      </c>
      <c r="AA336" s="44" t="s">
        <v>36</v>
      </c>
      <c r="AB336" s="20"/>
    </row>
    <row r="337" spans="2:28" ht="62.25" customHeight="1">
      <c r="B337" s="20"/>
      <c r="C337" s="38" t="s">
        <v>760</v>
      </c>
      <c r="D337" s="38" t="s">
        <v>761</v>
      </c>
      <c r="E337" s="39" t="s">
        <v>2</v>
      </c>
      <c r="F337" s="40" t="s">
        <v>35</v>
      </c>
      <c r="G337" s="40" t="s">
        <v>36</v>
      </c>
      <c r="H337" s="41" t="s">
        <v>50</v>
      </c>
      <c r="I337" s="40" t="s">
        <v>278</v>
      </c>
      <c r="J337" s="42" t="s">
        <v>36</v>
      </c>
      <c r="K337" s="40" t="s">
        <v>39</v>
      </c>
      <c r="L337" s="42" t="s">
        <v>40</v>
      </c>
      <c r="M337" s="42" t="s">
        <v>46</v>
      </c>
      <c r="N337" s="40">
        <v>250000</v>
      </c>
      <c r="O337" s="40">
        <v>250000</v>
      </c>
      <c r="P337" s="40">
        <v>125000</v>
      </c>
      <c r="Q337" s="40">
        <v>0</v>
      </c>
      <c r="R337" s="40">
        <v>0</v>
      </c>
      <c r="S337" s="40">
        <v>0</v>
      </c>
      <c r="T337" s="40">
        <v>0</v>
      </c>
      <c r="U337" s="43">
        <f t="shared" si="5"/>
        <v>0</v>
      </c>
      <c r="V337" s="42">
        <v>0</v>
      </c>
      <c r="W337" s="42" t="s">
        <v>55</v>
      </c>
      <c r="X337" s="36">
        <v>0</v>
      </c>
      <c r="Y337" s="43">
        <v>0</v>
      </c>
      <c r="Z337" s="43">
        <v>0</v>
      </c>
      <c r="AA337" s="44" t="s">
        <v>36</v>
      </c>
      <c r="AB337" s="20"/>
    </row>
    <row r="338" spans="2:28" ht="62.25" customHeight="1">
      <c r="B338" s="20"/>
      <c r="C338" s="38" t="s">
        <v>762</v>
      </c>
      <c r="D338" s="38" t="s">
        <v>763</v>
      </c>
      <c r="E338" s="39" t="s">
        <v>2</v>
      </c>
      <c r="F338" s="40" t="s">
        <v>35</v>
      </c>
      <c r="G338" s="40" t="s">
        <v>36</v>
      </c>
      <c r="H338" s="41" t="s">
        <v>50</v>
      </c>
      <c r="I338" s="40" t="s">
        <v>278</v>
      </c>
      <c r="J338" s="42" t="s">
        <v>36</v>
      </c>
      <c r="K338" s="40" t="s">
        <v>39</v>
      </c>
      <c r="L338" s="42" t="s">
        <v>40</v>
      </c>
      <c r="M338" s="42" t="s">
        <v>46</v>
      </c>
      <c r="N338" s="40">
        <v>120000</v>
      </c>
      <c r="O338" s="40">
        <v>120000</v>
      </c>
      <c r="P338" s="40">
        <v>60000</v>
      </c>
      <c r="Q338" s="40">
        <v>0</v>
      </c>
      <c r="R338" s="40">
        <v>0</v>
      </c>
      <c r="S338" s="40">
        <v>0</v>
      </c>
      <c r="T338" s="40">
        <v>0</v>
      </c>
      <c r="U338" s="43">
        <f t="shared" si="5"/>
        <v>0</v>
      </c>
      <c r="V338" s="42">
        <v>0</v>
      </c>
      <c r="W338" s="42" t="s">
        <v>55</v>
      </c>
      <c r="X338" s="36">
        <v>0</v>
      </c>
      <c r="Y338" s="43">
        <v>0</v>
      </c>
      <c r="Z338" s="43">
        <v>0</v>
      </c>
      <c r="AA338" s="44" t="s">
        <v>36</v>
      </c>
      <c r="AB338" s="20"/>
    </row>
    <row r="339" spans="2:28" ht="62.25" customHeight="1">
      <c r="B339" s="20"/>
      <c r="C339" s="38" t="s">
        <v>764</v>
      </c>
      <c r="D339" s="38" t="s">
        <v>765</v>
      </c>
      <c r="E339" s="39" t="s">
        <v>34</v>
      </c>
      <c r="F339" s="40" t="s">
        <v>35</v>
      </c>
      <c r="G339" s="40" t="s">
        <v>36</v>
      </c>
      <c r="H339" s="41" t="s">
        <v>50</v>
      </c>
      <c r="I339" s="40" t="s">
        <v>62</v>
      </c>
      <c r="J339" s="42" t="s">
        <v>36</v>
      </c>
      <c r="K339" s="40" t="s">
        <v>45</v>
      </c>
      <c r="L339" s="42" t="s">
        <v>40</v>
      </c>
      <c r="M339" s="42" t="s">
        <v>46</v>
      </c>
      <c r="N339" s="40">
        <v>1500000</v>
      </c>
      <c r="O339" s="40">
        <v>1500000</v>
      </c>
      <c r="P339" s="40">
        <v>500000.37</v>
      </c>
      <c r="Q339" s="40">
        <v>0</v>
      </c>
      <c r="R339" s="40">
        <v>0</v>
      </c>
      <c r="S339" s="40">
        <v>0</v>
      </c>
      <c r="T339" s="40">
        <v>0</v>
      </c>
      <c r="U339" s="43">
        <f t="shared" si="5"/>
        <v>0</v>
      </c>
      <c r="V339" s="42">
        <v>0</v>
      </c>
      <c r="W339" s="42" t="s">
        <v>42</v>
      </c>
      <c r="X339" s="36">
        <v>3132</v>
      </c>
      <c r="Y339" s="43">
        <v>100</v>
      </c>
      <c r="Z339" s="43">
        <v>0</v>
      </c>
      <c r="AA339" s="44" t="s">
        <v>36</v>
      </c>
      <c r="AB339" s="20"/>
    </row>
    <row r="340" spans="2:28" ht="62.25" customHeight="1">
      <c r="B340" s="20"/>
      <c r="C340" s="38" t="s">
        <v>766</v>
      </c>
      <c r="D340" s="38" t="s">
        <v>767</v>
      </c>
      <c r="E340" s="39" t="s">
        <v>2</v>
      </c>
      <c r="F340" s="40" t="s">
        <v>35</v>
      </c>
      <c r="G340" s="40" t="s">
        <v>36</v>
      </c>
      <c r="H340" s="41" t="s">
        <v>50</v>
      </c>
      <c r="I340" s="40" t="s">
        <v>278</v>
      </c>
      <c r="J340" s="42" t="s">
        <v>36</v>
      </c>
      <c r="K340" s="40" t="s">
        <v>39</v>
      </c>
      <c r="L340" s="42" t="s">
        <v>40</v>
      </c>
      <c r="M340" s="42" t="s">
        <v>46</v>
      </c>
      <c r="N340" s="40">
        <v>500000</v>
      </c>
      <c r="O340" s="40">
        <v>500000</v>
      </c>
      <c r="P340" s="40">
        <v>250000</v>
      </c>
      <c r="Q340" s="40">
        <v>0</v>
      </c>
      <c r="R340" s="40">
        <v>0</v>
      </c>
      <c r="S340" s="40">
        <v>0</v>
      </c>
      <c r="T340" s="40">
        <v>0</v>
      </c>
      <c r="U340" s="43">
        <f t="shared" si="5"/>
        <v>0</v>
      </c>
      <c r="V340" s="42">
        <v>0</v>
      </c>
      <c r="W340" s="42" t="s">
        <v>55</v>
      </c>
      <c r="X340" s="36">
        <v>0</v>
      </c>
      <c r="Y340" s="43">
        <v>0</v>
      </c>
      <c r="Z340" s="43">
        <v>0</v>
      </c>
      <c r="AA340" s="44" t="s">
        <v>36</v>
      </c>
      <c r="AB340" s="20"/>
    </row>
    <row r="341" spans="2:28" ht="62.25" customHeight="1">
      <c r="B341" s="20"/>
      <c r="C341" s="38" t="s">
        <v>768</v>
      </c>
      <c r="D341" s="38" t="s">
        <v>769</v>
      </c>
      <c r="E341" s="39" t="s">
        <v>2</v>
      </c>
      <c r="F341" s="40" t="s">
        <v>35</v>
      </c>
      <c r="G341" s="40" t="s">
        <v>36</v>
      </c>
      <c r="H341" s="41" t="s">
        <v>50</v>
      </c>
      <c r="I341" s="40" t="s">
        <v>278</v>
      </c>
      <c r="J341" s="42" t="s">
        <v>36</v>
      </c>
      <c r="K341" s="40" t="s">
        <v>39</v>
      </c>
      <c r="L341" s="42" t="s">
        <v>40</v>
      </c>
      <c r="M341" s="42" t="s">
        <v>46</v>
      </c>
      <c r="N341" s="40">
        <v>670000</v>
      </c>
      <c r="O341" s="40">
        <v>670000</v>
      </c>
      <c r="P341" s="40">
        <v>335000</v>
      </c>
      <c r="Q341" s="40">
        <v>0</v>
      </c>
      <c r="R341" s="40">
        <v>0</v>
      </c>
      <c r="S341" s="40">
        <v>0</v>
      </c>
      <c r="T341" s="40">
        <v>0</v>
      </c>
      <c r="U341" s="43">
        <f t="shared" si="5"/>
        <v>0</v>
      </c>
      <c r="V341" s="42">
        <v>0</v>
      </c>
      <c r="W341" s="42" t="s">
        <v>55</v>
      </c>
      <c r="X341" s="36">
        <v>0</v>
      </c>
      <c r="Y341" s="43">
        <v>0</v>
      </c>
      <c r="Z341" s="43">
        <v>0</v>
      </c>
      <c r="AA341" s="44" t="s">
        <v>36</v>
      </c>
      <c r="AB341" s="20"/>
    </row>
    <row r="342" spans="2:28" ht="62.25" customHeight="1">
      <c r="B342" s="20"/>
      <c r="C342" s="38" t="s">
        <v>770</v>
      </c>
      <c r="D342" s="38" t="s">
        <v>771</v>
      </c>
      <c r="E342" s="39" t="s">
        <v>2</v>
      </c>
      <c r="F342" s="40" t="s">
        <v>35</v>
      </c>
      <c r="G342" s="40" t="s">
        <v>36</v>
      </c>
      <c r="H342" s="41" t="s">
        <v>50</v>
      </c>
      <c r="I342" s="40" t="s">
        <v>278</v>
      </c>
      <c r="J342" s="42" t="s">
        <v>36</v>
      </c>
      <c r="K342" s="40" t="s">
        <v>39</v>
      </c>
      <c r="L342" s="42" t="s">
        <v>40</v>
      </c>
      <c r="M342" s="42" t="s">
        <v>46</v>
      </c>
      <c r="N342" s="40">
        <v>400000</v>
      </c>
      <c r="O342" s="40">
        <v>400000</v>
      </c>
      <c r="P342" s="40">
        <v>200000</v>
      </c>
      <c r="Q342" s="40">
        <v>0</v>
      </c>
      <c r="R342" s="40">
        <v>0</v>
      </c>
      <c r="S342" s="40">
        <v>0</v>
      </c>
      <c r="T342" s="40">
        <v>0</v>
      </c>
      <c r="U342" s="43">
        <f t="shared" si="5"/>
        <v>0</v>
      </c>
      <c r="V342" s="42">
        <v>0</v>
      </c>
      <c r="W342" s="42" t="s">
        <v>55</v>
      </c>
      <c r="X342" s="36">
        <v>0</v>
      </c>
      <c r="Y342" s="43">
        <v>0</v>
      </c>
      <c r="Z342" s="43">
        <v>0</v>
      </c>
      <c r="AA342" s="44" t="s">
        <v>36</v>
      </c>
      <c r="AB342" s="20"/>
    </row>
    <row r="343" spans="2:28" ht="62.25" customHeight="1">
      <c r="B343" s="20"/>
      <c r="C343" s="38" t="s">
        <v>772</v>
      </c>
      <c r="D343" s="38" t="s">
        <v>773</v>
      </c>
      <c r="E343" s="39" t="s">
        <v>2</v>
      </c>
      <c r="F343" s="40" t="s">
        <v>35</v>
      </c>
      <c r="G343" s="40" t="s">
        <v>36</v>
      </c>
      <c r="H343" s="41" t="s">
        <v>50</v>
      </c>
      <c r="I343" s="40" t="s">
        <v>278</v>
      </c>
      <c r="J343" s="42" t="s">
        <v>36</v>
      </c>
      <c r="K343" s="40" t="s">
        <v>39</v>
      </c>
      <c r="L343" s="42" t="s">
        <v>40</v>
      </c>
      <c r="M343" s="42" t="s">
        <v>46</v>
      </c>
      <c r="N343" s="40">
        <v>400000</v>
      </c>
      <c r="O343" s="40">
        <v>400000</v>
      </c>
      <c r="P343" s="40">
        <v>200000</v>
      </c>
      <c r="Q343" s="40">
        <v>0</v>
      </c>
      <c r="R343" s="40">
        <v>0</v>
      </c>
      <c r="S343" s="40">
        <v>0</v>
      </c>
      <c r="T343" s="40">
        <v>0</v>
      </c>
      <c r="U343" s="43">
        <f t="shared" si="5"/>
        <v>0</v>
      </c>
      <c r="V343" s="42">
        <v>0</v>
      </c>
      <c r="W343" s="42" t="s">
        <v>55</v>
      </c>
      <c r="X343" s="36">
        <v>0</v>
      </c>
      <c r="Y343" s="43">
        <v>0</v>
      </c>
      <c r="Z343" s="43">
        <v>0</v>
      </c>
      <c r="AA343" s="44" t="s">
        <v>36</v>
      </c>
      <c r="AB343" s="20"/>
    </row>
    <row r="344" spans="2:28" ht="62.25" customHeight="1">
      <c r="B344" s="20"/>
      <c r="C344" s="38" t="s">
        <v>774</v>
      </c>
      <c r="D344" s="38" t="s">
        <v>775</v>
      </c>
      <c r="E344" s="39" t="s">
        <v>2</v>
      </c>
      <c r="F344" s="40" t="s">
        <v>35</v>
      </c>
      <c r="G344" s="40" t="s">
        <v>36</v>
      </c>
      <c r="H344" s="41" t="s">
        <v>50</v>
      </c>
      <c r="I344" s="40" t="s">
        <v>278</v>
      </c>
      <c r="J344" s="42" t="s">
        <v>36</v>
      </c>
      <c r="K344" s="40" t="s">
        <v>39</v>
      </c>
      <c r="L344" s="42" t="s">
        <v>40</v>
      </c>
      <c r="M344" s="42" t="s">
        <v>46</v>
      </c>
      <c r="N344" s="40">
        <v>350000</v>
      </c>
      <c r="O344" s="40">
        <v>350000</v>
      </c>
      <c r="P344" s="40">
        <v>175000</v>
      </c>
      <c r="Q344" s="40">
        <v>0</v>
      </c>
      <c r="R344" s="40">
        <v>0</v>
      </c>
      <c r="S344" s="40">
        <v>0</v>
      </c>
      <c r="T344" s="40">
        <v>0</v>
      </c>
      <c r="U344" s="43">
        <f t="shared" si="5"/>
        <v>0</v>
      </c>
      <c r="V344" s="42">
        <v>0</v>
      </c>
      <c r="W344" s="42" t="s">
        <v>55</v>
      </c>
      <c r="X344" s="36">
        <v>0</v>
      </c>
      <c r="Y344" s="43">
        <v>0</v>
      </c>
      <c r="Z344" s="43">
        <v>0</v>
      </c>
      <c r="AA344" s="44" t="s">
        <v>36</v>
      </c>
      <c r="AB344" s="20"/>
    </row>
    <row r="345" spans="2:28" ht="62.25" customHeight="1">
      <c r="B345" s="20"/>
      <c r="C345" s="38" t="s">
        <v>776</v>
      </c>
      <c r="D345" s="38" t="s">
        <v>777</v>
      </c>
      <c r="E345" s="39" t="s">
        <v>34</v>
      </c>
      <c r="F345" s="40" t="s">
        <v>35</v>
      </c>
      <c r="G345" s="40" t="s">
        <v>36</v>
      </c>
      <c r="H345" s="41" t="s">
        <v>50</v>
      </c>
      <c r="I345" s="40" t="s">
        <v>62</v>
      </c>
      <c r="J345" s="42" t="s">
        <v>36</v>
      </c>
      <c r="K345" s="40" t="s">
        <v>45</v>
      </c>
      <c r="L345" s="42" t="s">
        <v>40</v>
      </c>
      <c r="M345" s="42" t="s">
        <v>46</v>
      </c>
      <c r="N345" s="40">
        <v>3175433.08</v>
      </c>
      <c r="O345" s="40">
        <v>3175433.08</v>
      </c>
      <c r="P345" s="40">
        <v>1058478.48</v>
      </c>
      <c r="Q345" s="40">
        <v>0</v>
      </c>
      <c r="R345" s="40">
        <v>0</v>
      </c>
      <c r="S345" s="40">
        <v>0</v>
      </c>
      <c r="T345" s="40">
        <v>0</v>
      </c>
      <c r="U345" s="43">
        <f t="shared" si="5"/>
        <v>0</v>
      </c>
      <c r="V345" s="42">
        <v>0</v>
      </c>
      <c r="W345" s="42" t="s">
        <v>42</v>
      </c>
      <c r="X345" s="36">
        <v>1262</v>
      </c>
      <c r="Y345" s="43">
        <v>80</v>
      </c>
      <c r="Z345" s="43">
        <v>0</v>
      </c>
      <c r="AA345" s="44" t="s">
        <v>36</v>
      </c>
      <c r="AB345" s="20"/>
    </row>
    <row r="346" spans="2:28" ht="62.25" customHeight="1">
      <c r="B346" s="20"/>
      <c r="C346" s="38" t="s">
        <v>778</v>
      </c>
      <c r="D346" s="38" t="s">
        <v>779</v>
      </c>
      <c r="E346" s="39" t="s">
        <v>2</v>
      </c>
      <c r="F346" s="40" t="s">
        <v>35</v>
      </c>
      <c r="G346" s="40" t="s">
        <v>36</v>
      </c>
      <c r="H346" s="41" t="s">
        <v>50</v>
      </c>
      <c r="I346" s="40" t="s">
        <v>278</v>
      </c>
      <c r="J346" s="42" t="s">
        <v>36</v>
      </c>
      <c r="K346" s="40" t="s">
        <v>39</v>
      </c>
      <c r="L346" s="42" t="s">
        <v>40</v>
      </c>
      <c r="M346" s="42" t="s">
        <v>46</v>
      </c>
      <c r="N346" s="40">
        <v>1272105</v>
      </c>
      <c r="O346" s="40">
        <v>1272104</v>
      </c>
      <c r="P346" s="40">
        <v>636052</v>
      </c>
      <c r="Q346" s="40">
        <v>0</v>
      </c>
      <c r="R346" s="40">
        <v>0</v>
      </c>
      <c r="S346" s="40">
        <v>0</v>
      </c>
      <c r="T346" s="40">
        <v>0</v>
      </c>
      <c r="U346" s="43">
        <f t="shared" si="5"/>
        <v>0</v>
      </c>
      <c r="V346" s="42">
        <v>0</v>
      </c>
      <c r="W346" s="42" t="s">
        <v>55</v>
      </c>
      <c r="X346" s="36">
        <v>0</v>
      </c>
      <c r="Y346" s="43">
        <v>0</v>
      </c>
      <c r="Z346" s="43">
        <v>0</v>
      </c>
      <c r="AA346" s="44" t="s">
        <v>36</v>
      </c>
      <c r="AB346" s="20"/>
    </row>
    <row r="347" spans="2:28" ht="62.25" customHeight="1">
      <c r="B347" s="20"/>
      <c r="C347" s="38" t="s">
        <v>780</v>
      </c>
      <c r="D347" s="38" t="s">
        <v>781</v>
      </c>
      <c r="E347" s="39" t="s">
        <v>34</v>
      </c>
      <c r="F347" s="40" t="s">
        <v>35</v>
      </c>
      <c r="G347" s="40" t="s">
        <v>36</v>
      </c>
      <c r="H347" s="41" t="s">
        <v>50</v>
      </c>
      <c r="I347" s="40" t="s">
        <v>62</v>
      </c>
      <c r="J347" s="42" t="s">
        <v>36</v>
      </c>
      <c r="K347" s="40" t="s">
        <v>45</v>
      </c>
      <c r="L347" s="42" t="s">
        <v>40</v>
      </c>
      <c r="M347" s="42" t="s">
        <v>46</v>
      </c>
      <c r="N347" s="40">
        <v>4500000</v>
      </c>
      <c r="O347" s="40">
        <v>4500000</v>
      </c>
      <c r="P347" s="40">
        <v>1500001.12</v>
      </c>
      <c r="Q347" s="40">
        <v>0</v>
      </c>
      <c r="R347" s="40">
        <v>0</v>
      </c>
      <c r="S347" s="40">
        <v>0</v>
      </c>
      <c r="T347" s="40">
        <v>0</v>
      </c>
      <c r="U347" s="43">
        <f t="shared" si="5"/>
        <v>0</v>
      </c>
      <c r="V347" s="42">
        <v>0</v>
      </c>
      <c r="W347" s="42" t="s">
        <v>42</v>
      </c>
      <c r="X347" s="36">
        <v>390</v>
      </c>
      <c r="Y347" s="43">
        <v>80</v>
      </c>
      <c r="Z347" s="43">
        <v>0</v>
      </c>
      <c r="AA347" s="44" t="s">
        <v>36</v>
      </c>
      <c r="AB347" s="20"/>
    </row>
    <row r="348" spans="2:28" ht="62.25" customHeight="1">
      <c r="B348" s="20"/>
      <c r="C348" s="38" t="s">
        <v>782</v>
      </c>
      <c r="D348" s="38" t="s">
        <v>783</v>
      </c>
      <c r="E348" s="39" t="s">
        <v>2</v>
      </c>
      <c r="F348" s="40" t="s">
        <v>35</v>
      </c>
      <c r="G348" s="40" t="s">
        <v>36</v>
      </c>
      <c r="H348" s="41" t="s">
        <v>50</v>
      </c>
      <c r="I348" s="40" t="s">
        <v>62</v>
      </c>
      <c r="J348" s="42" t="s">
        <v>36</v>
      </c>
      <c r="K348" s="40" t="s">
        <v>45</v>
      </c>
      <c r="L348" s="42" t="s">
        <v>40</v>
      </c>
      <c r="M348" s="42" t="s">
        <v>46</v>
      </c>
      <c r="N348" s="40">
        <v>1504742.34</v>
      </c>
      <c r="O348" s="40">
        <v>1504742.34</v>
      </c>
      <c r="P348" s="40">
        <v>501580.86</v>
      </c>
      <c r="Q348" s="40">
        <v>0</v>
      </c>
      <c r="R348" s="40">
        <v>0</v>
      </c>
      <c r="S348" s="40">
        <v>0</v>
      </c>
      <c r="T348" s="40">
        <v>0</v>
      </c>
      <c r="U348" s="43">
        <f t="shared" si="5"/>
        <v>0</v>
      </c>
      <c r="V348" s="42">
        <v>0</v>
      </c>
      <c r="W348" s="42" t="s">
        <v>42</v>
      </c>
      <c r="X348" s="36">
        <v>3070</v>
      </c>
      <c r="Y348" s="43">
        <v>100</v>
      </c>
      <c r="Z348" s="43">
        <v>0</v>
      </c>
      <c r="AA348" s="44" t="s">
        <v>36</v>
      </c>
      <c r="AB348" s="20"/>
    </row>
    <row r="349" spans="2:28" ht="62.25" customHeight="1">
      <c r="B349" s="20"/>
      <c r="C349" s="38" t="s">
        <v>784</v>
      </c>
      <c r="D349" s="38" t="s">
        <v>785</v>
      </c>
      <c r="E349" s="39" t="s">
        <v>327</v>
      </c>
      <c r="F349" s="40" t="s">
        <v>35</v>
      </c>
      <c r="G349" s="40" t="s">
        <v>36</v>
      </c>
      <c r="H349" s="41" t="s">
        <v>50</v>
      </c>
      <c r="I349" s="40" t="s">
        <v>62</v>
      </c>
      <c r="J349" s="42" t="s">
        <v>36</v>
      </c>
      <c r="K349" s="40" t="s">
        <v>45</v>
      </c>
      <c r="L349" s="42" t="s">
        <v>40</v>
      </c>
      <c r="M349" s="42" t="s">
        <v>46</v>
      </c>
      <c r="N349" s="40">
        <v>1003785.35</v>
      </c>
      <c r="O349" s="40">
        <v>1003785.35</v>
      </c>
      <c r="P349" s="40">
        <v>334595.17</v>
      </c>
      <c r="Q349" s="40">
        <v>0</v>
      </c>
      <c r="R349" s="40">
        <v>0</v>
      </c>
      <c r="S349" s="40">
        <v>0</v>
      </c>
      <c r="T349" s="40">
        <v>0</v>
      </c>
      <c r="U349" s="43">
        <f t="shared" si="5"/>
        <v>0</v>
      </c>
      <c r="V349" s="42">
        <v>0</v>
      </c>
      <c r="W349" s="42" t="s">
        <v>42</v>
      </c>
      <c r="X349" s="36">
        <v>1813</v>
      </c>
      <c r="Y349" s="43">
        <v>100</v>
      </c>
      <c r="Z349" s="43">
        <v>0</v>
      </c>
      <c r="AA349" s="44" t="s">
        <v>36</v>
      </c>
      <c r="AB349" s="20"/>
    </row>
    <row r="350" spans="2:28" ht="62.25" customHeight="1">
      <c r="B350" s="20"/>
      <c r="C350" s="38" t="s">
        <v>786</v>
      </c>
      <c r="D350" s="38" t="s">
        <v>787</v>
      </c>
      <c r="E350" s="39" t="s">
        <v>177</v>
      </c>
      <c r="F350" s="40" t="s">
        <v>35</v>
      </c>
      <c r="G350" s="40" t="s">
        <v>36</v>
      </c>
      <c r="H350" s="41" t="s">
        <v>50</v>
      </c>
      <c r="I350" s="40" t="s">
        <v>62</v>
      </c>
      <c r="J350" s="42" t="s">
        <v>36</v>
      </c>
      <c r="K350" s="40" t="s">
        <v>45</v>
      </c>
      <c r="L350" s="42" t="s">
        <v>40</v>
      </c>
      <c r="M350" s="42" t="s">
        <v>46</v>
      </c>
      <c r="N350" s="40">
        <v>1439795.08</v>
      </c>
      <c r="O350" s="40">
        <v>1439795.08</v>
      </c>
      <c r="P350" s="40">
        <v>479931.77</v>
      </c>
      <c r="Q350" s="40">
        <v>0</v>
      </c>
      <c r="R350" s="40">
        <v>0</v>
      </c>
      <c r="S350" s="40">
        <v>0</v>
      </c>
      <c r="T350" s="40">
        <v>0</v>
      </c>
      <c r="U350" s="43">
        <f t="shared" si="5"/>
        <v>0</v>
      </c>
      <c r="V350" s="42">
        <v>0</v>
      </c>
      <c r="W350" s="42" t="s">
        <v>42</v>
      </c>
      <c r="X350" s="36">
        <v>2063</v>
      </c>
      <c r="Y350" s="43">
        <v>100</v>
      </c>
      <c r="Z350" s="43">
        <v>0</v>
      </c>
      <c r="AA350" s="44" t="s">
        <v>36</v>
      </c>
      <c r="AB350" s="20"/>
    </row>
    <row r="351" spans="2:28" ht="62.25" customHeight="1">
      <c r="B351" s="20"/>
      <c r="C351" s="38" t="s">
        <v>788</v>
      </c>
      <c r="D351" s="38" t="s">
        <v>789</v>
      </c>
      <c r="E351" s="39" t="s">
        <v>448</v>
      </c>
      <c r="F351" s="40" t="s">
        <v>35</v>
      </c>
      <c r="G351" s="40" t="s">
        <v>36</v>
      </c>
      <c r="H351" s="41" t="s">
        <v>50</v>
      </c>
      <c r="I351" s="40" t="s">
        <v>62</v>
      </c>
      <c r="J351" s="42" t="s">
        <v>36</v>
      </c>
      <c r="K351" s="40" t="s">
        <v>45</v>
      </c>
      <c r="L351" s="42" t="s">
        <v>40</v>
      </c>
      <c r="M351" s="42" t="s">
        <v>46</v>
      </c>
      <c r="N351" s="40">
        <v>4940000</v>
      </c>
      <c r="O351" s="40">
        <v>4940000</v>
      </c>
      <c r="P351" s="40">
        <v>1646666.96</v>
      </c>
      <c r="Q351" s="40">
        <v>0</v>
      </c>
      <c r="R351" s="40">
        <v>0</v>
      </c>
      <c r="S351" s="40">
        <v>0</v>
      </c>
      <c r="T351" s="40">
        <v>0</v>
      </c>
      <c r="U351" s="43">
        <f t="shared" si="5"/>
        <v>0</v>
      </c>
      <c r="V351" s="42">
        <v>0</v>
      </c>
      <c r="W351" s="42" t="s">
        <v>42</v>
      </c>
      <c r="X351" s="36">
        <v>1921</v>
      </c>
      <c r="Y351" s="43">
        <v>80</v>
      </c>
      <c r="Z351" s="43">
        <v>0</v>
      </c>
      <c r="AA351" s="44" t="s">
        <v>36</v>
      </c>
      <c r="AB351" s="20"/>
    </row>
    <row r="352" spans="2:28" ht="62.25" customHeight="1">
      <c r="B352" s="20"/>
      <c r="C352" s="38" t="s">
        <v>790</v>
      </c>
      <c r="D352" s="38" t="s">
        <v>791</v>
      </c>
      <c r="E352" s="39" t="s">
        <v>274</v>
      </c>
      <c r="F352" s="40" t="s">
        <v>35</v>
      </c>
      <c r="G352" s="40" t="s">
        <v>36</v>
      </c>
      <c r="H352" s="41" t="s">
        <v>50</v>
      </c>
      <c r="I352" s="40" t="s">
        <v>62</v>
      </c>
      <c r="J352" s="42" t="s">
        <v>36</v>
      </c>
      <c r="K352" s="40" t="s">
        <v>45</v>
      </c>
      <c r="L352" s="42" t="s">
        <v>40</v>
      </c>
      <c r="M352" s="42" t="s">
        <v>46</v>
      </c>
      <c r="N352" s="40">
        <v>617772.32999999996</v>
      </c>
      <c r="O352" s="40">
        <v>617772.32999999996</v>
      </c>
      <c r="P352" s="40">
        <v>205924.15</v>
      </c>
      <c r="Q352" s="40">
        <v>0</v>
      </c>
      <c r="R352" s="40">
        <v>0</v>
      </c>
      <c r="S352" s="40">
        <v>0</v>
      </c>
      <c r="T352" s="40">
        <v>0</v>
      </c>
      <c r="U352" s="43">
        <f t="shared" si="5"/>
        <v>0</v>
      </c>
      <c r="V352" s="42">
        <v>0</v>
      </c>
      <c r="W352" s="42" t="s">
        <v>42</v>
      </c>
      <c r="X352" s="36">
        <v>269</v>
      </c>
      <c r="Y352" s="43">
        <v>100</v>
      </c>
      <c r="Z352" s="43">
        <v>0</v>
      </c>
      <c r="AA352" s="44" t="s">
        <v>36</v>
      </c>
      <c r="AB352" s="20"/>
    </row>
    <row r="353" spans="2:28" ht="62.25" customHeight="1">
      <c r="B353" s="20"/>
      <c r="C353" s="38" t="s">
        <v>792</v>
      </c>
      <c r="D353" s="38" t="s">
        <v>793</v>
      </c>
      <c r="E353" s="39" t="s">
        <v>794</v>
      </c>
      <c r="F353" s="40" t="s">
        <v>35</v>
      </c>
      <c r="G353" s="40" t="s">
        <v>36</v>
      </c>
      <c r="H353" s="41" t="s">
        <v>50</v>
      </c>
      <c r="I353" s="40" t="s">
        <v>62</v>
      </c>
      <c r="J353" s="42" t="s">
        <v>36</v>
      </c>
      <c r="K353" s="40" t="s">
        <v>45</v>
      </c>
      <c r="L353" s="42" t="s">
        <v>40</v>
      </c>
      <c r="M353" s="42" t="s">
        <v>46</v>
      </c>
      <c r="N353" s="40">
        <v>252972.29</v>
      </c>
      <c r="O353" s="40">
        <v>252972.29</v>
      </c>
      <c r="P353" s="40">
        <v>84324.11</v>
      </c>
      <c r="Q353" s="40">
        <v>0</v>
      </c>
      <c r="R353" s="40">
        <v>0</v>
      </c>
      <c r="S353" s="40">
        <v>0</v>
      </c>
      <c r="T353" s="40">
        <v>0</v>
      </c>
      <c r="U353" s="43">
        <f t="shared" si="5"/>
        <v>0</v>
      </c>
      <c r="V353" s="42">
        <v>0</v>
      </c>
      <c r="W353" s="42" t="s">
        <v>42</v>
      </c>
      <c r="X353" s="36">
        <v>205</v>
      </c>
      <c r="Y353" s="43">
        <v>100</v>
      </c>
      <c r="Z353" s="43">
        <v>0</v>
      </c>
      <c r="AA353" s="44" t="s">
        <v>36</v>
      </c>
      <c r="AB353" s="20"/>
    </row>
    <row r="354" spans="2:28" ht="62.25" customHeight="1">
      <c r="B354" s="20"/>
      <c r="C354" s="38" t="s">
        <v>795</v>
      </c>
      <c r="D354" s="38" t="s">
        <v>796</v>
      </c>
      <c r="E354" s="39" t="s">
        <v>200</v>
      </c>
      <c r="F354" s="40" t="s">
        <v>35</v>
      </c>
      <c r="G354" s="40" t="s">
        <v>36</v>
      </c>
      <c r="H354" s="41" t="s">
        <v>50</v>
      </c>
      <c r="I354" s="40" t="s">
        <v>62</v>
      </c>
      <c r="J354" s="42" t="s">
        <v>36</v>
      </c>
      <c r="K354" s="40" t="s">
        <v>45</v>
      </c>
      <c r="L354" s="42" t="s">
        <v>40</v>
      </c>
      <c r="M354" s="42" t="s">
        <v>46</v>
      </c>
      <c r="N354" s="40">
        <v>515207.6</v>
      </c>
      <c r="O354" s="40">
        <v>515207.6</v>
      </c>
      <c r="P354" s="40">
        <v>171735.9</v>
      </c>
      <c r="Q354" s="40">
        <v>0</v>
      </c>
      <c r="R354" s="40">
        <v>0</v>
      </c>
      <c r="S354" s="40">
        <v>0</v>
      </c>
      <c r="T354" s="40">
        <v>0</v>
      </c>
      <c r="U354" s="43">
        <f t="shared" si="5"/>
        <v>0</v>
      </c>
      <c r="V354" s="42">
        <v>0</v>
      </c>
      <c r="W354" s="42" t="s">
        <v>42</v>
      </c>
      <c r="X354" s="36">
        <v>284</v>
      </c>
      <c r="Y354" s="43">
        <v>100</v>
      </c>
      <c r="Z354" s="43">
        <v>0</v>
      </c>
      <c r="AA354" s="44" t="s">
        <v>36</v>
      </c>
      <c r="AB354" s="20"/>
    </row>
    <row r="355" spans="2:28" ht="62.25" customHeight="1">
      <c r="B355" s="20"/>
      <c r="C355" s="38" t="s">
        <v>797</v>
      </c>
      <c r="D355" s="38" t="s">
        <v>798</v>
      </c>
      <c r="E355" s="39" t="s">
        <v>34</v>
      </c>
      <c r="F355" s="40" t="s">
        <v>35</v>
      </c>
      <c r="G355" s="40" t="s">
        <v>36</v>
      </c>
      <c r="H355" s="41" t="s">
        <v>480</v>
      </c>
      <c r="I355" s="40" t="s">
        <v>642</v>
      </c>
      <c r="J355" s="42" t="s">
        <v>36</v>
      </c>
      <c r="K355" s="40" t="s">
        <v>39</v>
      </c>
      <c r="L355" s="42" t="s">
        <v>40</v>
      </c>
      <c r="M355" s="42" t="s">
        <v>46</v>
      </c>
      <c r="N355" s="40">
        <v>821703.4</v>
      </c>
      <c r="O355" s="40">
        <v>821703.4</v>
      </c>
      <c r="P355" s="40">
        <v>84000</v>
      </c>
      <c r="Q355" s="40">
        <v>0</v>
      </c>
      <c r="R355" s="40">
        <v>21000</v>
      </c>
      <c r="S355" s="40">
        <v>63000</v>
      </c>
      <c r="T355" s="40">
        <v>63000</v>
      </c>
      <c r="U355" s="43">
        <f t="shared" si="5"/>
        <v>7.6670000391868882</v>
      </c>
      <c r="V355" s="42">
        <v>0</v>
      </c>
      <c r="W355" s="42" t="s">
        <v>799</v>
      </c>
      <c r="X355" s="36">
        <v>0</v>
      </c>
      <c r="Y355" s="43">
        <v>100</v>
      </c>
      <c r="Z355" s="43">
        <v>39</v>
      </c>
      <c r="AA355" s="44" t="s">
        <v>36</v>
      </c>
      <c r="AB355" s="20"/>
    </row>
    <row r="356" spans="2:28" ht="62.25" customHeight="1">
      <c r="B356" s="20"/>
      <c r="C356" s="38" t="s">
        <v>800</v>
      </c>
      <c r="D356" s="38" t="s">
        <v>801</v>
      </c>
      <c r="E356" s="39" t="s">
        <v>2</v>
      </c>
      <c r="F356" s="40" t="s">
        <v>35</v>
      </c>
      <c r="G356" s="40" t="s">
        <v>36</v>
      </c>
      <c r="H356" s="41" t="s">
        <v>50</v>
      </c>
      <c r="I356" s="40" t="s">
        <v>202</v>
      </c>
      <c r="J356" s="42" t="s">
        <v>36</v>
      </c>
      <c r="K356" s="40" t="s">
        <v>39</v>
      </c>
      <c r="L356" s="42" t="s">
        <v>40</v>
      </c>
      <c r="M356" s="42" t="s">
        <v>46</v>
      </c>
      <c r="N356" s="40">
        <v>100000</v>
      </c>
      <c r="O356" s="40">
        <v>100000</v>
      </c>
      <c r="P356" s="40">
        <v>60000</v>
      </c>
      <c r="Q356" s="40">
        <v>0</v>
      </c>
      <c r="R356" s="40">
        <v>0</v>
      </c>
      <c r="S356" s="40">
        <v>0</v>
      </c>
      <c r="T356" s="40">
        <v>0</v>
      </c>
      <c r="U356" s="43">
        <f t="shared" si="5"/>
        <v>0</v>
      </c>
      <c r="V356" s="42">
        <v>0</v>
      </c>
      <c r="W356" s="42" t="s">
        <v>511</v>
      </c>
      <c r="X356" s="36">
        <v>0</v>
      </c>
      <c r="Y356" s="43">
        <v>0</v>
      </c>
      <c r="Z356" s="43">
        <v>0</v>
      </c>
      <c r="AA356" s="44" t="s">
        <v>36</v>
      </c>
      <c r="AB356" s="20"/>
    </row>
    <row r="357" spans="2:28" ht="62.25" customHeight="1">
      <c r="B357" s="20"/>
      <c r="C357" s="38" t="s">
        <v>802</v>
      </c>
      <c r="D357" s="38" t="s">
        <v>803</v>
      </c>
      <c r="E357" s="39" t="s">
        <v>34</v>
      </c>
      <c r="F357" s="40" t="s">
        <v>35</v>
      </c>
      <c r="G357" s="40" t="s">
        <v>36</v>
      </c>
      <c r="H357" s="41" t="s">
        <v>480</v>
      </c>
      <c r="I357" s="40" t="s">
        <v>642</v>
      </c>
      <c r="J357" s="42" t="s">
        <v>36</v>
      </c>
      <c r="K357" s="40" t="s">
        <v>39</v>
      </c>
      <c r="L357" s="42" t="s">
        <v>40</v>
      </c>
      <c r="M357" s="42" t="s">
        <v>46</v>
      </c>
      <c r="N357" s="40">
        <v>655070</v>
      </c>
      <c r="O357" s="40">
        <v>655070</v>
      </c>
      <c r="P357" s="40">
        <v>655070</v>
      </c>
      <c r="Q357" s="40">
        <v>373403</v>
      </c>
      <c r="R357" s="40">
        <v>253670</v>
      </c>
      <c r="S357" s="40">
        <v>0</v>
      </c>
      <c r="T357" s="40">
        <v>0</v>
      </c>
      <c r="U357" s="43">
        <f t="shared" si="5"/>
        <v>0</v>
      </c>
      <c r="V357" s="42">
        <v>0</v>
      </c>
      <c r="W357" s="42" t="s">
        <v>52</v>
      </c>
      <c r="X357" s="36">
        <v>0</v>
      </c>
      <c r="Y357" s="43">
        <v>100</v>
      </c>
      <c r="Z357" s="43">
        <v>0</v>
      </c>
      <c r="AA357" s="44" t="s">
        <v>36</v>
      </c>
      <c r="AB357" s="20"/>
    </row>
    <row r="358" spans="2:28" ht="62.25" customHeight="1">
      <c r="B358" s="20"/>
      <c r="C358" s="38" t="s">
        <v>804</v>
      </c>
      <c r="D358" s="38" t="s">
        <v>805</v>
      </c>
      <c r="E358" s="39" t="s">
        <v>2</v>
      </c>
      <c r="F358" s="40" t="s">
        <v>35</v>
      </c>
      <c r="G358" s="40" t="s">
        <v>36</v>
      </c>
      <c r="H358" s="41" t="s">
        <v>50</v>
      </c>
      <c r="I358" s="40" t="s">
        <v>202</v>
      </c>
      <c r="J358" s="42" t="s">
        <v>36</v>
      </c>
      <c r="K358" s="40" t="s">
        <v>39</v>
      </c>
      <c r="L358" s="42" t="s">
        <v>40</v>
      </c>
      <c r="M358" s="42" t="s">
        <v>46</v>
      </c>
      <c r="N358" s="40">
        <v>450000</v>
      </c>
      <c r="O358" s="40">
        <v>450000</v>
      </c>
      <c r="P358" s="40">
        <v>270000</v>
      </c>
      <c r="Q358" s="40">
        <v>0</v>
      </c>
      <c r="R358" s="40">
        <v>0</v>
      </c>
      <c r="S358" s="40">
        <v>0</v>
      </c>
      <c r="T358" s="40">
        <v>0</v>
      </c>
      <c r="U358" s="43">
        <f t="shared" si="5"/>
        <v>0</v>
      </c>
      <c r="V358" s="42">
        <v>0</v>
      </c>
      <c r="W358" s="42" t="s">
        <v>511</v>
      </c>
      <c r="X358" s="36">
        <v>0</v>
      </c>
      <c r="Y358" s="43">
        <v>0</v>
      </c>
      <c r="Z358" s="43">
        <v>0</v>
      </c>
      <c r="AA358" s="44" t="s">
        <v>36</v>
      </c>
      <c r="AB358" s="20"/>
    </row>
    <row r="359" spans="2:28" ht="62.25" customHeight="1">
      <c r="B359" s="20"/>
      <c r="C359" s="38" t="s">
        <v>806</v>
      </c>
      <c r="D359" s="38" t="s">
        <v>807</v>
      </c>
      <c r="E359" s="39" t="s">
        <v>34</v>
      </c>
      <c r="F359" s="40" t="s">
        <v>35</v>
      </c>
      <c r="G359" s="40" t="s">
        <v>36</v>
      </c>
      <c r="H359" s="41" t="s">
        <v>480</v>
      </c>
      <c r="I359" s="40" t="s">
        <v>642</v>
      </c>
      <c r="J359" s="42" t="s">
        <v>36</v>
      </c>
      <c r="K359" s="40" t="s">
        <v>39</v>
      </c>
      <c r="L359" s="42" t="s">
        <v>40</v>
      </c>
      <c r="M359" s="42" t="s">
        <v>46</v>
      </c>
      <c r="N359" s="40">
        <v>520000</v>
      </c>
      <c r="O359" s="40">
        <v>520000</v>
      </c>
      <c r="P359" s="40">
        <v>0</v>
      </c>
      <c r="Q359" s="40">
        <v>0</v>
      </c>
      <c r="R359" s="40">
        <v>0</v>
      </c>
      <c r="S359" s="40">
        <v>0</v>
      </c>
      <c r="T359" s="40">
        <v>0</v>
      </c>
      <c r="U359" s="43">
        <f t="shared" si="5"/>
        <v>0</v>
      </c>
      <c r="V359" s="42">
        <v>0</v>
      </c>
      <c r="W359" s="42" t="s">
        <v>485</v>
      </c>
      <c r="X359" s="36">
        <v>0</v>
      </c>
      <c r="Y359" s="43">
        <v>100</v>
      </c>
      <c r="Z359" s="43">
        <v>0</v>
      </c>
      <c r="AA359" s="44" t="s">
        <v>36</v>
      </c>
      <c r="AB359" s="20"/>
    </row>
    <row r="360" spans="2:28" ht="62.25" customHeight="1">
      <c r="B360" s="20"/>
      <c r="C360" s="38" t="s">
        <v>808</v>
      </c>
      <c r="D360" s="38" t="s">
        <v>809</v>
      </c>
      <c r="E360" s="39" t="s">
        <v>34</v>
      </c>
      <c r="F360" s="40" t="s">
        <v>35</v>
      </c>
      <c r="G360" s="40" t="s">
        <v>36</v>
      </c>
      <c r="H360" s="41" t="s">
        <v>480</v>
      </c>
      <c r="I360" s="40" t="s">
        <v>514</v>
      </c>
      <c r="J360" s="42" t="s">
        <v>36</v>
      </c>
      <c r="K360" s="40" t="s">
        <v>515</v>
      </c>
      <c r="L360" s="42" t="s">
        <v>40</v>
      </c>
      <c r="M360" s="42" t="s">
        <v>46</v>
      </c>
      <c r="N360" s="40">
        <v>50036.6</v>
      </c>
      <c r="O360" s="40">
        <v>50036.6</v>
      </c>
      <c r="P360" s="40">
        <v>50036.6</v>
      </c>
      <c r="Q360" s="40">
        <v>0</v>
      </c>
      <c r="R360" s="40">
        <v>0</v>
      </c>
      <c r="S360" s="40">
        <v>0</v>
      </c>
      <c r="T360" s="40">
        <v>0</v>
      </c>
      <c r="U360" s="43">
        <f t="shared" si="5"/>
        <v>0</v>
      </c>
      <c r="V360" s="42">
        <v>0</v>
      </c>
      <c r="W360" s="42" t="s">
        <v>810</v>
      </c>
      <c r="X360" s="36">
        <v>28063</v>
      </c>
      <c r="Y360" s="43">
        <v>100</v>
      </c>
      <c r="Z360" s="43">
        <v>0</v>
      </c>
      <c r="AA360" s="44" t="s">
        <v>36</v>
      </c>
      <c r="AB360" s="20"/>
    </row>
    <row r="361" spans="2:28" ht="62.25" customHeight="1">
      <c r="B361" s="20"/>
      <c r="C361" s="38" t="s">
        <v>811</v>
      </c>
      <c r="D361" s="38" t="s">
        <v>812</v>
      </c>
      <c r="E361" s="39" t="s">
        <v>2</v>
      </c>
      <c r="F361" s="40" t="s">
        <v>35</v>
      </c>
      <c r="G361" s="40" t="s">
        <v>36</v>
      </c>
      <c r="H361" s="41" t="s">
        <v>50</v>
      </c>
      <c r="I361" s="40" t="s">
        <v>202</v>
      </c>
      <c r="J361" s="42" t="s">
        <v>36</v>
      </c>
      <c r="K361" s="40" t="s">
        <v>39</v>
      </c>
      <c r="L361" s="42" t="s">
        <v>40</v>
      </c>
      <c r="M361" s="42" t="s">
        <v>46</v>
      </c>
      <c r="N361" s="40">
        <v>156000</v>
      </c>
      <c r="O361" s="40">
        <v>156000</v>
      </c>
      <c r="P361" s="40">
        <v>93600</v>
      </c>
      <c r="Q361" s="40">
        <v>0</v>
      </c>
      <c r="R361" s="40">
        <v>0</v>
      </c>
      <c r="S361" s="40">
        <v>0</v>
      </c>
      <c r="T361" s="40">
        <v>0</v>
      </c>
      <c r="U361" s="43">
        <f t="shared" si="5"/>
        <v>0</v>
      </c>
      <c r="V361" s="42">
        <v>0</v>
      </c>
      <c r="W361" s="42" t="s">
        <v>511</v>
      </c>
      <c r="X361" s="36">
        <v>0</v>
      </c>
      <c r="Y361" s="43">
        <v>0</v>
      </c>
      <c r="Z361" s="43">
        <v>0</v>
      </c>
      <c r="AA361" s="44" t="s">
        <v>36</v>
      </c>
      <c r="AB361" s="20"/>
    </row>
    <row r="362" spans="2:28" ht="62.25" customHeight="1">
      <c r="B362" s="20"/>
      <c r="C362" s="38" t="s">
        <v>813</v>
      </c>
      <c r="D362" s="38" t="s">
        <v>814</v>
      </c>
      <c r="E362" s="39" t="s">
        <v>2</v>
      </c>
      <c r="F362" s="40" t="s">
        <v>35</v>
      </c>
      <c r="G362" s="40" t="s">
        <v>36</v>
      </c>
      <c r="H362" s="41" t="s">
        <v>50</v>
      </c>
      <c r="I362" s="40" t="s">
        <v>202</v>
      </c>
      <c r="J362" s="42" t="s">
        <v>36</v>
      </c>
      <c r="K362" s="40" t="s">
        <v>39</v>
      </c>
      <c r="L362" s="42" t="s">
        <v>40</v>
      </c>
      <c r="M362" s="42" t="s">
        <v>46</v>
      </c>
      <c r="N362" s="40">
        <v>208000</v>
      </c>
      <c r="O362" s="40">
        <v>208000</v>
      </c>
      <c r="P362" s="40">
        <v>124800</v>
      </c>
      <c r="Q362" s="40">
        <v>0</v>
      </c>
      <c r="R362" s="40">
        <v>0</v>
      </c>
      <c r="S362" s="40">
        <v>0</v>
      </c>
      <c r="T362" s="40">
        <v>0</v>
      </c>
      <c r="U362" s="43">
        <f t="shared" si="5"/>
        <v>0</v>
      </c>
      <c r="V362" s="42">
        <v>0</v>
      </c>
      <c r="W362" s="42" t="s">
        <v>511</v>
      </c>
      <c r="X362" s="36">
        <v>0</v>
      </c>
      <c r="Y362" s="43">
        <v>0</v>
      </c>
      <c r="Z362" s="43">
        <v>0</v>
      </c>
      <c r="AA362" s="44" t="s">
        <v>36</v>
      </c>
      <c r="AB362" s="20"/>
    </row>
    <row r="363" spans="2:28" ht="62.25" customHeight="1">
      <c r="B363" s="20"/>
      <c r="C363" s="38" t="s">
        <v>815</v>
      </c>
      <c r="D363" s="38" t="s">
        <v>816</v>
      </c>
      <c r="E363" s="39" t="s">
        <v>34</v>
      </c>
      <c r="F363" s="40" t="s">
        <v>35</v>
      </c>
      <c r="G363" s="40" t="s">
        <v>36</v>
      </c>
      <c r="H363" s="41" t="s">
        <v>480</v>
      </c>
      <c r="I363" s="40" t="s">
        <v>642</v>
      </c>
      <c r="J363" s="42" t="s">
        <v>36</v>
      </c>
      <c r="K363" s="40" t="s">
        <v>39</v>
      </c>
      <c r="L363" s="42" t="s">
        <v>40</v>
      </c>
      <c r="M363" s="42" t="s">
        <v>46</v>
      </c>
      <c r="N363" s="40">
        <v>702000</v>
      </c>
      <c r="O363" s="40">
        <v>702000</v>
      </c>
      <c r="P363" s="40">
        <v>702000</v>
      </c>
      <c r="Q363" s="40">
        <v>504667</v>
      </c>
      <c r="R363" s="40">
        <v>0</v>
      </c>
      <c r="S363" s="40">
        <v>0</v>
      </c>
      <c r="T363" s="40">
        <v>0</v>
      </c>
      <c r="U363" s="43">
        <f t="shared" si="5"/>
        <v>0</v>
      </c>
      <c r="V363" s="42">
        <v>0</v>
      </c>
      <c r="W363" s="42" t="s">
        <v>52</v>
      </c>
      <c r="X363" s="36">
        <v>0</v>
      </c>
      <c r="Y363" s="43">
        <v>100</v>
      </c>
      <c r="Z363" s="43">
        <v>0</v>
      </c>
      <c r="AA363" s="44" t="s">
        <v>36</v>
      </c>
      <c r="AB363" s="20"/>
    </row>
    <row r="364" spans="2:28" ht="62.25" customHeight="1">
      <c r="B364" s="20"/>
      <c r="C364" s="38" t="s">
        <v>817</v>
      </c>
      <c r="D364" s="38" t="s">
        <v>818</v>
      </c>
      <c r="E364" s="39" t="s">
        <v>2</v>
      </c>
      <c r="F364" s="40" t="s">
        <v>35</v>
      </c>
      <c r="G364" s="40" t="s">
        <v>36</v>
      </c>
      <c r="H364" s="41" t="s">
        <v>50</v>
      </c>
      <c r="I364" s="40" t="s">
        <v>202</v>
      </c>
      <c r="J364" s="42" t="s">
        <v>36</v>
      </c>
      <c r="K364" s="40" t="s">
        <v>39</v>
      </c>
      <c r="L364" s="42" t="s">
        <v>40</v>
      </c>
      <c r="M364" s="42" t="s">
        <v>46</v>
      </c>
      <c r="N364" s="40">
        <v>320000</v>
      </c>
      <c r="O364" s="40">
        <v>320000</v>
      </c>
      <c r="P364" s="40">
        <v>192000</v>
      </c>
      <c r="Q364" s="40">
        <v>0</v>
      </c>
      <c r="R364" s="40">
        <v>0</v>
      </c>
      <c r="S364" s="40">
        <v>0</v>
      </c>
      <c r="T364" s="40">
        <v>0</v>
      </c>
      <c r="U364" s="43">
        <f t="shared" si="5"/>
        <v>0</v>
      </c>
      <c r="V364" s="42">
        <v>0</v>
      </c>
      <c r="W364" s="42" t="s">
        <v>511</v>
      </c>
      <c r="X364" s="36">
        <v>0</v>
      </c>
      <c r="Y364" s="43">
        <v>0</v>
      </c>
      <c r="Z364" s="43">
        <v>0</v>
      </c>
      <c r="AA364" s="44" t="s">
        <v>36</v>
      </c>
      <c r="AB364" s="20"/>
    </row>
    <row r="365" spans="2:28" ht="62.25" customHeight="1">
      <c r="B365" s="20"/>
      <c r="C365" s="38" t="s">
        <v>819</v>
      </c>
      <c r="D365" s="38" t="s">
        <v>820</v>
      </c>
      <c r="E365" s="39" t="s">
        <v>2</v>
      </c>
      <c r="F365" s="40" t="s">
        <v>35</v>
      </c>
      <c r="G365" s="40" t="s">
        <v>36</v>
      </c>
      <c r="H365" s="41" t="s">
        <v>50</v>
      </c>
      <c r="I365" s="40" t="s">
        <v>202</v>
      </c>
      <c r="J365" s="42" t="s">
        <v>36</v>
      </c>
      <c r="K365" s="40" t="s">
        <v>39</v>
      </c>
      <c r="L365" s="42" t="s">
        <v>40</v>
      </c>
      <c r="M365" s="42" t="s">
        <v>46</v>
      </c>
      <c r="N365" s="40">
        <v>480000</v>
      </c>
      <c r="O365" s="40">
        <v>480000</v>
      </c>
      <c r="P365" s="40">
        <v>288000</v>
      </c>
      <c r="Q365" s="40">
        <v>0</v>
      </c>
      <c r="R365" s="40">
        <v>0</v>
      </c>
      <c r="S365" s="40">
        <v>0</v>
      </c>
      <c r="T365" s="40">
        <v>0</v>
      </c>
      <c r="U365" s="43">
        <f t="shared" si="5"/>
        <v>0</v>
      </c>
      <c r="V365" s="42">
        <v>0</v>
      </c>
      <c r="W365" s="42" t="s">
        <v>511</v>
      </c>
      <c r="X365" s="36">
        <v>0</v>
      </c>
      <c r="Y365" s="43">
        <v>0</v>
      </c>
      <c r="Z365" s="43">
        <v>0</v>
      </c>
      <c r="AA365" s="44" t="s">
        <v>36</v>
      </c>
      <c r="AB365" s="20"/>
    </row>
    <row r="366" spans="2:28" ht="62.25" customHeight="1">
      <c r="B366" s="20"/>
      <c r="C366" s="38" t="s">
        <v>821</v>
      </c>
      <c r="D366" s="38" t="s">
        <v>822</v>
      </c>
      <c r="E366" s="39" t="s">
        <v>2</v>
      </c>
      <c r="F366" s="40" t="s">
        <v>35</v>
      </c>
      <c r="G366" s="40" t="s">
        <v>36</v>
      </c>
      <c r="H366" s="41" t="s">
        <v>50</v>
      </c>
      <c r="I366" s="40" t="s">
        <v>202</v>
      </c>
      <c r="J366" s="42" t="s">
        <v>36</v>
      </c>
      <c r="K366" s="40" t="s">
        <v>39</v>
      </c>
      <c r="L366" s="42" t="s">
        <v>40</v>
      </c>
      <c r="M366" s="42" t="s">
        <v>46</v>
      </c>
      <c r="N366" s="40">
        <v>134640</v>
      </c>
      <c r="O366" s="40">
        <v>134640</v>
      </c>
      <c r="P366" s="40">
        <v>80784</v>
      </c>
      <c r="Q366" s="40">
        <v>0</v>
      </c>
      <c r="R366" s="40">
        <v>0</v>
      </c>
      <c r="S366" s="40">
        <v>0</v>
      </c>
      <c r="T366" s="40">
        <v>0</v>
      </c>
      <c r="U366" s="43">
        <f t="shared" si="5"/>
        <v>0</v>
      </c>
      <c r="V366" s="42">
        <v>0</v>
      </c>
      <c r="W366" s="42" t="s">
        <v>511</v>
      </c>
      <c r="X366" s="36">
        <v>0</v>
      </c>
      <c r="Y366" s="43">
        <v>0</v>
      </c>
      <c r="Z366" s="43">
        <v>0</v>
      </c>
      <c r="AA366" s="44" t="s">
        <v>36</v>
      </c>
      <c r="AB366" s="20"/>
    </row>
    <row r="367" spans="2:28" ht="62.25" customHeight="1">
      <c r="B367" s="20"/>
      <c r="C367" s="38" t="s">
        <v>823</v>
      </c>
      <c r="D367" s="38" t="s">
        <v>824</v>
      </c>
      <c r="E367" s="39" t="s">
        <v>34</v>
      </c>
      <c r="F367" s="40" t="s">
        <v>35</v>
      </c>
      <c r="G367" s="40" t="s">
        <v>36</v>
      </c>
      <c r="H367" s="41" t="s">
        <v>480</v>
      </c>
      <c r="I367" s="40" t="s">
        <v>825</v>
      </c>
      <c r="J367" s="42" t="s">
        <v>36</v>
      </c>
      <c r="K367" s="40" t="s">
        <v>39</v>
      </c>
      <c r="L367" s="42" t="s">
        <v>40</v>
      </c>
      <c r="M367" s="42" t="s">
        <v>46</v>
      </c>
      <c r="N367" s="40">
        <v>3300000</v>
      </c>
      <c r="O367" s="40">
        <v>3300000</v>
      </c>
      <c r="P367" s="40">
        <v>1800786.8</v>
      </c>
      <c r="Q367" s="40">
        <v>1335980.83</v>
      </c>
      <c r="R367" s="40">
        <v>1335980.83</v>
      </c>
      <c r="S367" s="40">
        <v>1335980.83</v>
      </c>
      <c r="T367" s="40">
        <v>1335980.83</v>
      </c>
      <c r="U367" s="43">
        <f t="shared" si="5"/>
        <v>40.484267575757578</v>
      </c>
      <c r="V367" s="42">
        <v>0</v>
      </c>
      <c r="W367" s="42" t="s">
        <v>826</v>
      </c>
      <c r="X367" s="36">
        <v>0</v>
      </c>
      <c r="Y367" s="43">
        <v>19</v>
      </c>
      <c r="Z367" s="43">
        <v>100</v>
      </c>
      <c r="AA367" s="44" t="s">
        <v>36</v>
      </c>
      <c r="AB367" s="20"/>
    </row>
    <row r="368" spans="2:28" ht="62.25" customHeight="1">
      <c r="B368" s="20"/>
      <c r="C368" s="38" t="s">
        <v>827</v>
      </c>
      <c r="D368" s="38" t="s">
        <v>828</v>
      </c>
      <c r="E368" s="39" t="s">
        <v>2</v>
      </c>
      <c r="F368" s="40" t="s">
        <v>35</v>
      </c>
      <c r="G368" s="40" t="s">
        <v>36</v>
      </c>
      <c r="H368" s="41" t="s">
        <v>50</v>
      </c>
      <c r="I368" s="40" t="s">
        <v>202</v>
      </c>
      <c r="J368" s="42" t="s">
        <v>36</v>
      </c>
      <c r="K368" s="40" t="s">
        <v>39</v>
      </c>
      <c r="L368" s="42" t="s">
        <v>40</v>
      </c>
      <c r="M368" s="42" t="s">
        <v>46</v>
      </c>
      <c r="N368" s="40">
        <v>113400</v>
      </c>
      <c r="O368" s="40">
        <v>113400</v>
      </c>
      <c r="P368" s="40">
        <v>68040</v>
      </c>
      <c r="Q368" s="40">
        <v>0</v>
      </c>
      <c r="R368" s="40">
        <v>0</v>
      </c>
      <c r="S368" s="40">
        <v>0</v>
      </c>
      <c r="T368" s="40">
        <v>0</v>
      </c>
      <c r="U368" s="43">
        <f t="shared" si="5"/>
        <v>0</v>
      </c>
      <c r="V368" s="42">
        <v>0</v>
      </c>
      <c r="W368" s="42" t="s">
        <v>511</v>
      </c>
      <c r="X368" s="36">
        <v>0</v>
      </c>
      <c r="Y368" s="43">
        <v>0</v>
      </c>
      <c r="Z368" s="43">
        <v>0</v>
      </c>
      <c r="AA368" s="44" t="s">
        <v>36</v>
      </c>
      <c r="AB368" s="20"/>
    </row>
    <row r="369" spans="2:28" ht="62.25" customHeight="1">
      <c r="B369" s="20"/>
      <c r="C369" s="38" t="s">
        <v>829</v>
      </c>
      <c r="D369" s="38" t="s">
        <v>830</v>
      </c>
      <c r="E369" s="39" t="s">
        <v>2</v>
      </c>
      <c r="F369" s="40" t="s">
        <v>35</v>
      </c>
      <c r="G369" s="40" t="s">
        <v>36</v>
      </c>
      <c r="H369" s="41" t="s">
        <v>50</v>
      </c>
      <c r="I369" s="40" t="s">
        <v>202</v>
      </c>
      <c r="J369" s="42" t="s">
        <v>36</v>
      </c>
      <c r="K369" s="40" t="s">
        <v>39</v>
      </c>
      <c r="L369" s="42" t="s">
        <v>40</v>
      </c>
      <c r="M369" s="42" t="s">
        <v>46</v>
      </c>
      <c r="N369" s="40">
        <v>400000</v>
      </c>
      <c r="O369" s="40">
        <v>400000</v>
      </c>
      <c r="P369" s="40">
        <v>200000</v>
      </c>
      <c r="Q369" s="40">
        <v>0</v>
      </c>
      <c r="R369" s="40">
        <v>0</v>
      </c>
      <c r="S369" s="40">
        <v>0</v>
      </c>
      <c r="T369" s="40">
        <v>0</v>
      </c>
      <c r="U369" s="43">
        <f t="shared" si="5"/>
        <v>0</v>
      </c>
      <c r="V369" s="42">
        <v>0</v>
      </c>
      <c r="W369" s="42" t="s">
        <v>511</v>
      </c>
      <c r="X369" s="36">
        <v>0</v>
      </c>
      <c r="Y369" s="43">
        <v>0</v>
      </c>
      <c r="Z369" s="43">
        <v>0</v>
      </c>
      <c r="AA369" s="44" t="s">
        <v>36</v>
      </c>
      <c r="AB369" s="20"/>
    </row>
    <row r="370" spans="2:28" ht="62.25" customHeight="1">
      <c r="B370" s="20"/>
      <c r="C370" s="38" t="s">
        <v>831</v>
      </c>
      <c r="D370" s="38" t="s">
        <v>832</v>
      </c>
      <c r="E370" s="39" t="s">
        <v>2</v>
      </c>
      <c r="F370" s="40" t="s">
        <v>35</v>
      </c>
      <c r="G370" s="40" t="s">
        <v>36</v>
      </c>
      <c r="H370" s="41" t="s">
        <v>50</v>
      </c>
      <c r="I370" s="40" t="s">
        <v>202</v>
      </c>
      <c r="J370" s="42" t="s">
        <v>36</v>
      </c>
      <c r="K370" s="40" t="s">
        <v>39</v>
      </c>
      <c r="L370" s="42" t="s">
        <v>40</v>
      </c>
      <c r="M370" s="42" t="s">
        <v>46</v>
      </c>
      <c r="N370" s="40">
        <v>126720</v>
      </c>
      <c r="O370" s="40">
        <v>126720</v>
      </c>
      <c r="P370" s="40">
        <v>76032</v>
      </c>
      <c r="Q370" s="40">
        <v>0</v>
      </c>
      <c r="R370" s="40">
        <v>0</v>
      </c>
      <c r="S370" s="40">
        <v>0</v>
      </c>
      <c r="T370" s="40">
        <v>0</v>
      </c>
      <c r="U370" s="43">
        <f t="shared" si="5"/>
        <v>0</v>
      </c>
      <c r="V370" s="42">
        <v>0</v>
      </c>
      <c r="W370" s="42" t="s">
        <v>511</v>
      </c>
      <c r="X370" s="36">
        <v>0</v>
      </c>
      <c r="Y370" s="43">
        <v>0</v>
      </c>
      <c r="Z370" s="43">
        <v>0</v>
      </c>
      <c r="AA370" s="44" t="s">
        <v>36</v>
      </c>
      <c r="AB370" s="20"/>
    </row>
    <row r="371" spans="2:28" ht="62.25" customHeight="1">
      <c r="B371" s="20"/>
      <c r="C371" s="38" t="s">
        <v>833</v>
      </c>
      <c r="D371" s="38" t="s">
        <v>834</v>
      </c>
      <c r="E371" s="39" t="s">
        <v>34</v>
      </c>
      <c r="F371" s="40" t="s">
        <v>35</v>
      </c>
      <c r="G371" s="40" t="s">
        <v>36</v>
      </c>
      <c r="H371" s="41" t="s">
        <v>480</v>
      </c>
      <c r="I371" s="40" t="s">
        <v>825</v>
      </c>
      <c r="J371" s="42" t="s">
        <v>36</v>
      </c>
      <c r="K371" s="40" t="s">
        <v>39</v>
      </c>
      <c r="L371" s="42" t="s">
        <v>40</v>
      </c>
      <c r="M371" s="42" t="s">
        <v>46</v>
      </c>
      <c r="N371" s="40">
        <v>2138951</v>
      </c>
      <c r="O371" s="40">
        <v>2138951</v>
      </c>
      <c r="P371" s="40">
        <v>1165913.03</v>
      </c>
      <c r="Q371" s="40">
        <v>716177.2</v>
      </c>
      <c r="R371" s="40">
        <v>716177.2</v>
      </c>
      <c r="S371" s="40">
        <v>716177.2</v>
      </c>
      <c r="T371" s="40">
        <v>716177.2</v>
      </c>
      <c r="U371" s="43">
        <f t="shared" si="5"/>
        <v>33.482637049656581</v>
      </c>
      <c r="V371" s="42">
        <v>0</v>
      </c>
      <c r="W371" s="42" t="s">
        <v>55</v>
      </c>
      <c r="X371" s="36">
        <v>0</v>
      </c>
      <c r="Y371" s="43">
        <v>7</v>
      </c>
      <c r="Z371" s="43">
        <v>100</v>
      </c>
      <c r="AA371" s="44" t="s">
        <v>36</v>
      </c>
      <c r="AB371" s="20"/>
    </row>
    <row r="372" spans="2:28" ht="62.25" customHeight="1">
      <c r="B372" s="20"/>
      <c r="C372" s="38" t="s">
        <v>835</v>
      </c>
      <c r="D372" s="38" t="s">
        <v>836</v>
      </c>
      <c r="E372" s="39" t="s">
        <v>2</v>
      </c>
      <c r="F372" s="40" t="s">
        <v>35</v>
      </c>
      <c r="G372" s="40" t="s">
        <v>36</v>
      </c>
      <c r="H372" s="41" t="s">
        <v>50</v>
      </c>
      <c r="I372" s="40" t="s">
        <v>202</v>
      </c>
      <c r="J372" s="42" t="s">
        <v>36</v>
      </c>
      <c r="K372" s="40" t="s">
        <v>39</v>
      </c>
      <c r="L372" s="42" t="s">
        <v>40</v>
      </c>
      <c r="M372" s="42" t="s">
        <v>46</v>
      </c>
      <c r="N372" s="40">
        <v>500000</v>
      </c>
      <c r="O372" s="40">
        <v>500000</v>
      </c>
      <c r="P372" s="40">
        <v>300000</v>
      </c>
      <c r="Q372" s="40">
        <v>0</v>
      </c>
      <c r="R372" s="40">
        <v>0</v>
      </c>
      <c r="S372" s="40">
        <v>0</v>
      </c>
      <c r="T372" s="40">
        <v>0</v>
      </c>
      <c r="U372" s="43">
        <f t="shared" si="5"/>
        <v>0</v>
      </c>
      <c r="V372" s="42">
        <v>0</v>
      </c>
      <c r="W372" s="42" t="s">
        <v>837</v>
      </c>
      <c r="X372" s="36">
        <v>0</v>
      </c>
      <c r="Y372" s="43">
        <v>0</v>
      </c>
      <c r="Z372" s="43">
        <v>0</v>
      </c>
      <c r="AA372" s="44" t="s">
        <v>36</v>
      </c>
      <c r="AB372" s="20"/>
    </row>
    <row r="373" spans="2:28" ht="62.25" customHeight="1">
      <c r="B373" s="20"/>
      <c r="C373" s="38" t="s">
        <v>838</v>
      </c>
      <c r="D373" s="38" t="s">
        <v>839</v>
      </c>
      <c r="E373" s="39" t="s">
        <v>2</v>
      </c>
      <c r="F373" s="40" t="s">
        <v>35</v>
      </c>
      <c r="G373" s="40" t="s">
        <v>36</v>
      </c>
      <c r="H373" s="41" t="s">
        <v>50</v>
      </c>
      <c r="I373" s="40" t="s">
        <v>202</v>
      </c>
      <c r="J373" s="42" t="s">
        <v>36</v>
      </c>
      <c r="K373" s="40" t="s">
        <v>39</v>
      </c>
      <c r="L373" s="42" t="s">
        <v>40</v>
      </c>
      <c r="M373" s="42" t="s">
        <v>46</v>
      </c>
      <c r="N373" s="40">
        <v>680000</v>
      </c>
      <c r="O373" s="40">
        <v>680000</v>
      </c>
      <c r="P373" s="40">
        <v>408000</v>
      </c>
      <c r="Q373" s="40">
        <v>0</v>
      </c>
      <c r="R373" s="40">
        <v>0</v>
      </c>
      <c r="S373" s="40">
        <v>0</v>
      </c>
      <c r="T373" s="40">
        <v>0</v>
      </c>
      <c r="U373" s="43">
        <f t="shared" si="5"/>
        <v>0</v>
      </c>
      <c r="V373" s="42">
        <v>0</v>
      </c>
      <c r="W373" s="42" t="s">
        <v>837</v>
      </c>
      <c r="X373" s="36">
        <v>0</v>
      </c>
      <c r="Y373" s="43">
        <v>0</v>
      </c>
      <c r="Z373" s="43">
        <v>0</v>
      </c>
      <c r="AA373" s="44" t="s">
        <v>36</v>
      </c>
      <c r="AB373" s="20"/>
    </row>
    <row r="374" spans="2:28" ht="62.25" customHeight="1">
      <c r="B374" s="20"/>
      <c r="C374" s="38" t="s">
        <v>840</v>
      </c>
      <c r="D374" s="38" t="s">
        <v>841</v>
      </c>
      <c r="E374" s="39" t="s">
        <v>2</v>
      </c>
      <c r="F374" s="40" t="s">
        <v>35</v>
      </c>
      <c r="G374" s="40" t="s">
        <v>36</v>
      </c>
      <c r="H374" s="41" t="s">
        <v>50</v>
      </c>
      <c r="I374" s="40" t="s">
        <v>202</v>
      </c>
      <c r="J374" s="42" t="s">
        <v>36</v>
      </c>
      <c r="K374" s="40" t="s">
        <v>275</v>
      </c>
      <c r="L374" s="42" t="s">
        <v>40</v>
      </c>
      <c r="M374" s="42" t="s">
        <v>46</v>
      </c>
      <c r="N374" s="40">
        <v>1270000</v>
      </c>
      <c r="O374" s="40">
        <v>1270000</v>
      </c>
      <c r="P374" s="40">
        <v>762000</v>
      </c>
      <c r="Q374" s="40">
        <v>0</v>
      </c>
      <c r="R374" s="40">
        <v>0</v>
      </c>
      <c r="S374" s="40">
        <v>0</v>
      </c>
      <c r="T374" s="40">
        <v>0</v>
      </c>
      <c r="U374" s="43">
        <f t="shared" si="5"/>
        <v>0</v>
      </c>
      <c r="V374" s="42">
        <v>0</v>
      </c>
      <c r="W374" s="42" t="s">
        <v>842</v>
      </c>
      <c r="X374" s="36">
        <v>0</v>
      </c>
      <c r="Y374" s="43">
        <v>0</v>
      </c>
      <c r="Z374" s="43">
        <v>0</v>
      </c>
      <c r="AA374" s="44" t="s">
        <v>36</v>
      </c>
      <c r="AB374" s="20"/>
    </row>
    <row r="375" spans="2:28" ht="62.25" customHeight="1">
      <c r="B375" s="20"/>
      <c r="C375" s="38" t="s">
        <v>843</v>
      </c>
      <c r="D375" s="38" t="s">
        <v>844</v>
      </c>
      <c r="E375" s="39" t="s">
        <v>2</v>
      </c>
      <c r="F375" s="40" t="s">
        <v>35</v>
      </c>
      <c r="G375" s="40" t="s">
        <v>36</v>
      </c>
      <c r="H375" s="41" t="s">
        <v>50</v>
      </c>
      <c r="I375" s="40" t="s">
        <v>202</v>
      </c>
      <c r="J375" s="42" t="s">
        <v>36</v>
      </c>
      <c r="K375" s="40" t="s">
        <v>275</v>
      </c>
      <c r="L375" s="42" t="s">
        <v>40</v>
      </c>
      <c r="M375" s="42" t="s">
        <v>46</v>
      </c>
      <c r="N375" s="40">
        <v>571999</v>
      </c>
      <c r="O375" s="40">
        <v>571999</v>
      </c>
      <c r="P375" s="40">
        <v>343199</v>
      </c>
      <c r="Q375" s="40">
        <v>0</v>
      </c>
      <c r="R375" s="40">
        <v>0</v>
      </c>
      <c r="S375" s="40">
        <v>0</v>
      </c>
      <c r="T375" s="40">
        <v>0</v>
      </c>
      <c r="U375" s="43">
        <f t="shared" si="5"/>
        <v>0</v>
      </c>
      <c r="V375" s="42">
        <v>0</v>
      </c>
      <c r="W375" s="42" t="s">
        <v>845</v>
      </c>
      <c r="X375" s="36">
        <v>0</v>
      </c>
      <c r="Y375" s="43">
        <v>0</v>
      </c>
      <c r="Z375" s="43">
        <v>0</v>
      </c>
      <c r="AA375" s="44" t="s">
        <v>36</v>
      </c>
      <c r="AB375" s="20"/>
    </row>
    <row r="376" spans="2:28" ht="62.25" customHeight="1">
      <c r="B376" s="20"/>
      <c r="C376" s="38" t="s">
        <v>846</v>
      </c>
      <c r="D376" s="38" t="s">
        <v>847</v>
      </c>
      <c r="E376" s="39" t="s">
        <v>2</v>
      </c>
      <c r="F376" s="40" t="s">
        <v>35</v>
      </c>
      <c r="G376" s="40" t="s">
        <v>36</v>
      </c>
      <c r="H376" s="41" t="s">
        <v>50</v>
      </c>
      <c r="I376" s="40" t="s">
        <v>202</v>
      </c>
      <c r="J376" s="42" t="s">
        <v>36</v>
      </c>
      <c r="K376" s="40" t="s">
        <v>39</v>
      </c>
      <c r="L376" s="42" t="s">
        <v>40</v>
      </c>
      <c r="M376" s="42" t="s">
        <v>46</v>
      </c>
      <c r="N376" s="40">
        <v>1000000</v>
      </c>
      <c r="O376" s="40">
        <v>1000000</v>
      </c>
      <c r="P376" s="40">
        <v>600000</v>
      </c>
      <c r="Q376" s="40">
        <v>0</v>
      </c>
      <c r="R376" s="40">
        <v>0</v>
      </c>
      <c r="S376" s="40">
        <v>0</v>
      </c>
      <c r="T376" s="40">
        <v>0</v>
      </c>
      <c r="U376" s="43">
        <f t="shared" si="5"/>
        <v>0</v>
      </c>
      <c r="V376" s="42">
        <v>0</v>
      </c>
      <c r="W376" s="42" t="s">
        <v>848</v>
      </c>
      <c r="X376" s="36">
        <v>0</v>
      </c>
      <c r="Y376" s="43">
        <v>0</v>
      </c>
      <c r="Z376" s="43">
        <v>0</v>
      </c>
      <c r="AA376" s="44" t="s">
        <v>36</v>
      </c>
      <c r="AB376" s="20"/>
    </row>
    <row r="377" spans="2:28" ht="62.25" customHeight="1">
      <c r="B377" s="20"/>
      <c r="C377" s="38" t="s">
        <v>849</v>
      </c>
      <c r="D377" s="38" t="s">
        <v>850</v>
      </c>
      <c r="E377" s="39" t="s">
        <v>2</v>
      </c>
      <c r="F377" s="40" t="s">
        <v>35</v>
      </c>
      <c r="G377" s="40" t="s">
        <v>36</v>
      </c>
      <c r="H377" s="41" t="s">
        <v>50</v>
      </c>
      <c r="I377" s="40" t="s">
        <v>202</v>
      </c>
      <c r="J377" s="42" t="s">
        <v>36</v>
      </c>
      <c r="K377" s="40" t="s">
        <v>275</v>
      </c>
      <c r="L377" s="42" t="s">
        <v>40</v>
      </c>
      <c r="M377" s="42" t="s">
        <v>46</v>
      </c>
      <c r="N377" s="40">
        <v>373029</v>
      </c>
      <c r="O377" s="40">
        <v>373029</v>
      </c>
      <c r="P377" s="40">
        <v>223818</v>
      </c>
      <c r="Q377" s="40">
        <v>0</v>
      </c>
      <c r="R377" s="40">
        <v>0</v>
      </c>
      <c r="S377" s="40">
        <v>0</v>
      </c>
      <c r="T377" s="40">
        <v>0</v>
      </c>
      <c r="U377" s="43">
        <f t="shared" si="5"/>
        <v>0</v>
      </c>
      <c r="V377" s="42">
        <v>0</v>
      </c>
      <c r="W377" s="42" t="s">
        <v>55</v>
      </c>
      <c r="X377" s="36">
        <v>0</v>
      </c>
      <c r="Y377" s="43">
        <v>0</v>
      </c>
      <c r="Z377" s="43">
        <v>0</v>
      </c>
      <c r="AA377" s="44" t="s">
        <v>36</v>
      </c>
      <c r="AB377" s="20"/>
    </row>
    <row r="378" spans="2:28" ht="62.25" customHeight="1">
      <c r="B378" s="20"/>
      <c r="C378" s="38" t="s">
        <v>851</v>
      </c>
      <c r="D378" s="38" t="s">
        <v>852</v>
      </c>
      <c r="E378" s="39" t="s">
        <v>2</v>
      </c>
      <c r="F378" s="40" t="s">
        <v>35</v>
      </c>
      <c r="G378" s="40" t="s">
        <v>36</v>
      </c>
      <c r="H378" s="41" t="s">
        <v>50</v>
      </c>
      <c r="I378" s="40" t="s">
        <v>202</v>
      </c>
      <c r="J378" s="42" t="s">
        <v>36</v>
      </c>
      <c r="K378" s="40" t="s">
        <v>275</v>
      </c>
      <c r="L378" s="42" t="s">
        <v>40</v>
      </c>
      <c r="M378" s="42" t="s">
        <v>46</v>
      </c>
      <c r="N378" s="40">
        <v>248686</v>
      </c>
      <c r="O378" s="40">
        <v>248686.09</v>
      </c>
      <c r="P378" s="40">
        <v>149211.65</v>
      </c>
      <c r="Q378" s="40">
        <v>0</v>
      </c>
      <c r="R378" s="40">
        <v>0</v>
      </c>
      <c r="S378" s="40">
        <v>0</v>
      </c>
      <c r="T378" s="40">
        <v>0</v>
      </c>
      <c r="U378" s="43">
        <f t="shared" si="5"/>
        <v>0</v>
      </c>
      <c r="V378" s="42">
        <v>0</v>
      </c>
      <c r="W378" s="42" t="s">
        <v>55</v>
      </c>
      <c r="X378" s="36">
        <v>0</v>
      </c>
      <c r="Y378" s="43">
        <v>0</v>
      </c>
      <c r="Z378" s="43">
        <v>0</v>
      </c>
      <c r="AA378" s="44" t="s">
        <v>36</v>
      </c>
      <c r="AB378" s="20"/>
    </row>
    <row r="379" spans="2:28" ht="62.25" customHeight="1">
      <c r="B379" s="20"/>
      <c r="C379" s="38" t="s">
        <v>853</v>
      </c>
      <c r="D379" s="38" t="s">
        <v>854</v>
      </c>
      <c r="E379" s="39" t="s">
        <v>327</v>
      </c>
      <c r="F379" s="40" t="s">
        <v>35</v>
      </c>
      <c r="G379" s="40" t="s">
        <v>36</v>
      </c>
      <c r="H379" s="41" t="s">
        <v>50</v>
      </c>
      <c r="I379" s="40" t="s">
        <v>202</v>
      </c>
      <c r="J379" s="42" t="s">
        <v>36</v>
      </c>
      <c r="K379" s="40" t="s">
        <v>275</v>
      </c>
      <c r="L379" s="42" t="s">
        <v>40</v>
      </c>
      <c r="M379" s="42" t="s">
        <v>46</v>
      </c>
      <c r="N379" s="40">
        <v>1400000</v>
      </c>
      <c r="O379" s="40">
        <v>1400000</v>
      </c>
      <c r="P379" s="40">
        <v>1400000</v>
      </c>
      <c r="Q379" s="40">
        <v>0</v>
      </c>
      <c r="R379" s="40">
        <v>0</v>
      </c>
      <c r="S379" s="40">
        <v>0</v>
      </c>
      <c r="T379" s="40">
        <v>0</v>
      </c>
      <c r="U379" s="43">
        <f t="shared" si="5"/>
        <v>0</v>
      </c>
      <c r="V379" s="42">
        <v>0</v>
      </c>
      <c r="W379" s="42" t="s">
        <v>724</v>
      </c>
      <c r="X379" s="36">
        <v>198</v>
      </c>
      <c r="Y379" s="43">
        <v>100</v>
      </c>
      <c r="Z379" s="43">
        <v>0</v>
      </c>
      <c r="AA379" s="44" t="s">
        <v>36</v>
      </c>
      <c r="AB379" s="20"/>
    </row>
    <row r="380" spans="2:28" ht="62.25" customHeight="1">
      <c r="B380" s="20"/>
      <c r="C380" s="38" t="s">
        <v>855</v>
      </c>
      <c r="D380" s="38" t="s">
        <v>856</v>
      </c>
      <c r="E380" s="39" t="s">
        <v>327</v>
      </c>
      <c r="F380" s="40" t="s">
        <v>35</v>
      </c>
      <c r="G380" s="40" t="s">
        <v>36</v>
      </c>
      <c r="H380" s="41" t="s">
        <v>50</v>
      </c>
      <c r="I380" s="40" t="s">
        <v>202</v>
      </c>
      <c r="J380" s="42" t="s">
        <v>36</v>
      </c>
      <c r="K380" s="40" t="s">
        <v>275</v>
      </c>
      <c r="L380" s="42" t="s">
        <v>40</v>
      </c>
      <c r="M380" s="42" t="s">
        <v>46</v>
      </c>
      <c r="N380" s="40">
        <v>235394</v>
      </c>
      <c r="O380" s="40">
        <v>235394</v>
      </c>
      <c r="P380" s="40">
        <v>187366</v>
      </c>
      <c r="Q380" s="40">
        <v>0</v>
      </c>
      <c r="R380" s="40">
        <v>0</v>
      </c>
      <c r="S380" s="40">
        <v>0</v>
      </c>
      <c r="T380" s="40">
        <v>0</v>
      </c>
      <c r="U380" s="43">
        <f t="shared" si="5"/>
        <v>0</v>
      </c>
      <c r="V380" s="42">
        <v>0</v>
      </c>
      <c r="W380" s="42" t="s">
        <v>747</v>
      </c>
      <c r="X380" s="36">
        <v>140</v>
      </c>
      <c r="Y380" s="43">
        <v>100</v>
      </c>
      <c r="Z380" s="43">
        <v>0</v>
      </c>
      <c r="AA380" s="44" t="s">
        <v>36</v>
      </c>
      <c r="AB380" s="20"/>
    </row>
    <row r="381" spans="2:28" ht="62.25" customHeight="1">
      <c r="B381" s="20"/>
      <c r="C381" s="38" t="s">
        <v>857</v>
      </c>
      <c r="D381" s="38" t="s">
        <v>858</v>
      </c>
      <c r="E381" s="39" t="s">
        <v>327</v>
      </c>
      <c r="F381" s="40" t="s">
        <v>35</v>
      </c>
      <c r="G381" s="40" t="s">
        <v>36</v>
      </c>
      <c r="H381" s="41" t="s">
        <v>50</v>
      </c>
      <c r="I381" s="40" t="s">
        <v>202</v>
      </c>
      <c r="J381" s="42" t="s">
        <v>36</v>
      </c>
      <c r="K381" s="40" t="s">
        <v>275</v>
      </c>
      <c r="L381" s="42" t="s">
        <v>40</v>
      </c>
      <c r="M381" s="42" t="s">
        <v>46</v>
      </c>
      <c r="N381" s="40">
        <v>135998</v>
      </c>
      <c r="O381" s="40">
        <v>135998</v>
      </c>
      <c r="P381" s="40">
        <v>0</v>
      </c>
      <c r="Q381" s="40">
        <v>0</v>
      </c>
      <c r="R381" s="40">
        <v>0</v>
      </c>
      <c r="S381" s="40">
        <v>0</v>
      </c>
      <c r="T381" s="40">
        <v>0</v>
      </c>
      <c r="U381" s="43">
        <f t="shared" si="5"/>
        <v>0</v>
      </c>
      <c r="V381" s="42">
        <v>0</v>
      </c>
      <c r="W381" s="42" t="s">
        <v>859</v>
      </c>
      <c r="X381" s="36">
        <v>360</v>
      </c>
      <c r="Y381" s="43">
        <v>100</v>
      </c>
      <c r="Z381" s="43">
        <v>0</v>
      </c>
      <c r="AA381" s="44" t="s">
        <v>36</v>
      </c>
      <c r="AB381" s="20"/>
    </row>
    <row r="382" spans="2:28" ht="62.25" customHeight="1">
      <c r="B382" s="20"/>
      <c r="C382" s="38" t="s">
        <v>860</v>
      </c>
      <c r="D382" s="38" t="s">
        <v>861</v>
      </c>
      <c r="E382" s="39" t="s">
        <v>327</v>
      </c>
      <c r="F382" s="40" t="s">
        <v>35</v>
      </c>
      <c r="G382" s="40" t="s">
        <v>36</v>
      </c>
      <c r="H382" s="41" t="s">
        <v>50</v>
      </c>
      <c r="I382" s="40" t="s">
        <v>202</v>
      </c>
      <c r="J382" s="42" t="s">
        <v>36</v>
      </c>
      <c r="K382" s="40" t="s">
        <v>275</v>
      </c>
      <c r="L382" s="42" t="s">
        <v>40</v>
      </c>
      <c r="M382" s="42" t="s">
        <v>46</v>
      </c>
      <c r="N382" s="40">
        <v>880800</v>
      </c>
      <c r="O382" s="40">
        <v>880800</v>
      </c>
      <c r="P382" s="40">
        <v>0</v>
      </c>
      <c r="Q382" s="40">
        <v>0</v>
      </c>
      <c r="R382" s="40">
        <v>0</v>
      </c>
      <c r="S382" s="40">
        <v>0</v>
      </c>
      <c r="T382" s="40">
        <v>0</v>
      </c>
      <c r="U382" s="43">
        <f t="shared" si="5"/>
        <v>0</v>
      </c>
      <c r="V382" s="42">
        <v>0</v>
      </c>
      <c r="W382" s="42" t="s">
        <v>859</v>
      </c>
      <c r="X382" s="36">
        <v>450</v>
      </c>
      <c r="Y382" s="43">
        <v>100</v>
      </c>
      <c r="Z382" s="43">
        <v>0</v>
      </c>
      <c r="AA382" s="44" t="s">
        <v>36</v>
      </c>
      <c r="AB382" s="20"/>
    </row>
    <row r="383" spans="2:28" ht="62.25" customHeight="1">
      <c r="B383" s="20"/>
      <c r="C383" s="38" t="s">
        <v>862</v>
      </c>
      <c r="D383" s="38" t="s">
        <v>863</v>
      </c>
      <c r="E383" s="39" t="s">
        <v>177</v>
      </c>
      <c r="F383" s="40" t="s">
        <v>35</v>
      </c>
      <c r="G383" s="40" t="s">
        <v>36</v>
      </c>
      <c r="H383" s="41" t="s">
        <v>50</v>
      </c>
      <c r="I383" s="40" t="s">
        <v>62</v>
      </c>
      <c r="J383" s="42" t="s">
        <v>36</v>
      </c>
      <c r="K383" s="40" t="s">
        <v>45</v>
      </c>
      <c r="L383" s="42" t="s">
        <v>40</v>
      </c>
      <c r="M383" s="42" t="s">
        <v>46</v>
      </c>
      <c r="N383" s="40">
        <v>181789.3</v>
      </c>
      <c r="O383" s="40">
        <v>181789</v>
      </c>
      <c r="P383" s="40">
        <v>60596.44</v>
      </c>
      <c r="Q383" s="40">
        <v>0</v>
      </c>
      <c r="R383" s="40">
        <v>0</v>
      </c>
      <c r="S383" s="40">
        <v>0</v>
      </c>
      <c r="T383" s="40">
        <v>0</v>
      </c>
      <c r="U383" s="43">
        <f t="shared" si="5"/>
        <v>0</v>
      </c>
      <c r="V383" s="42">
        <v>0</v>
      </c>
      <c r="W383" s="42" t="s">
        <v>42</v>
      </c>
      <c r="X383" s="36">
        <v>172</v>
      </c>
      <c r="Y383" s="43">
        <v>100</v>
      </c>
      <c r="Z383" s="43">
        <v>0</v>
      </c>
      <c r="AA383" s="44" t="s">
        <v>36</v>
      </c>
      <c r="AB383" s="20"/>
    </row>
    <row r="384" spans="2:28" ht="62.25" customHeight="1">
      <c r="B384" s="20"/>
      <c r="C384" s="38" t="s">
        <v>864</v>
      </c>
      <c r="D384" s="38" t="s">
        <v>865</v>
      </c>
      <c r="E384" s="39" t="s">
        <v>327</v>
      </c>
      <c r="F384" s="40" t="s">
        <v>35</v>
      </c>
      <c r="G384" s="40" t="s">
        <v>36</v>
      </c>
      <c r="H384" s="41" t="s">
        <v>50</v>
      </c>
      <c r="I384" s="40" t="s">
        <v>202</v>
      </c>
      <c r="J384" s="42" t="s">
        <v>36</v>
      </c>
      <c r="K384" s="40" t="s">
        <v>275</v>
      </c>
      <c r="L384" s="42" t="s">
        <v>40</v>
      </c>
      <c r="M384" s="42" t="s">
        <v>46</v>
      </c>
      <c r="N384" s="40">
        <v>400000</v>
      </c>
      <c r="O384" s="40">
        <v>400000</v>
      </c>
      <c r="P384" s="40">
        <v>0</v>
      </c>
      <c r="Q384" s="40">
        <v>0</v>
      </c>
      <c r="R384" s="40">
        <v>0</v>
      </c>
      <c r="S384" s="40">
        <v>0</v>
      </c>
      <c r="T384" s="40">
        <v>0</v>
      </c>
      <c r="U384" s="43">
        <f t="shared" si="5"/>
        <v>0</v>
      </c>
      <c r="V384" s="42">
        <v>0</v>
      </c>
      <c r="W384" s="42" t="s">
        <v>63</v>
      </c>
      <c r="X384" s="36">
        <v>200</v>
      </c>
      <c r="Y384" s="43">
        <v>100</v>
      </c>
      <c r="Z384" s="43">
        <v>0</v>
      </c>
      <c r="AA384" s="44" t="s">
        <v>36</v>
      </c>
      <c r="AB384" s="20"/>
    </row>
    <row r="385" spans="2:28" ht="62.25" customHeight="1">
      <c r="B385" s="20"/>
      <c r="C385" s="38" t="s">
        <v>866</v>
      </c>
      <c r="D385" s="38" t="s">
        <v>867</v>
      </c>
      <c r="E385" s="39" t="s">
        <v>2</v>
      </c>
      <c r="F385" s="40" t="s">
        <v>35</v>
      </c>
      <c r="G385" s="40" t="s">
        <v>36</v>
      </c>
      <c r="H385" s="41" t="s">
        <v>50</v>
      </c>
      <c r="I385" s="40" t="s">
        <v>62</v>
      </c>
      <c r="J385" s="42" t="s">
        <v>36</v>
      </c>
      <c r="K385" s="40" t="s">
        <v>45</v>
      </c>
      <c r="L385" s="42" t="s">
        <v>40</v>
      </c>
      <c r="M385" s="42" t="s">
        <v>46</v>
      </c>
      <c r="N385" s="40">
        <v>947031.49</v>
      </c>
      <c r="O385" s="40">
        <v>947031.49</v>
      </c>
      <c r="P385" s="40">
        <v>315677.21999999997</v>
      </c>
      <c r="Q385" s="40">
        <v>0</v>
      </c>
      <c r="R385" s="40">
        <v>0</v>
      </c>
      <c r="S385" s="40">
        <v>0</v>
      </c>
      <c r="T385" s="40">
        <v>0</v>
      </c>
      <c r="U385" s="43">
        <f t="shared" si="5"/>
        <v>0</v>
      </c>
      <c r="V385" s="42">
        <v>0</v>
      </c>
      <c r="W385" s="42" t="s">
        <v>42</v>
      </c>
      <c r="X385" s="36">
        <v>1023</v>
      </c>
      <c r="Y385" s="43">
        <v>100</v>
      </c>
      <c r="Z385" s="43">
        <v>0</v>
      </c>
      <c r="AA385" s="44" t="s">
        <v>36</v>
      </c>
      <c r="AB385" s="20"/>
    </row>
    <row r="386" spans="2:28" ht="62.25" customHeight="1">
      <c r="B386" s="20"/>
      <c r="C386" s="38" t="s">
        <v>868</v>
      </c>
      <c r="D386" s="38" t="s">
        <v>869</v>
      </c>
      <c r="E386" s="39" t="s">
        <v>327</v>
      </c>
      <c r="F386" s="40" t="s">
        <v>35</v>
      </c>
      <c r="G386" s="40" t="s">
        <v>36</v>
      </c>
      <c r="H386" s="41" t="s">
        <v>50</v>
      </c>
      <c r="I386" s="40" t="s">
        <v>202</v>
      </c>
      <c r="J386" s="42" t="s">
        <v>36</v>
      </c>
      <c r="K386" s="40" t="s">
        <v>39</v>
      </c>
      <c r="L386" s="42" t="s">
        <v>40</v>
      </c>
      <c r="M386" s="42" t="s">
        <v>46</v>
      </c>
      <c r="N386" s="40">
        <v>103877</v>
      </c>
      <c r="O386" s="40">
        <v>103877</v>
      </c>
      <c r="P386" s="40">
        <v>0</v>
      </c>
      <c r="Q386" s="40">
        <v>0</v>
      </c>
      <c r="R386" s="40">
        <v>0</v>
      </c>
      <c r="S386" s="40">
        <v>0</v>
      </c>
      <c r="T386" s="40">
        <v>0</v>
      </c>
      <c r="U386" s="43">
        <f t="shared" si="5"/>
        <v>0</v>
      </c>
      <c r="V386" s="42">
        <v>0</v>
      </c>
      <c r="W386" s="42" t="s">
        <v>47</v>
      </c>
      <c r="X386" s="36">
        <v>0</v>
      </c>
      <c r="Y386" s="43">
        <v>100</v>
      </c>
      <c r="Z386" s="43">
        <v>0</v>
      </c>
      <c r="AA386" s="44" t="s">
        <v>36</v>
      </c>
      <c r="AB386" s="20"/>
    </row>
    <row r="387" spans="2:28" ht="62.25" customHeight="1">
      <c r="B387" s="20"/>
      <c r="C387" s="38" t="s">
        <v>870</v>
      </c>
      <c r="D387" s="38" t="s">
        <v>871</v>
      </c>
      <c r="E387" s="39" t="s">
        <v>350</v>
      </c>
      <c r="F387" s="40" t="s">
        <v>35</v>
      </c>
      <c r="G387" s="40" t="s">
        <v>36</v>
      </c>
      <c r="H387" s="41" t="s">
        <v>50</v>
      </c>
      <c r="I387" s="40" t="s">
        <v>62</v>
      </c>
      <c r="J387" s="42" t="s">
        <v>36</v>
      </c>
      <c r="K387" s="40" t="s">
        <v>45</v>
      </c>
      <c r="L387" s="42" t="s">
        <v>40</v>
      </c>
      <c r="M387" s="42" t="s">
        <v>46</v>
      </c>
      <c r="N387" s="40">
        <v>744834.44</v>
      </c>
      <c r="O387" s="40">
        <v>744834.44</v>
      </c>
      <c r="P387" s="40">
        <v>248278.19</v>
      </c>
      <c r="Q387" s="40">
        <v>0</v>
      </c>
      <c r="R387" s="40">
        <v>0</v>
      </c>
      <c r="S387" s="40">
        <v>0</v>
      </c>
      <c r="T387" s="40">
        <v>0</v>
      </c>
      <c r="U387" s="43">
        <f t="shared" si="5"/>
        <v>0</v>
      </c>
      <c r="V387" s="42">
        <v>0</v>
      </c>
      <c r="W387" s="42" t="s">
        <v>42</v>
      </c>
      <c r="X387" s="36">
        <v>224</v>
      </c>
      <c r="Y387" s="43">
        <v>100</v>
      </c>
      <c r="Z387" s="43">
        <v>0</v>
      </c>
      <c r="AA387" s="44" t="s">
        <v>36</v>
      </c>
      <c r="AB387" s="20"/>
    </row>
    <row r="388" spans="2:28" ht="62.25" customHeight="1">
      <c r="B388" s="20"/>
      <c r="C388" s="38" t="s">
        <v>872</v>
      </c>
      <c r="D388" s="38" t="s">
        <v>873</v>
      </c>
      <c r="E388" s="39" t="s">
        <v>327</v>
      </c>
      <c r="F388" s="40" t="s">
        <v>35</v>
      </c>
      <c r="G388" s="40" t="s">
        <v>36</v>
      </c>
      <c r="H388" s="41" t="s">
        <v>50</v>
      </c>
      <c r="I388" s="40" t="s">
        <v>202</v>
      </c>
      <c r="J388" s="42" t="s">
        <v>36</v>
      </c>
      <c r="K388" s="40" t="s">
        <v>39</v>
      </c>
      <c r="L388" s="42" t="s">
        <v>40</v>
      </c>
      <c r="M388" s="42" t="s">
        <v>46</v>
      </c>
      <c r="N388" s="40">
        <v>82563</v>
      </c>
      <c r="O388" s="40">
        <v>82563</v>
      </c>
      <c r="P388" s="40">
        <v>0</v>
      </c>
      <c r="Q388" s="40">
        <v>0</v>
      </c>
      <c r="R388" s="40">
        <v>0</v>
      </c>
      <c r="S388" s="40">
        <v>0</v>
      </c>
      <c r="T388" s="40">
        <v>0</v>
      </c>
      <c r="U388" s="43">
        <f t="shared" si="5"/>
        <v>0</v>
      </c>
      <c r="V388" s="42">
        <v>0</v>
      </c>
      <c r="W388" s="42" t="s">
        <v>257</v>
      </c>
      <c r="X388" s="36">
        <v>0</v>
      </c>
      <c r="Y388" s="43">
        <v>100</v>
      </c>
      <c r="Z388" s="43">
        <v>0</v>
      </c>
      <c r="AA388" s="44" t="s">
        <v>36</v>
      </c>
      <c r="AB388" s="20"/>
    </row>
    <row r="389" spans="2:28" ht="62.25" customHeight="1">
      <c r="B389" s="20"/>
      <c r="C389" s="38" t="s">
        <v>874</v>
      </c>
      <c r="D389" s="38" t="s">
        <v>875</v>
      </c>
      <c r="E389" s="39" t="s">
        <v>327</v>
      </c>
      <c r="F389" s="40" t="s">
        <v>35</v>
      </c>
      <c r="G389" s="40" t="s">
        <v>36</v>
      </c>
      <c r="H389" s="41" t="s">
        <v>50</v>
      </c>
      <c r="I389" s="40" t="s">
        <v>202</v>
      </c>
      <c r="J389" s="42" t="s">
        <v>36</v>
      </c>
      <c r="K389" s="40" t="s">
        <v>39</v>
      </c>
      <c r="L389" s="42" t="s">
        <v>40</v>
      </c>
      <c r="M389" s="42" t="s">
        <v>46</v>
      </c>
      <c r="N389" s="40">
        <v>889535</v>
      </c>
      <c r="O389" s="40">
        <v>889535</v>
      </c>
      <c r="P389" s="40">
        <v>889535</v>
      </c>
      <c r="Q389" s="40">
        <v>301108</v>
      </c>
      <c r="R389" s="40">
        <v>301108</v>
      </c>
      <c r="S389" s="40">
        <v>301108</v>
      </c>
      <c r="T389" s="40">
        <v>301108</v>
      </c>
      <c r="U389" s="43">
        <f t="shared" si="5"/>
        <v>33.850045248360097</v>
      </c>
      <c r="V389" s="42">
        <v>0</v>
      </c>
      <c r="W389" s="42" t="s">
        <v>876</v>
      </c>
      <c r="X389" s="36">
        <v>0</v>
      </c>
      <c r="Y389" s="43">
        <v>100</v>
      </c>
      <c r="Z389" s="43">
        <v>34</v>
      </c>
      <c r="AA389" s="44" t="s">
        <v>36</v>
      </c>
      <c r="AB389" s="20"/>
    </row>
    <row r="390" spans="2:28" ht="62.25" customHeight="1">
      <c r="B390" s="20"/>
      <c r="C390" s="38" t="s">
        <v>877</v>
      </c>
      <c r="D390" s="38" t="s">
        <v>878</v>
      </c>
      <c r="E390" s="39" t="s">
        <v>448</v>
      </c>
      <c r="F390" s="40" t="s">
        <v>35</v>
      </c>
      <c r="G390" s="40" t="s">
        <v>36</v>
      </c>
      <c r="H390" s="41" t="s">
        <v>50</v>
      </c>
      <c r="I390" s="40" t="s">
        <v>62</v>
      </c>
      <c r="J390" s="42" t="s">
        <v>36</v>
      </c>
      <c r="K390" s="40" t="s">
        <v>45</v>
      </c>
      <c r="L390" s="42" t="s">
        <v>40</v>
      </c>
      <c r="M390" s="42" t="s">
        <v>46</v>
      </c>
      <c r="N390" s="40">
        <v>267762.24</v>
      </c>
      <c r="O390" s="40">
        <v>267762.24</v>
      </c>
      <c r="P390" s="40">
        <v>89254.09</v>
      </c>
      <c r="Q390" s="40">
        <v>0</v>
      </c>
      <c r="R390" s="40">
        <v>0</v>
      </c>
      <c r="S390" s="40">
        <v>0</v>
      </c>
      <c r="T390" s="40">
        <v>0</v>
      </c>
      <c r="U390" s="43">
        <f t="shared" si="5"/>
        <v>0</v>
      </c>
      <c r="V390" s="42">
        <v>0</v>
      </c>
      <c r="W390" s="42" t="s">
        <v>42</v>
      </c>
      <c r="X390" s="36">
        <v>521</v>
      </c>
      <c r="Y390" s="43">
        <v>100</v>
      </c>
      <c r="Z390" s="43">
        <v>0</v>
      </c>
      <c r="AA390" s="44" t="s">
        <v>36</v>
      </c>
      <c r="AB390" s="20"/>
    </row>
    <row r="391" spans="2:28" ht="62.25" customHeight="1">
      <c r="B391" s="20"/>
      <c r="C391" s="38" t="s">
        <v>879</v>
      </c>
      <c r="D391" s="38" t="s">
        <v>880</v>
      </c>
      <c r="E391" s="39" t="s">
        <v>177</v>
      </c>
      <c r="F391" s="40" t="s">
        <v>35</v>
      </c>
      <c r="G391" s="40" t="s">
        <v>36</v>
      </c>
      <c r="H391" s="41" t="s">
        <v>50</v>
      </c>
      <c r="I391" s="40" t="s">
        <v>62</v>
      </c>
      <c r="J391" s="42" t="s">
        <v>36</v>
      </c>
      <c r="K391" s="40" t="s">
        <v>45</v>
      </c>
      <c r="L391" s="42" t="s">
        <v>40</v>
      </c>
      <c r="M391" s="42" t="s">
        <v>46</v>
      </c>
      <c r="N391" s="40">
        <v>588418.93000000005</v>
      </c>
      <c r="O391" s="40">
        <v>588418.93000000005</v>
      </c>
      <c r="P391" s="40">
        <v>196139.68</v>
      </c>
      <c r="Q391" s="40">
        <v>0</v>
      </c>
      <c r="R391" s="40">
        <v>0</v>
      </c>
      <c r="S391" s="40">
        <v>0</v>
      </c>
      <c r="T391" s="40">
        <v>0</v>
      </c>
      <c r="U391" s="43">
        <f t="shared" si="5"/>
        <v>0</v>
      </c>
      <c r="V391" s="42">
        <v>0</v>
      </c>
      <c r="W391" s="42" t="s">
        <v>42</v>
      </c>
      <c r="X391" s="36">
        <v>81</v>
      </c>
      <c r="Y391" s="43">
        <v>100</v>
      </c>
      <c r="Z391" s="43">
        <v>0</v>
      </c>
      <c r="AA391" s="44" t="s">
        <v>36</v>
      </c>
      <c r="AB391" s="20"/>
    </row>
    <row r="392" spans="2:28" ht="62.25" customHeight="1">
      <c r="B392" s="20"/>
      <c r="C392" s="38" t="s">
        <v>881</v>
      </c>
      <c r="D392" s="38" t="s">
        <v>882</v>
      </c>
      <c r="E392" s="39" t="s">
        <v>601</v>
      </c>
      <c r="F392" s="40" t="s">
        <v>35</v>
      </c>
      <c r="G392" s="40" t="s">
        <v>36</v>
      </c>
      <c r="H392" s="41" t="s">
        <v>50</v>
      </c>
      <c r="I392" s="40" t="s">
        <v>62</v>
      </c>
      <c r="J392" s="42" t="s">
        <v>36</v>
      </c>
      <c r="K392" s="40" t="s">
        <v>45</v>
      </c>
      <c r="L392" s="42" t="s">
        <v>40</v>
      </c>
      <c r="M392" s="42" t="s">
        <v>46</v>
      </c>
      <c r="N392" s="40">
        <v>588306.35</v>
      </c>
      <c r="O392" s="40">
        <v>588306.35</v>
      </c>
      <c r="P392" s="40">
        <v>196102.15</v>
      </c>
      <c r="Q392" s="40">
        <v>0</v>
      </c>
      <c r="R392" s="40">
        <v>0</v>
      </c>
      <c r="S392" s="40">
        <v>0</v>
      </c>
      <c r="T392" s="40">
        <v>0</v>
      </c>
      <c r="U392" s="43">
        <f t="shared" si="5"/>
        <v>0</v>
      </c>
      <c r="V392" s="42">
        <v>0</v>
      </c>
      <c r="W392" s="42" t="s">
        <v>42</v>
      </c>
      <c r="X392" s="36">
        <v>111</v>
      </c>
      <c r="Y392" s="43">
        <v>100</v>
      </c>
      <c r="Z392" s="43">
        <v>0</v>
      </c>
      <c r="AA392" s="44" t="s">
        <v>36</v>
      </c>
      <c r="AB392" s="20"/>
    </row>
    <row r="393" spans="2:28" ht="62.25" customHeight="1">
      <c r="B393" s="20"/>
      <c r="C393" s="38" t="s">
        <v>883</v>
      </c>
      <c r="D393" s="38" t="s">
        <v>884</v>
      </c>
      <c r="E393" s="39" t="s">
        <v>327</v>
      </c>
      <c r="F393" s="40" t="s">
        <v>35</v>
      </c>
      <c r="G393" s="40" t="s">
        <v>36</v>
      </c>
      <c r="H393" s="41" t="s">
        <v>480</v>
      </c>
      <c r="I393" s="40" t="s">
        <v>481</v>
      </c>
      <c r="J393" s="42" t="s">
        <v>36</v>
      </c>
      <c r="K393" s="40" t="s">
        <v>39</v>
      </c>
      <c r="L393" s="42" t="s">
        <v>40</v>
      </c>
      <c r="M393" s="42" t="s">
        <v>46</v>
      </c>
      <c r="N393" s="40">
        <v>2335999</v>
      </c>
      <c r="O393" s="40">
        <v>2335999</v>
      </c>
      <c r="P393" s="40">
        <v>1220000</v>
      </c>
      <c r="Q393" s="40">
        <v>1310975</v>
      </c>
      <c r="R393" s="40">
        <v>1310975</v>
      </c>
      <c r="S393" s="40">
        <v>1310975</v>
      </c>
      <c r="T393" s="40">
        <v>0</v>
      </c>
      <c r="U393" s="43">
        <f t="shared" si="5"/>
        <v>56.120529161185431</v>
      </c>
      <c r="V393" s="42">
        <v>0</v>
      </c>
      <c r="W393" s="42" t="s">
        <v>257</v>
      </c>
      <c r="X393" s="36">
        <v>0</v>
      </c>
      <c r="Y393" s="43">
        <v>100</v>
      </c>
      <c r="Z393" s="43">
        <v>56.12</v>
      </c>
      <c r="AA393" s="44" t="s">
        <v>36</v>
      </c>
      <c r="AB393" s="20"/>
    </row>
    <row r="394" spans="2:28" ht="62.25" customHeight="1">
      <c r="B394" s="20"/>
      <c r="C394" s="38" t="s">
        <v>885</v>
      </c>
      <c r="D394" s="38" t="s">
        <v>886</v>
      </c>
      <c r="E394" s="39" t="s">
        <v>327</v>
      </c>
      <c r="F394" s="40" t="s">
        <v>35</v>
      </c>
      <c r="G394" s="40" t="s">
        <v>36</v>
      </c>
      <c r="H394" s="41" t="s">
        <v>480</v>
      </c>
      <c r="I394" s="40" t="s">
        <v>481</v>
      </c>
      <c r="J394" s="42" t="s">
        <v>36</v>
      </c>
      <c r="K394" s="40" t="s">
        <v>39</v>
      </c>
      <c r="L394" s="42" t="s">
        <v>40</v>
      </c>
      <c r="M394" s="42" t="s">
        <v>46</v>
      </c>
      <c r="N394" s="40">
        <v>3092000</v>
      </c>
      <c r="O394" s="40">
        <v>3092000</v>
      </c>
      <c r="P394" s="40">
        <v>0</v>
      </c>
      <c r="Q394" s="40">
        <v>0</v>
      </c>
      <c r="R394" s="40">
        <v>0</v>
      </c>
      <c r="S394" s="40">
        <v>0</v>
      </c>
      <c r="T394" s="40">
        <v>0</v>
      </c>
      <c r="U394" s="43">
        <f t="shared" si="5"/>
        <v>0</v>
      </c>
      <c r="V394" s="42">
        <v>0</v>
      </c>
      <c r="W394" s="42" t="s">
        <v>684</v>
      </c>
      <c r="X394" s="36">
        <v>120000</v>
      </c>
      <c r="Y394" s="43">
        <v>100</v>
      </c>
      <c r="Z394" s="43">
        <v>0</v>
      </c>
      <c r="AA394" s="44" t="s">
        <v>36</v>
      </c>
      <c r="AB394" s="20"/>
    </row>
    <row r="395" spans="2:28" ht="62.25" customHeight="1">
      <c r="B395" s="20"/>
      <c r="C395" s="38" t="s">
        <v>887</v>
      </c>
      <c r="D395" s="38" t="s">
        <v>888</v>
      </c>
      <c r="E395" s="39" t="s">
        <v>327</v>
      </c>
      <c r="F395" s="40" t="s">
        <v>35</v>
      </c>
      <c r="G395" s="40" t="s">
        <v>36</v>
      </c>
      <c r="H395" s="41" t="s">
        <v>480</v>
      </c>
      <c r="I395" s="40" t="s">
        <v>481</v>
      </c>
      <c r="J395" s="42" t="s">
        <v>36</v>
      </c>
      <c r="K395" s="40" t="s">
        <v>39</v>
      </c>
      <c r="L395" s="42" t="s">
        <v>40</v>
      </c>
      <c r="M395" s="42" t="s">
        <v>46</v>
      </c>
      <c r="N395" s="40">
        <v>4572001</v>
      </c>
      <c r="O395" s="40">
        <v>4572001</v>
      </c>
      <c r="P395" s="40">
        <v>2780000</v>
      </c>
      <c r="Q395" s="40">
        <v>2780000</v>
      </c>
      <c r="R395" s="40">
        <v>2780000</v>
      </c>
      <c r="S395" s="40">
        <v>2780000</v>
      </c>
      <c r="T395" s="40">
        <v>1650000</v>
      </c>
      <c r="U395" s="43">
        <f t="shared" ref="U395:U459" si="6">((S395/O395)*100)</f>
        <v>60.80488608817015</v>
      </c>
      <c r="V395" s="42">
        <v>0</v>
      </c>
      <c r="W395" s="42" t="s">
        <v>257</v>
      </c>
      <c r="X395" s="36">
        <v>120000</v>
      </c>
      <c r="Y395" s="43">
        <v>100</v>
      </c>
      <c r="Z395" s="43">
        <v>60.8</v>
      </c>
      <c r="AA395" s="44" t="s">
        <v>36</v>
      </c>
      <c r="AB395" s="20"/>
    </row>
    <row r="396" spans="2:28" ht="62.25" customHeight="1">
      <c r="B396" s="20"/>
      <c r="C396" s="38" t="s">
        <v>889</v>
      </c>
      <c r="D396" s="38" t="s">
        <v>890</v>
      </c>
      <c r="E396" s="39" t="s">
        <v>327</v>
      </c>
      <c r="F396" s="40" t="s">
        <v>35</v>
      </c>
      <c r="G396" s="40" t="s">
        <v>36</v>
      </c>
      <c r="H396" s="41" t="s">
        <v>480</v>
      </c>
      <c r="I396" s="40" t="s">
        <v>494</v>
      </c>
      <c r="J396" s="42" t="s">
        <v>36</v>
      </c>
      <c r="K396" s="40" t="s">
        <v>45</v>
      </c>
      <c r="L396" s="42" t="s">
        <v>40</v>
      </c>
      <c r="M396" s="42" t="s">
        <v>46</v>
      </c>
      <c r="N396" s="40">
        <v>1090000</v>
      </c>
      <c r="O396" s="40">
        <v>1090000</v>
      </c>
      <c r="P396" s="40">
        <v>1090000</v>
      </c>
      <c r="Q396" s="40">
        <v>0</v>
      </c>
      <c r="R396" s="40">
        <v>0</v>
      </c>
      <c r="S396" s="40">
        <v>0</v>
      </c>
      <c r="T396" s="40">
        <v>0</v>
      </c>
      <c r="U396" s="43">
        <f t="shared" si="6"/>
        <v>0</v>
      </c>
      <c r="V396" s="42">
        <v>0</v>
      </c>
      <c r="W396" s="42" t="s">
        <v>42</v>
      </c>
      <c r="X396" s="36">
        <v>300</v>
      </c>
      <c r="Y396" s="43">
        <v>100</v>
      </c>
      <c r="Z396" s="43">
        <v>0</v>
      </c>
      <c r="AA396" s="44" t="s">
        <v>36</v>
      </c>
      <c r="AB396" s="20"/>
    </row>
    <row r="397" spans="2:28" ht="62.25" customHeight="1">
      <c r="B397" s="20"/>
      <c r="C397" s="38" t="s">
        <v>891</v>
      </c>
      <c r="D397" s="38" t="s">
        <v>892</v>
      </c>
      <c r="E397" s="39" t="s">
        <v>327</v>
      </c>
      <c r="F397" s="40" t="s">
        <v>35</v>
      </c>
      <c r="G397" s="40" t="s">
        <v>36</v>
      </c>
      <c r="H397" s="41" t="s">
        <v>480</v>
      </c>
      <c r="I397" s="40" t="s">
        <v>494</v>
      </c>
      <c r="J397" s="42" t="s">
        <v>36</v>
      </c>
      <c r="K397" s="40" t="s">
        <v>45</v>
      </c>
      <c r="L397" s="42" t="s">
        <v>40</v>
      </c>
      <c r="M397" s="42" t="s">
        <v>46</v>
      </c>
      <c r="N397" s="40">
        <v>60000</v>
      </c>
      <c r="O397" s="40">
        <v>60000</v>
      </c>
      <c r="P397" s="40">
        <v>60000</v>
      </c>
      <c r="Q397" s="40">
        <v>0</v>
      </c>
      <c r="R397" s="40">
        <v>0</v>
      </c>
      <c r="S397" s="40">
        <v>0</v>
      </c>
      <c r="T397" s="40">
        <v>0</v>
      </c>
      <c r="U397" s="43">
        <f t="shared" si="6"/>
        <v>0</v>
      </c>
      <c r="V397" s="42">
        <v>0</v>
      </c>
      <c r="W397" s="42" t="s">
        <v>42</v>
      </c>
      <c r="X397" s="36">
        <v>350</v>
      </c>
      <c r="Y397" s="43">
        <v>100</v>
      </c>
      <c r="Z397" s="43">
        <v>0</v>
      </c>
      <c r="AA397" s="44" t="s">
        <v>36</v>
      </c>
      <c r="AB397" s="20"/>
    </row>
    <row r="398" spans="2:28" ht="62.25" customHeight="1">
      <c r="B398" s="20"/>
      <c r="C398" s="38" t="s">
        <v>893</v>
      </c>
      <c r="D398" s="38" t="s">
        <v>894</v>
      </c>
      <c r="E398" s="39" t="s">
        <v>327</v>
      </c>
      <c r="F398" s="40" t="s">
        <v>35</v>
      </c>
      <c r="G398" s="40" t="s">
        <v>36</v>
      </c>
      <c r="H398" s="41" t="s">
        <v>480</v>
      </c>
      <c r="I398" s="40" t="s">
        <v>494</v>
      </c>
      <c r="J398" s="42" t="s">
        <v>36</v>
      </c>
      <c r="K398" s="40" t="s">
        <v>275</v>
      </c>
      <c r="L398" s="42" t="s">
        <v>40</v>
      </c>
      <c r="M398" s="42" t="s">
        <v>46</v>
      </c>
      <c r="N398" s="40">
        <v>2000000</v>
      </c>
      <c r="O398" s="40">
        <v>2000000</v>
      </c>
      <c r="P398" s="40">
        <v>2000000</v>
      </c>
      <c r="Q398" s="40">
        <v>0</v>
      </c>
      <c r="R398" s="40">
        <v>0</v>
      </c>
      <c r="S398" s="40">
        <v>0</v>
      </c>
      <c r="T398" s="40">
        <v>0</v>
      </c>
      <c r="U398" s="43">
        <f t="shared" si="6"/>
        <v>0</v>
      </c>
      <c r="V398" s="42">
        <v>0</v>
      </c>
      <c r="W398" s="42" t="s">
        <v>724</v>
      </c>
      <c r="X398" s="36">
        <v>300</v>
      </c>
      <c r="Y398" s="43">
        <v>100</v>
      </c>
      <c r="Z398" s="43">
        <v>0</v>
      </c>
      <c r="AA398" s="44" t="s">
        <v>36</v>
      </c>
      <c r="AB398" s="20"/>
    </row>
    <row r="399" spans="2:28" ht="62.25" customHeight="1">
      <c r="B399" s="20"/>
      <c r="C399" s="38" t="s">
        <v>895</v>
      </c>
      <c r="D399" s="38" t="s">
        <v>896</v>
      </c>
      <c r="E399" s="39" t="s">
        <v>327</v>
      </c>
      <c r="F399" s="40" t="s">
        <v>35</v>
      </c>
      <c r="G399" s="40" t="s">
        <v>36</v>
      </c>
      <c r="H399" s="41" t="s">
        <v>480</v>
      </c>
      <c r="I399" s="40" t="s">
        <v>494</v>
      </c>
      <c r="J399" s="42" t="s">
        <v>36</v>
      </c>
      <c r="K399" s="40" t="s">
        <v>275</v>
      </c>
      <c r="L399" s="42" t="s">
        <v>40</v>
      </c>
      <c r="M399" s="42" t="s">
        <v>46</v>
      </c>
      <c r="N399" s="40">
        <v>850000</v>
      </c>
      <c r="O399" s="40">
        <v>850000</v>
      </c>
      <c r="P399" s="40">
        <v>850000</v>
      </c>
      <c r="Q399" s="40">
        <v>0</v>
      </c>
      <c r="R399" s="40">
        <v>0</v>
      </c>
      <c r="S399" s="40">
        <v>0</v>
      </c>
      <c r="T399" s="40">
        <v>0</v>
      </c>
      <c r="U399" s="43">
        <f t="shared" si="6"/>
        <v>0</v>
      </c>
      <c r="V399" s="42">
        <v>0</v>
      </c>
      <c r="W399" s="42" t="s">
        <v>42</v>
      </c>
      <c r="X399" s="36">
        <v>350</v>
      </c>
      <c r="Y399" s="43">
        <v>100</v>
      </c>
      <c r="Z399" s="43">
        <v>0</v>
      </c>
      <c r="AA399" s="44" t="s">
        <v>36</v>
      </c>
      <c r="AB399" s="20"/>
    </row>
    <row r="400" spans="2:28" ht="62.25" customHeight="1">
      <c r="B400" s="20"/>
      <c r="C400" s="38" t="s">
        <v>897</v>
      </c>
      <c r="D400" s="38" t="s">
        <v>898</v>
      </c>
      <c r="E400" s="39" t="s">
        <v>327</v>
      </c>
      <c r="F400" s="40" t="s">
        <v>35</v>
      </c>
      <c r="G400" s="40" t="s">
        <v>36</v>
      </c>
      <c r="H400" s="41" t="s">
        <v>480</v>
      </c>
      <c r="I400" s="40" t="s">
        <v>494</v>
      </c>
      <c r="J400" s="42" t="s">
        <v>36</v>
      </c>
      <c r="K400" s="40" t="s">
        <v>275</v>
      </c>
      <c r="L400" s="42" t="s">
        <v>40</v>
      </c>
      <c r="M400" s="42" t="s">
        <v>46</v>
      </c>
      <c r="N400" s="40">
        <v>1000000</v>
      </c>
      <c r="O400" s="40">
        <v>1000000</v>
      </c>
      <c r="P400" s="40">
        <v>1000000</v>
      </c>
      <c r="Q400" s="40">
        <v>0</v>
      </c>
      <c r="R400" s="40">
        <v>0</v>
      </c>
      <c r="S400" s="40">
        <v>0</v>
      </c>
      <c r="T400" s="40">
        <v>0</v>
      </c>
      <c r="U400" s="43">
        <f t="shared" si="6"/>
        <v>0</v>
      </c>
      <c r="V400" s="42">
        <v>0</v>
      </c>
      <c r="W400" s="42" t="s">
        <v>693</v>
      </c>
      <c r="X400" s="36">
        <v>1251</v>
      </c>
      <c r="Y400" s="43">
        <v>100</v>
      </c>
      <c r="Z400" s="43">
        <v>0</v>
      </c>
      <c r="AA400" s="44" t="s">
        <v>36</v>
      </c>
      <c r="AB400" s="20"/>
    </row>
    <row r="401" spans="2:28" ht="62.25" customHeight="1">
      <c r="B401" s="20"/>
      <c r="C401" s="38" t="s">
        <v>899</v>
      </c>
      <c r="D401" s="38" t="s">
        <v>900</v>
      </c>
      <c r="E401" s="39" t="s">
        <v>34</v>
      </c>
      <c r="F401" s="40" t="s">
        <v>35</v>
      </c>
      <c r="G401" s="40" t="s">
        <v>36</v>
      </c>
      <c r="H401" s="41" t="s">
        <v>50</v>
      </c>
      <c r="I401" s="40" t="s">
        <v>283</v>
      </c>
      <c r="J401" s="42" t="s">
        <v>36</v>
      </c>
      <c r="K401" s="40" t="s">
        <v>39</v>
      </c>
      <c r="L401" s="42" t="s">
        <v>40</v>
      </c>
      <c r="M401" s="42" t="s">
        <v>46</v>
      </c>
      <c r="N401" s="40">
        <v>222409313</v>
      </c>
      <c r="O401" s="40">
        <v>222409313</v>
      </c>
      <c r="P401" s="40">
        <v>115749757</v>
      </c>
      <c r="Q401" s="40">
        <v>106526085</v>
      </c>
      <c r="R401" s="40">
        <v>0</v>
      </c>
      <c r="S401" s="40">
        <v>0</v>
      </c>
      <c r="T401" s="40">
        <v>115647783</v>
      </c>
      <c r="U401" s="43">
        <f t="shared" si="6"/>
        <v>0</v>
      </c>
      <c r="V401" s="42">
        <v>0</v>
      </c>
      <c r="W401" s="42" t="s">
        <v>294</v>
      </c>
      <c r="X401" s="36">
        <v>365</v>
      </c>
      <c r="Y401" s="43">
        <v>100</v>
      </c>
      <c r="Z401" s="43">
        <v>51.99</v>
      </c>
      <c r="AA401" s="44" t="s">
        <v>36</v>
      </c>
      <c r="AB401" s="20"/>
    </row>
    <row r="402" spans="2:28" ht="62.25" customHeight="1">
      <c r="B402" s="20"/>
      <c r="C402" s="38" t="s">
        <v>901</v>
      </c>
      <c r="D402" s="38" t="s">
        <v>902</v>
      </c>
      <c r="E402" s="39" t="s">
        <v>34</v>
      </c>
      <c r="F402" s="40" t="s">
        <v>35</v>
      </c>
      <c r="G402" s="40" t="s">
        <v>36</v>
      </c>
      <c r="H402" s="41" t="s">
        <v>50</v>
      </c>
      <c r="I402" s="40" t="s">
        <v>283</v>
      </c>
      <c r="J402" s="42" t="s">
        <v>36</v>
      </c>
      <c r="K402" s="40" t="s">
        <v>39</v>
      </c>
      <c r="L402" s="42" t="s">
        <v>40</v>
      </c>
      <c r="M402" s="42" t="s">
        <v>46</v>
      </c>
      <c r="N402" s="40">
        <v>16992329</v>
      </c>
      <c r="O402" s="40">
        <v>16992329</v>
      </c>
      <c r="P402" s="40">
        <v>8821329</v>
      </c>
      <c r="Q402" s="40">
        <v>10908821</v>
      </c>
      <c r="R402" s="40">
        <v>0</v>
      </c>
      <c r="S402" s="40">
        <v>0</v>
      </c>
      <c r="T402" s="40">
        <v>5453508</v>
      </c>
      <c r="U402" s="43">
        <f t="shared" si="6"/>
        <v>0</v>
      </c>
      <c r="V402" s="42">
        <v>0</v>
      </c>
      <c r="W402" s="42" t="s">
        <v>294</v>
      </c>
      <c r="X402" s="36">
        <v>365</v>
      </c>
      <c r="Y402" s="43">
        <v>100</v>
      </c>
      <c r="Z402" s="43">
        <v>32.090000000000003</v>
      </c>
      <c r="AA402" s="44" t="s">
        <v>36</v>
      </c>
      <c r="AB402" s="20"/>
    </row>
    <row r="403" spans="2:28" ht="62.25" customHeight="1">
      <c r="B403" s="20"/>
      <c r="C403" s="38" t="s">
        <v>903</v>
      </c>
      <c r="D403" s="38" t="s">
        <v>902</v>
      </c>
      <c r="E403" s="39" t="s">
        <v>34</v>
      </c>
      <c r="F403" s="40" t="s">
        <v>35</v>
      </c>
      <c r="G403" s="40" t="s">
        <v>36</v>
      </c>
      <c r="H403" s="41" t="s">
        <v>50</v>
      </c>
      <c r="I403" s="40" t="s">
        <v>283</v>
      </c>
      <c r="J403" s="42" t="s">
        <v>36</v>
      </c>
      <c r="K403" s="40" t="s">
        <v>39</v>
      </c>
      <c r="L403" s="42" t="s">
        <v>40</v>
      </c>
      <c r="M403" s="42" t="s">
        <v>46</v>
      </c>
      <c r="N403" s="40">
        <v>33270720</v>
      </c>
      <c r="O403" s="40">
        <v>33270720</v>
      </c>
      <c r="P403" s="40">
        <v>15083918</v>
      </c>
      <c r="Q403" s="40">
        <v>16989428</v>
      </c>
      <c r="R403" s="40">
        <v>0</v>
      </c>
      <c r="S403" s="40">
        <v>2338285.91</v>
      </c>
      <c r="T403" s="40">
        <v>11097104</v>
      </c>
      <c r="U403" s="43">
        <f t="shared" si="6"/>
        <v>7.0280592364697858</v>
      </c>
      <c r="V403" s="42">
        <v>0</v>
      </c>
      <c r="W403" s="42" t="s">
        <v>294</v>
      </c>
      <c r="X403" s="36">
        <v>365</v>
      </c>
      <c r="Y403" s="43">
        <v>100</v>
      </c>
      <c r="Z403" s="43">
        <v>33.35</v>
      </c>
      <c r="AA403" s="44" t="s">
        <v>36</v>
      </c>
      <c r="AB403" s="20"/>
    </row>
    <row r="404" spans="2:28" ht="62.25" customHeight="1">
      <c r="B404" s="20"/>
      <c r="C404" s="38" t="s">
        <v>904</v>
      </c>
      <c r="D404" s="38" t="s">
        <v>902</v>
      </c>
      <c r="E404" s="39" t="s">
        <v>34</v>
      </c>
      <c r="F404" s="40" t="s">
        <v>35</v>
      </c>
      <c r="G404" s="40" t="s">
        <v>36</v>
      </c>
      <c r="H404" s="41" t="s">
        <v>50</v>
      </c>
      <c r="I404" s="40" t="s">
        <v>283</v>
      </c>
      <c r="J404" s="42" t="s">
        <v>36</v>
      </c>
      <c r="K404" s="40" t="s">
        <v>39</v>
      </c>
      <c r="L404" s="42" t="s">
        <v>40</v>
      </c>
      <c r="M404" s="42" t="s">
        <v>46</v>
      </c>
      <c r="N404" s="40">
        <v>300280</v>
      </c>
      <c r="O404" s="40">
        <v>300280</v>
      </c>
      <c r="P404" s="40">
        <v>37400</v>
      </c>
      <c r="Q404" s="40">
        <v>0</v>
      </c>
      <c r="R404" s="40">
        <v>0</v>
      </c>
      <c r="S404" s="40">
        <v>0</v>
      </c>
      <c r="T404" s="40">
        <v>37400</v>
      </c>
      <c r="U404" s="43">
        <f t="shared" si="6"/>
        <v>0</v>
      </c>
      <c r="V404" s="42">
        <v>0</v>
      </c>
      <c r="W404" s="42" t="s">
        <v>294</v>
      </c>
      <c r="X404" s="36">
        <v>365</v>
      </c>
      <c r="Y404" s="43">
        <v>100</v>
      </c>
      <c r="Z404" s="43">
        <v>12.45</v>
      </c>
      <c r="AA404" s="44" t="s">
        <v>36</v>
      </c>
      <c r="AB404" s="20"/>
    </row>
    <row r="405" spans="2:28" ht="62.25" customHeight="1">
      <c r="B405" s="20"/>
      <c r="C405" s="38" t="s">
        <v>905</v>
      </c>
      <c r="D405" s="38" t="s">
        <v>906</v>
      </c>
      <c r="E405" s="39" t="s">
        <v>34</v>
      </c>
      <c r="F405" s="40" t="s">
        <v>35</v>
      </c>
      <c r="G405" s="40" t="s">
        <v>36</v>
      </c>
      <c r="H405" s="41" t="s">
        <v>50</v>
      </c>
      <c r="I405" s="40" t="s">
        <v>283</v>
      </c>
      <c r="J405" s="42" t="s">
        <v>36</v>
      </c>
      <c r="K405" s="40" t="s">
        <v>39</v>
      </c>
      <c r="L405" s="42" t="s">
        <v>40</v>
      </c>
      <c r="M405" s="42" t="s">
        <v>46</v>
      </c>
      <c r="N405" s="40">
        <v>20741912</v>
      </c>
      <c r="O405" s="40">
        <v>20731912</v>
      </c>
      <c r="P405" s="40">
        <v>5578565</v>
      </c>
      <c r="Q405" s="40">
        <v>16338439</v>
      </c>
      <c r="R405" s="40">
        <v>0</v>
      </c>
      <c r="S405" s="40">
        <v>7546</v>
      </c>
      <c r="T405" s="40">
        <v>4289508</v>
      </c>
      <c r="U405" s="43">
        <f t="shared" si="6"/>
        <v>3.6397993585926859E-2</v>
      </c>
      <c r="V405" s="42">
        <v>0</v>
      </c>
      <c r="W405" s="42" t="s">
        <v>294</v>
      </c>
      <c r="X405" s="36">
        <v>365</v>
      </c>
      <c r="Y405" s="43">
        <v>100</v>
      </c>
      <c r="Z405" s="43">
        <v>20.68</v>
      </c>
      <c r="AA405" s="44" t="s">
        <v>36</v>
      </c>
      <c r="AB405" s="20"/>
    </row>
    <row r="406" spans="2:28" ht="62.25" customHeight="1">
      <c r="B406" s="20"/>
      <c r="C406" s="38" t="s">
        <v>907</v>
      </c>
      <c r="D406" s="38" t="s">
        <v>902</v>
      </c>
      <c r="E406" s="39" t="s">
        <v>34</v>
      </c>
      <c r="F406" s="40" t="s">
        <v>35</v>
      </c>
      <c r="G406" s="40" t="s">
        <v>36</v>
      </c>
      <c r="H406" s="41" t="s">
        <v>50</v>
      </c>
      <c r="I406" s="40" t="s">
        <v>283</v>
      </c>
      <c r="J406" s="42" t="s">
        <v>36</v>
      </c>
      <c r="K406" s="40" t="s">
        <v>39</v>
      </c>
      <c r="L406" s="42" t="s">
        <v>40</v>
      </c>
      <c r="M406" s="42" t="s">
        <v>46</v>
      </c>
      <c r="N406" s="40">
        <v>10782048</v>
      </c>
      <c r="O406" s="40">
        <v>10782048</v>
      </c>
      <c r="P406" s="40">
        <v>4814048</v>
      </c>
      <c r="Q406" s="40">
        <v>7398872</v>
      </c>
      <c r="R406" s="40">
        <v>0</v>
      </c>
      <c r="S406" s="40">
        <v>7546</v>
      </c>
      <c r="T406" s="40">
        <v>3260260</v>
      </c>
      <c r="U406" s="43">
        <f t="shared" si="6"/>
        <v>6.9986703824727922E-2</v>
      </c>
      <c r="V406" s="42">
        <v>0</v>
      </c>
      <c r="W406" s="42" t="s">
        <v>294</v>
      </c>
      <c r="X406" s="36">
        <v>365</v>
      </c>
      <c r="Y406" s="43">
        <v>100</v>
      </c>
      <c r="Z406" s="43">
        <v>20.68</v>
      </c>
      <c r="AA406" s="44" t="s">
        <v>36</v>
      </c>
      <c r="AB406" s="20"/>
    </row>
    <row r="407" spans="2:28" ht="62.25" customHeight="1">
      <c r="B407" s="20"/>
      <c r="C407" s="38" t="s">
        <v>908</v>
      </c>
      <c r="D407" s="38" t="s">
        <v>909</v>
      </c>
      <c r="E407" s="39" t="s">
        <v>34</v>
      </c>
      <c r="F407" s="40" t="s">
        <v>35</v>
      </c>
      <c r="G407" s="40" t="s">
        <v>36</v>
      </c>
      <c r="H407" s="41" t="s">
        <v>50</v>
      </c>
      <c r="I407" s="40" t="s">
        <v>283</v>
      </c>
      <c r="J407" s="42" t="s">
        <v>36</v>
      </c>
      <c r="K407" s="40" t="s">
        <v>39</v>
      </c>
      <c r="L407" s="42" t="s">
        <v>40</v>
      </c>
      <c r="M407" s="42" t="s">
        <v>46</v>
      </c>
      <c r="N407" s="40">
        <v>410252</v>
      </c>
      <c r="O407" s="40">
        <v>410252</v>
      </c>
      <c r="P407" s="40">
        <v>134772</v>
      </c>
      <c r="Q407" s="40">
        <v>118</v>
      </c>
      <c r="R407" s="40">
        <v>0</v>
      </c>
      <c r="S407" s="40">
        <v>5210</v>
      </c>
      <c r="T407" s="40">
        <v>121608</v>
      </c>
      <c r="U407" s="43">
        <f t="shared" si="6"/>
        <v>1.2699511519748838</v>
      </c>
      <c r="V407" s="42">
        <v>0</v>
      </c>
      <c r="W407" s="42" t="s">
        <v>294</v>
      </c>
      <c r="X407" s="36">
        <v>365</v>
      </c>
      <c r="Y407" s="43">
        <v>100</v>
      </c>
      <c r="Z407" s="43">
        <v>29.64</v>
      </c>
      <c r="AA407" s="44" t="s">
        <v>36</v>
      </c>
      <c r="AB407" s="20"/>
    </row>
    <row r="408" spans="2:28" ht="62.25" customHeight="1">
      <c r="B408" s="20"/>
      <c r="C408" s="38" t="s">
        <v>910</v>
      </c>
      <c r="D408" s="38" t="s">
        <v>902</v>
      </c>
      <c r="E408" s="39" t="s">
        <v>34</v>
      </c>
      <c r="F408" s="40" t="s">
        <v>35</v>
      </c>
      <c r="G408" s="40" t="s">
        <v>36</v>
      </c>
      <c r="H408" s="41" t="s">
        <v>50</v>
      </c>
      <c r="I408" s="40" t="s">
        <v>283</v>
      </c>
      <c r="J408" s="42" t="s">
        <v>36</v>
      </c>
      <c r="K408" s="40" t="s">
        <v>39</v>
      </c>
      <c r="L408" s="42" t="s">
        <v>40</v>
      </c>
      <c r="M408" s="42" t="s">
        <v>46</v>
      </c>
      <c r="N408" s="40">
        <v>568763</v>
      </c>
      <c r="O408" s="40">
        <v>568763</v>
      </c>
      <c r="P408" s="40">
        <v>26653</v>
      </c>
      <c r="Q408" s="40">
        <v>198</v>
      </c>
      <c r="R408" s="40">
        <v>0</v>
      </c>
      <c r="S408" s="40">
        <v>9615</v>
      </c>
      <c r="T408" s="40">
        <v>16771</v>
      </c>
      <c r="U408" s="43">
        <f t="shared" si="6"/>
        <v>1.6905108103023578</v>
      </c>
      <c r="V408" s="42">
        <v>0</v>
      </c>
      <c r="W408" s="42" t="s">
        <v>294</v>
      </c>
      <c r="X408" s="36">
        <v>365</v>
      </c>
      <c r="Y408" s="43">
        <v>100</v>
      </c>
      <c r="Z408" s="43">
        <v>2.94</v>
      </c>
      <c r="AA408" s="44" t="s">
        <v>36</v>
      </c>
      <c r="AB408" s="20"/>
    </row>
    <row r="409" spans="2:28" ht="62.25" customHeight="1">
      <c r="B409" s="20"/>
      <c r="C409" s="38" t="s">
        <v>911</v>
      </c>
      <c r="D409" s="38" t="s">
        <v>902</v>
      </c>
      <c r="E409" s="39" t="s">
        <v>34</v>
      </c>
      <c r="F409" s="40" t="s">
        <v>35</v>
      </c>
      <c r="G409" s="40" t="s">
        <v>36</v>
      </c>
      <c r="H409" s="41" t="s">
        <v>50</v>
      </c>
      <c r="I409" s="40" t="s">
        <v>283</v>
      </c>
      <c r="J409" s="42" t="s">
        <v>36</v>
      </c>
      <c r="K409" s="40" t="s">
        <v>39</v>
      </c>
      <c r="L409" s="42" t="s">
        <v>40</v>
      </c>
      <c r="M409" s="42" t="s">
        <v>46</v>
      </c>
      <c r="N409" s="40">
        <v>53870</v>
      </c>
      <c r="O409" s="40">
        <v>53870</v>
      </c>
      <c r="P409" s="40">
        <v>5573</v>
      </c>
      <c r="Q409" s="40">
        <v>0</v>
      </c>
      <c r="R409" s="40">
        <v>0</v>
      </c>
      <c r="S409" s="40">
        <v>37</v>
      </c>
      <c r="T409" s="40">
        <v>5507</v>
      </c>
      <c r="U409" s="43">
        <f t="shared" si="6"/>
        <v>6.8683868572489329E-2</v>
      </c>
      <c r="V409" s="42">
        <v>0</v>
      </c>
      <c r="W409" s="42" t="s">
        <v>294</v>
      </c>
      <c r="X409" s="36">
        <v>365</v>
      </c>
      <c r="Y409" s="43">
        <v>100</v>
      </c>
      <c r="Z409" s="43">
        <v>10.220000000000001</v>
      </c>
      <c r="AA409" s="44" t="s">
        <v>36</v>
      </c>
      <c r="AB409" s="20"/>
    </row>
    <row r="410" spans="2:28" ht="62.25" customHeight="1">
      <c r="B410" s="20"/>
      <c r="C410" s="38" t="s">
        <v>912</v>
      </c>
      <c r="D410" s="38" t="s">
        <v>902</v>
      </c>
      <c r="E410" s="39" t="s">
        <v>34</v>
      </c>
      <c r="F410" s="40" t="s">
        <v>35</v>
      </c>
      <c r="G410" s="40" t="s">
        <v>36</v>
      </c>
      <c r="H410" s="41" t="s">
        <v>50</v>
      </c>
      <c r="I410" s="40" t="s">
        <v>283</v>
      </c>
      <c r="J410" s="42" t="s">
        <v>36</v>
      </c>
      <c r="K410" s="40" t="s">
        <v>39</v>
      </c>
      <c r="L410" s="42" t="s">
        <v>40</v>
      </c>
      <c r="M410" s="42" t="s">
        <v>46</v>
      </c>
      <c r="N410" s="40">
        <v>350302</v>
      </c>
      <c r="O410" s="40">
        <v>350302</v>
      </c>
      <c r="P410" s="40">
        <v>120102</v>
      </c>
      <c r="Q410" s="40">
        <v>0</v>
      </c>
      <c r="R410" s="40">
        <v>0</v>
      </c>
      <c r="S410" s="40">
        <v>4408</v>
      </c>
      <c r="T410" s="40">
        <v>83374</v>
      </c>
      <c r="U410" s="43">
        <f t="shared" si="6"/>
        <v>1.2583428013542599</v>
      </c>
      <c r="V410" s="42">
        <v>0</v>
      </c>
      <c r="W410" s="42" t="s">
        <v>294</v>
      </c>
      <c r="X410" s="36">
        <v>365</v>
      </c>
      <c r="Y410" s="43">
        <v>100</v>
      </c>
      <c r="Z410" s="43">
        <v>23.8</v>
      </c>
      <c r="AA410" s="44" t="s">
        <v>36</v>
      </c>
      <c r="AB410" s="20"/>
    </row>
    <row r="411" spans="2:28" ht="62.25" customHeight="1">
      <c r="B411" s="20"/>
      <c r="C411" s="38" t="s">
        <v>913</v>
      </c>
      <c r="D411" s="38" t="s">
        <v>902</v>
      </c>
      <c r="E411" s="39" t="s">
        <v>34</v>
      </c>
      <c r="F411" s="40" t="s">
        <v>35</v>
      </c>
      <c r="G411" s="40" t="s">
        <v>36</v>
      </c>
      <c r="H411" s="41" t="s">
        <v>50</v>
      </c>
      <c r="I411" s="40" t="s">
        <v>283</v>
      </c>
      <c r="J411" s="42" t="s">
        <v>36</v>
      </c>
      <c r="K411" s="40" t="s">
        <v>39</v>
      </c>
      <c r="L411" s="42" t="s">
        <v>40</v>
      </c>
      <c r="M411" s="42" t="s">
        <v>46</v>
      </c>
      <c r="N411" s="40">
        <v>13748375</v>
      </c>
      <c r="O411" s="40">
        <v>13748375</v>
      </c>
      <c r="P411" s="40">
        <v>7039375</v>
      </c>
      <c r="Q411" s="40">
        <v>9361515</v>
      </c>
      <c r="R411" s="40">
        <v>0</v>
      </c>
      <c r="S411" s="40">
        <v>0</v>
      </c>
      <c r="T411" s="40">
        <v>4386859</v>
      </c>
      <c r="U411" s="43">
        <f t="shared" si="6"/>
        <v>0</v>
      </c>
      <c r="V411" s="42">
        <v>0</v>
      </c>
      <c r="W411" s="42" t="s">
        <v>294</v>
      </c>
      <c r="X411" s="36">
        <v>365</v>
      </c>
      <c r="Y411" s="43">
        <v>100</v>
      </c>
      <c r="Z411" s="43">
        <v>31.9</v>
      </c>
      <c r="AA411" s="44" t="s">
        <v>36</v>
      </c>
      <c r="AB411" s="20"/>
    </row>
    <row r="412" spans="2:28" ht="62.25" customHeight="1">
      <c r="B412" s="20"/>
      <c r="C412" s="38" t="s">
        <v>914</v>
      </c>
      <c r="D412" s="38" t="s">
        <v>902</v>
      </c>
      <c r="E412" s="39" t="s">
        <v>34</v>
      </c>
      <c r="F412" s="40" t="s">
        <v>35</v>
      </c>
      <c r="G412" s="40" t="s">
        <v>36</v>
      </c>
      <c r="H412" s="41" t="s">
        <v>50</v>
      </c>
      <c r="I412" s="40" t="s">
        <v>283</v>
      </c>
      <c r="J412" s="42" t="s">
        <v>36</v>
      </c>
      <c r="K412" s="40" t="s">
        <v>39</v>
      </c>
      <c r="L412" s="42" t="s">
        <v>40</v>
      </c>
      <c r="M412" s="42" t="s">
        <v>46</v>
      </c>
      <c r="N412" s="40">
        <v>314815</v>
      </c>
      <c r="O412" s="40">
        <v>314815</v>
      </c>
      <c r="P412" s="40">
        <v>121815</v>
      </c>
      <c r="Q412" s="40">
        <v>186</v>
      </c>
      <c r="R412" s="40">
        <v>0</v>
      </c>
      <c r="S412" s="40">
        <v>3577</v>
      </c>
      <c r="T412" s="40">
        <v>88849</v>
      </c>
      <c r="U412" s="43">
        <f t="shared" si="6"/>
        <v>1.136222861045376</v>
      </c>
      <c r="V412" s="42">
        <v>0</v>
      </c>
      <c r="W412" s="42" t="s">
        <v>294</v>
      </c>
      <c r="X412" s="36">
        <v>365</v>
      </c>
      <c r="Y412" s="43">
        <v>100</v>
      </c>
      <c r="Z412" s="43">
        <v>28.22</v>
      </c>
      <c r="AA412" s="44" t="s">
        <v>36</v>
      </c>
      <c r="AB412" s="20"/>
    </row>
    <row r="413" spans="2:28" ht="62.25" customHeight="1">
      <c r="B413" s="20"/>
      <c r="C413" s="38" t="s">
        <v>915</v>
      </c>
      <c r="D413" s="38" t="s">
        <v>600</v>
      </c>
      <c r="E413" s="39" t="s">
        <v>601</v>
      </c>
      <c r="F413" s="40" t="s">
        <v>916</v>
      </c>
      <c r="G413" s="40" t="s">
        <v>174</v>
      </c>
      <c r="H413" s="41" t="s">
        <v>480</v>
      </c>
      <c r="I413" s="40" t="s">
        <v>585</v>
      </c>
      <c r="J413" s="42" t="s">
        <v>36</v>
      </c>
      <c r="K413" s="40" t="s">
        <v>515</v>
      </c>
      <c r="L413" s="42" t="s">
        <v>40</v>
      </c>
      <c r="M413" s="42" t="s">
        <v>46</v>
      </c>
      <c r="N413" s="40">
        <v>469000</v>
      </c>
      <c r="O413" s="40">
        <v>469000</v>
      </c>
      <c r="P413" s="40">
        <v>469000</v>
      </c>
      <c r="Q413" s="40">
        <v>0</v>
      </c>
      <c r="R413" s="40">
        <v>0</v>
      </c>
      <c r="S413" s="40">
        <v>0</v>
      </c>
      <c r="T413" s="40">
        <v>0</v>
      </c>
      <c r="U413" s="43">
        <f t="shared" si="6"/>
        <v>0</v>
      </c>
      <c r="V413" s="42">
        <v>0</v>
      </c>
      <c r="W413" s="42" t="s">
        <v>586</v>
      </c>
      <c r="X413" s="36">
        <v>419</v>
      </c>
      <c r="Y413" s="43">
        <v>100</v>
      </c>
      <c r="Z413" s="43">
        <v>0</v>
      </c>
      <c r="AA413" s="44" t="s">
        <v>36</v>
      </c>
      <c r="AB413" s="20"/>
    </row>
    <row r="414" spans="2:28" ht="62.25" customHeight="1">
      <c r="B414" s="20"/>
      <c r="C414" s="38" t="s">
        <v>917</v>
      </c>
      <c r="D414" s="38" t="s">
        <v>600</v>
      </c>
      <c r="E414" s="39" t="s">
        <v>601</v>
      </c>
      <c r="F414" s="40" t="s">
        <v>918</v>
      </c>
      <c r="G414" s="40" t="s">
        <v>174</v>
      </c>
      <c r="H414" s="41" t="s">
        <v>480</v>
      </c>
      <c r="I414" s="40" t="s">
        <v>585</v>
      </c>
      <c r="J414" s="42" t="s">
        <v>36</v>
      </c>
      <c r="K414" s="40" t="s">
        <v>515</v>
      </c>
      <c r="L414" s="42" t="s">
        <v>40</v>
      </c>
      <c r="M414" s="42" t="s">
        <v>46</v>
      </c>
      <c r="N414" s="40">
        <v>315000</v>
      </c>
      <c r="O414" s="40">
        <v>315000</v>
      </c>
      <c r="P414" s="40">
        <v>315000</v>
      </c>
      <c r="Q414" s="40">
        <v>0</v>
      </c>
      <c r="R414" s="40">
        <v>0</v>
      </c>
      <c r="S414" s="40">
        <v>0</v>
      </c>
      <c r="T414" s="40">
        <v>0</v>
      </c>
      <c r="U414" s="43">
        <f t="shared" si="6"/>
        <v>0</v>
      </c>
      <c r="V414" s="42">
        <v>0</v>
      </c>
      <c r="W414" s="42" t="s">
        <v>586</v>
      </c>
      <c r="X414" s="36">
        <v>65</v>
      </c>
      <c r="Y414" s="43">
        <v>100</v>
      </c>
      <c r="Z414" s="43">
        <v>0</v>
      </c>
      <c r="AA414" s="44" t="s">
        <v>36</v>
      </c>
      <c r="AB414" s="20"/>
    </row>
    <row r="415" spans="2:28" ht="62.25" customHeight="1">
      <c r="B415" s="20"/>
      <c r="C415" s="38" t="s">
        <v>919</v>
      </c>
      <c r="D415" s="38" t="s">
        <v>600</v>
      </c>
      <c r="E415" s="39" t="s">
        <v>601</v>
      </c>
      <c r="F415" s="40" t="s">
        <v>920</v>
      </c>
      <c r="G415" s="40" t="s">
        <v>174</v>
      </c>
      <c r="H415" s="41" t="s">
        <v>480</v>
      </c>
      <c r="I415" s="40" t="s">
        <v>585</v>
      </c>
      <c r="J415" s="42" t="s">
        <v>36</v>
      </c>
      <c r="K415" s="40" t="s">
        <v>515</v>
      </c>
      <c r="L415" s="42" t="s">
        <v>40</v>
      </c>
      <c r="M415" s="42" t="s">
        <v>46</v>
      </c>
      <c r="N415" s="40">
        <v>322000</v>
      </c>
      <c r="O415" s="40">
        <v>322000</v>
      </c>
      <c r="P415" s="40">
        <v>322000</v>
      </c>
      <c r="Q415" s="40">
        <v>0</v>
      </c>
      <c r="R415" s="40">
        <v>0</v>
      </c>
      <c r="S415" s="40">
        <v>0</v>
      </c>
      <c r="T415" s="40">
        <v>0</v>
      </c>
      <c r="U415" s="43">
        <f t="shared" si="6"/>
        <v>0</v>
      </c>
      <c r="V415" s="42">
        <v>0</v>
      </c>
      <c r="W415" s="42" t="s">
        <v>586</v>
      </c>
      <c r="X415" s="36">
        <v>489</v>
      </c>
      <c r="Y415" s="43">
        <v>100</v>
      </c>
      <c r="Z415" s="43">
        <v>0</v>
      </c>
      <c r="AA415" s="44" t="s">
        <v>36</v>
      </c>
      <c r="AB415" s="20"/>
    </row>
    <row r="416" spans="2:28" ht="62.25" customHeight="1">
      <c r="B416" s="20"/>
      <c r="C416" s="38" t="s">
        <v>921</v>
      </c>
      <c r="D416" s="38" t="s">
        <v>922</v>
      </c>
      <c r="E416" s="39" t="s">
        <v>448</v>
      </c>
      <c r="F416" s="40" t="s">
        <v>35</v>
      </c>
      <c r="G416" s="40" t="s">
        <v>36</v>
      </c>
      <c r="H416" s="41" t="s">
        <v>50</v>
      </c>
      <c r="I416" s="40" t="s">
        <v>278</v>
      </c>
      <c r="J416" s="42" t="s">
        <v>36</v>
      </c>
      <c r="K416" s="40" t="s">
        <v>39</v>
      </c>
      <c r="L416" s="42" t="s">
        <v>40</v>
      </c>
      <c r="M416" s="42" t="s">
        <v>46</v>
      </c>
      <c r="N416" s="40">
        <v>0</v>
      </c>
      <c r="O416" s="40">
        <v>2492000</v>
      </c>
      <c r="P416" s="40">
        <v>830666.64</v>
      </c>
      <c r="Q416" s="40">
        <v>584048.94999999995</v>
      </c>
      <c r="R416" s="40">
        <v>494594.9</v>
      </c>
      <c r="S416" s="40">
        <v>437311.43</v>
      </c>
      <c r="T416" s="40">
        <v>329633.91999999998</v>
      </c>
      <c r="U416" s="43">
        <f t="shared" si="6"/>
        <v>17.548612760834668</v>
      </c>
      <c r="V416" s="42">
        <v>0</v>
      </c>
      <c r="W416" s="42" t="s">
        <v>450</v>
      </c>
      <c r="X416" s="36">
        <v>1</v>
      </c>
      <c r="Y416" s="43">
        <v>100</v>
      </c>
      <c r="Z416" s="43">
        <v>0</v>
      </c>
      <c r="AA416" s="44" t="s">
        <v>36</v>
      </c>
      <c r="AB416" s="20"/>
    </row>
    <row r="417" spans="2:28" ht="62.25" customHeight="1">
      <c r="B417" s="20"/>
      <c r="C417" s="38" t="s">
        <v>923</v>
      </c>
      <c r="D417" s="38" t="s">
        <v>924</v>
      </c>
      <c r="E417" s="39" t="s">
        <v>601</v>
      </c>
      <c r="F417" s="40" t="s">
        <v>920</v>
      </c>
      <c r="G417" s="40" t="s">
        <v>174</v>
      </c>
      <c r="H417" s="41" t="s">
        <v>480</v>
      </c>
      <c r="I417" s="40" t="s">
        <v>585</v>
      </c>
      <c r="J417" s="42" t="s">
        <v>36</v>
      </c>
      <c r="K417" s="40" t="s">
        <v>515</v>
      </c>
      <c r="L417" s="42" t="s">
        <v>40</v>
      </c>
      <c r="M417" s="42" t="s">
        <v>46</v>
      </c>
      <c r="N417" s="40">
        <v>217795</v>
      </c>
      <c r="O417" s="40">
        <v>217795</v>
      </c>
      <c r="P417" s="40">
        <v>217795</v>
      </c>
      <c r="Q417" s="40">
        <v>0</v>
      </c>
      <c r="R417" s="40">
        <v>0</v>
      </c>
      <c r="S417" s="40">
        <v>0</v>
      </c>
      <c r="T417" s="40">
        <v>0</v>
      </c>
      <c r="U417" s="43">
        <f t="shared" si="6"/>
        <v>0</v>
      </c>
      <c r="V417" s="42">
        <v>0</v>
      </c>
      <c r="W417" s="42" t="s">
        <v>586</v>
      </c>
      <c r="X417" s="36">
        <v>489</v>
      </c>
      <c r="Y417" s="43">
        <v>100</v>
      </c>
      <c r="Z417" s="43">
        <v>0</v>
      </c>
      <c r="AA417" s="44" t="s">
        <v>36</v>
      </c>
      <c r="AB417" s="20"/>
    </row>
    <row r="418" spans="2:28" ht="62.25" customHeight="1">
      <c r="B418" s="20"/>
      <c r="C418" s="38" t="s">
        <v>925</v>
      </c>
      <c r="D418" s="38" t="s">
        <v>600</v>
      </c>
      <c r="E418" s="39" t="s">
        <v>601</v>
      </c>
      <c r="F418" s="40" t="s">
        <v>926</v>
      </c>
      <c r="G418" s="40" t="s">
        <v>174</v>
      </c>
      <c r="H418" s="41" t="s">
        <v>480</v>
      </c>
      <c r="I418" s="40" t="s">
        <v>585</v>
      </c>
      <c r="J418" s="42" t="s">
        <v>36</v>
      </c>
      <c r="K418" s="40" t="s">
        <v>515</v>
      </c>
      <c r="L418" s="42" t="s">
        <v>40</v>
      </c>
      <c r="M418" s="42" t="s">
        <v>46</v>
      </c>
      <c r="N418" s="40">
        <v>385000</v>
      </c>
      <c r="O418" s="40">
        <v>385000</v>
      </c>
      <c r="P418" s="40">
        <v>385000</v>
      </c>
      <c r="Q418" s="40">
        <v>0</v>
      </c>
      <c r="R418" s="40">
        <v>0</v>
      </c>
      <c r="S418" s="40">
        <v>0</v>
      </c>
      <c r="T418" s="40">
        <v>0</v>
      </c>
      <c r="U418" s="43">
        <f t="shared" si="6"/>
        <v>0</v>
      </c>
      <c r="V418" s="42">
        <v>0</v>
      </c>
      <c r="W418" s="42" t="s">
        <v>586</v>
      </c>
      <c r="X418" s="36">
        <v>295</v>
      </c>
      <c r="Y418" s="43">
        <v>100</v>
      </c>
      <c r="Z418" s="43">
        <v>0</v>
      </c>
      <c r="AA418" s="44" t="s">
        <v>36</v>
      </c>
      <c r="AB418" s="20"/>
    </row>
    <row r="419" spans="2:28" ht="62.25" customHeight="1">
      <c r="B419" s="20"/>
      <c r="C419" s="38" t="s">
        <v>927</v>
      </c>
      <c r="D419" s="38" t="s">
        <v>600</v>
      </c>
      <c r="E419" s="39" t="s">
        <v>601</v>
      </c>
      <c r="F419" s="40" t="s">
        <v>928</v>
      </c>
      <c r="G419" s="40" t="s">
        <v>174</v>
      </c>
      <c r="H419" s="41" t="s">
        <v>480</v>
      </c>
      <c r="I419" s="40" t="s">
        <v>585</v>
      </c>
      <c r="J419" s="42" t="s">
        <v>36</v>
      </c>
      <c r="K419" s="40" t="s">
        <v>515</v>
      </c>
      <c r="L419" s="42" t="s">
        <v>40</v>
      </c>
      <c r="M419" s="42" t="s">
        <v>46</v>
      </c>
      <c r="N419" s="40">
        <v>294000</v>
      </c>
      <c r="O419" s="40">
        <v>294000</v>
      </c>
      <c r="P419" s="40">
        <v>294000</v>
      </c>
      <c r="Q419" s="40">
        <v>0</v>
      </c>
      <c r="R419" s="40">
        <v>0</v>
      </c>
      <c r="S419" s="40">
        <v>0</v>
      </c>
      <c r="T419" s="40">
        <v>0</v>
      </c>
      <c r="U419" s="43">
        <f t="shared" si="6"/>
        <v>0</v>
      </c>
      <c r="V419" s="42">
        <v>0</v>
      </c>
      <c r="W419" s="42" t="s">
        <v>586</v>
      </c>
      <c r="X419" s="36">
        <v>77</v>
      </c>
      <c r="Y419" s="43">
        <v>100</v>
      </c>
      <c r="Z419" s="43">
        <v>0</v>
      </c>
      <c r="AA419" s="44" t="s">
        <v>36</v>
      </c>
      <c r="AB419" s="20"/>
    </row>
    <row r="420" spans="2:28" ht="62.25" customHeight="1">
      <c r="B420" s="20"/>
      <c r="C420" s="38" t="s">
        <v>929</v>
      </c>
      <c r="D420" s="38" t="s">
        <v>930</v>
      </c>
      <c r="E420" s="39" t="s">
        <v>448</v>
      </c>
      <c r="F420" s="40" t="s">
        <v>35</v>
      </c>
      <c r="G420" s="40" t="s">
        <v>36</v>
      </c>
      <c r="H420" s="41" t="s">
        <v>50</v>
      </c>
      <c r="I420" s="40" t="s">
        <v>278</v>
      </c>
      <c r="J420" s="42" t="s">
        <v>36</v>
      </c>
      <c r="K420" s="40" t="s">
        <v>39</v>
      </c>
      <c r="L420" s="42" t="s">
        <v>40</v>
      </c>
      <c r="M420" s="42" t="s">
        <v>46</v>
      </c>
      <c r="N420" s="40">
        <v>0</v>
      </c>
      <c r="O420" s="40">
        <v>100000</v>
      </c>
      <c r="P420" s="40">
        <v>33333.33</v>
      </c>
      <c r="Q420" s="40">
        <v>7605.4</v>
      </c>
      <c r="R420" s="40">
        <v>3680</v>
      </c>
      <c r="S420" s="40">
        <v>3680</v>
      </c>
      <c r="T420" s="40">
        <v>0</v>
      </c>
      <c r="U420" s="43">
        <f t="shared" si="6"/>
        <v>3.6799999999999997</v>
      </c>
      <c r="V420" s="42">
        <v>0</v>
      </c>
      <c r="W420" s="42" t="s">
        <v>450</v>
      </c>
      <c r="X420" s="36">
        <v>1</v>
      </c>
      <c r="Y420" s="43">
        <v>100</v>
      </c>
      <c r="Z420" s="43">
        <v>0</v>
      </c>
      <c r="AA420" s="44" t="s">
        <v>36</v>
      </c>
      <c r="AB420" s="20"/>
    </row>
    <row r="421" spans="2:28" ht="62.25" customHeight="1">
      <c r="B421" s="20"/>
      <c r="C421" s="38" t="s">
        <v>931</v>
      </c>
      <c r="D421" s="38" t="s">
        <v>600</v>
      </c>
      <c r="E421" s="39" t="s">
        <v>601</v>
      </c>
      <c r="F421" s="40" t="s">
        <v>932</v>
      </c>
      <c r="G421" s="40" t="s">
        <v>174</v>
      </c>
      <c r="H421" s="41" t="s">
        <v>480</v>
      </c>
      <c r="I421" s="40" t="s">
        <v>585</v>
      </c>
      <c r="J421" s="42" t="s">
        <v>36</v>
      </c>
      <c r="K421" s="40" t="s">
        <v>515</v>
      </c>
      <c r="L421" s="42" t="s">
        <v>40</v>
      </c>
      <c r="M421" s="42" t="s">
        <v>46</v>
      </c>
      <c r="N421" s="40">
        <v>320000</v>
      </c>
      <c r="O421" s="40">
        <v>320000</v>
      </c>
      <c r="P421" s="40">
        <v>320000</v>
      </c>
      <c r="Q421" s="40">
        <v>0</v>
      </c>
      <c r="R421" s="40">
        <v>0</v>
      </c>
      <c r="S421" s="40">
        <v>0</v>
      </c>
      <c r="T421" s="40">
        <v>0</v>
      </c>
      <c r="U421" s="43">
        <f t="shared" si="6"/>
        <v>0</v>
      </c>
      <c r="V421" s="42">
        <v>0</v>
      </c>
      <c r="W421" s="42" t="s">
        <v>586</v>
      </c>
      <c r="X421" s="36">
        <v>77</v>
      </c>
      <c r="Y421" s="43">
        <v>100</v>
      </c>
      <c r="Z421" s="43">
        <v>0</v>
      </c>
      <c r="AA421" s="44" t="s">
        <v>36</v>
      </c>
      <c r="AB421" s="20"/>
    </row>
    <row r="422" spans="2:28" ht="62.25" customHeight="1">
      <c r="B422" s="20"/>
      <c r="C422" s="38" t="s">
        <v>933</v>
      </c>
      <c r="D422" s="38" t="s">
        <v>934</v>
      </c>
      <c r="E422" s="39" t="s">
        <v>448</v>
      </c>
      <c r="F422" s="40" t="s">
        <v>35</v>
      </c>
      <c r="G422" s="40" t="s">
        <v>36</v>
      </c>
      <c r="H422" s="41" t="s">
        <v>480</v>
      </c>
      <c r="I422" s="40" t="s">
        <v>481</v>
      </c>
      <c r="J422" s="42" t="s">
        <v>36</v>
      </c>
      <c r="K422" s="40" t="s">
        <v>39</v>
      </c>
      <c r="L422" s="42" t="s">
        <v>40</v>
      </c>
      <c r="M422" s="42" t="s">
        <v>46</v>
      </c>
      <c r="N422" s="40">
        <v>0</v>
      </c>
      <c r="O422" s="40">
        <v>2146333.3199999998</v>
      </c>
      <c r="P422" s="40">
        <v>2046439.46</v>
      </c>
      <c r="Q422" s="40">
        <v>495000</v>
      </c>
      <c r="R422" s="40">
        <v>0</v>
      </c>
      <c r="S422" s="40">
        <v>0</v>
      </c>
      <c r="T422" s="40">
        <v>0</v>
      </c>
      <c r="U422" s="43">
        <f t="shared" si="6"/>
        <v>0</v>
      </c>
      <c r="V422" s="42">
        <v>0</v>
      </c>
      <c r="W422" s="42" t="s">
        <v>450</v>
      </c>
      <c r="X422" s="36">
        <v>1</v>
      </c>
      <c r="Y422" s="43">
        <v>100</v>
      </c>
      <c r="Z422" s="43">
        <v>0</v>
      </c>
      <c r="AA422" s="44" t="s">
        <v>36</v>
      </c>
      <c r="AB422" s="20"/>
    </row>
    <row r="423" spans="2:28" ht="62.25" customHeight="1">
      <c r="B423" s="20"/>
      <c r="C423" s="38" t="s">
        <v>935</v>
      </c>
      <c r="D423" s="38" t="s">
        <v>936</v>
      </c>
      <c r="E423" s="39" t="s">
        <v>448</v>
      </c>
      <c r="F423" s="40" t="s">
        <v>937</v>
      </c>
      <c r="G423" s="40" t="s">
        <v>174</v>
      </c>
      <c r="H423" s="41" t="s">
        <v>480</v>
      </c>
      <c r="I423" s="40" t="s">
        <v>585</v>
      </c>
      <c r="J423" s="42" t="s">
        <v>36</v>
      </c>
      <c r="K423" s="40" t="s">
        <v>515</v>
      </c>
      <c r="L423" s="42" t="s">
        <v>40</v>
      </c>
      <c r="M423" s="42" t="s">
        <v>46</v>
      </c>
      <c r="N423" s="40">
        <v>788673</v>
      </c>
      <c r="O423" s="40">
        <v>788673</v>
      </c>
      <c r="P423" s="40">
        <v>0</v>
      </c>
      <c r="Q423" s="40">
        <v>0</v>
      </c>
      <c r="R423" s="40">
        <v>0</v>
      </c>
      <c r="S423" s="40">
        <v>0</v>
      </c>
      <c r="T423" s="40">
        <v>0</v>
      </c>
      <c r="U423" s="43">
        <f t="shared" si="6"/>
        <v>0</v>
      </c>
      <c r="V423" s="42">
        <v>0</v>
      </c>
      <c r="W423" s="42" t="s">
        <v>586</v>
      </c>
      <c r="X423" s="36">
        <v>363</v>
      </c>
      <c r="Y423" s="43">
        <v>100</v>
      </c>
      <c r="Z423" s="43">
        <v>0</v>
      </c>
      <c r="AA423" s="44" t="s">
        <v>36</v>
      </c>
      <c r="AB423" s="20"/>
    </row>
    <row r="424" spans="2:28" ht="62.25" customHeight="1">
      <c r="B424" s="20"/>
      <c r="C424" s="38" t="s">
        <v>938</v>
      </c>
      <c r="D424" s="38" t="s">
        <v>939</v>
      </c>
      <c r="E424" s="39" t="s">
        <v>448</v>
      </c>
      <c r="F424" s="40" t="s">
        <v>35</v>
      </c>
      <c r="G424" s="40" t="s">
        <v>36</v>
      </c>
      <c r="H424" s="41" t="s">
        <v>480</v>
      </c>
      <c r="I424" s="40" t="s">
        <v>481</v>
      </c>
      <c r="J424" s="42" t="s">
        <v>36</v>
      </c>
      <c r="K424" s="40" t="s">
        <v>39</v>
      </c>
      <c r="L424" s="42" t="s">
        <v>40</v>
      </c>
      <c r="M424" s="42" t="s">
        <v>46</v>
      </c>
      <c r="N424" s="40">
        <v>0</v>
      </c>
      <c r="O424" s="40">
        <v>1953560.54</v>
      </c>
      <c r="P424" s="40">
        <v>1953560.54</v>
      </c>
      <c r="Q424" s="40">
        <v>1953560</v>
      </c>
      <c r="R424" s="40">
        <v>1953560</v>
      </c>
      <c r="S424" s="40">
        <v>1953560</v>
      </c>
      <c r="T424" s="40">
        <v>1953560</v>
      </c>
      <c r="U424" s="43">
        <f t="shared" si="6"/>
        <v>99.99997235816403</v>
      </c>
      <c r="V424" s="42">
        <v>0</v>
      </c>
      <c r="W424" s="42" t="s">
        <v>450</v>
      </c>
      <c r="X424" s="36">
        <v>1</v>
      </c>
      <c r="Y424" s="43">
        <v>100</v>
      </c>
      <c r="Z424" s="43">
        <v>86.4</v>
      </c>
      <c r="AA424" s="44" t="s">
        <v>36</v>
      </c>
      <c r="AB424" s="20"/>
    </row>
    <row r="425" spans="2:28" ht="62.25" customHeight="1">
      <c r="B425" s="20"/>
      <c r="C425" s="38" t="s">
        <v>940</v>
      </c>
      <c r="D425" s="38" t="s">
        <v>941</v>
      </c>
      <c r="E425" s="39" t="s">
        <v>448</v>
      </c>
      <c r="F425" s="40" t="s">
        <v>942</v>
      </c>
      <c r="G425" s="40" t="s">
        <v>174</v>
      </c>
      <c r="H425" s="41" t="s">
        <v>480</v>
      </c>
      <c r="I425" s="40" t="s">
        <v>585</v>
      </c>
      <c r="J425" s="42" t="s">
        <v>36</v>
      </c>
      <c r="K425" s="40" t="s">
        <v>515</v>
      </c>
      <c r="L425" s="42" t="s">
        <v>40</v>
      </c>
      <c r="M425" s="42" t="s">
        <v>46</v>
      </c>
      <c r="N425" s="40">
        <v>1000000</v>
      </c>
      <c r="O425" s="40">
        <v>1000000</v>
      </c>
      <c r="P425" s="40">
        <v>0</v>
      </c>
      <c r="Q425" s="40">
        <v>0</v>
      </c>
      <c r="R425" s="40">
        <v>0</v>
      </c>
      <c r="S425" s="40">
        <v>0</v>
      </c>
      <c r="T425" s="40">
        <v>0</v>
      </c>
      <c r="U425" s="43">
        <f t="shared" si="6"/>
        <v>0</v>
      </c>
      <c r="V425" s="42">
        <v>0</v>
      </c>
      <c r="W425" s="42" t="s">
        <v>586</v>
      </c>
      <c r="X425" s="36">
        <v>113</v>
      </c>
      <c r="Y425" s="43">
        <v>100</v>
      </c>
      <c r="Z425" s="43">
        <v>0</v>
      </c>
      <c r="AA425" s="44" t="s">
        <v>36</v>
      </c>
      <c r="AB425" s="20"/>
    </row>
    <row r="426" spans="2:28" ht="62.25" customHeight="1">
      <c r="B426" s="20"/>
      <c r="C426" s="38" t="s">
        <v>943</v>
      </c>
      <c r="D426" s="38" t="s">
        <v>944</v>
      </c>
      <c r="E426" s="39" t="s">
        <v>448</v>
      </c>
      <c r="F426" s="40" t="s">
        <v>945</v>
      </c>
      <c r="G426" s="40" t="s">
        <v>174</v>
      </c>
      <c r="H426" s="41" t="s">
        <v>480</v>
      </c>
      <c r="I426" s="40" t="s">
        <v>585</v>
      </c>
      <c r="J426" s="42" t="s">
        <v>36</v>
      </c>
      <c r="K426" s="40" t="s">
        <v>515</v>
      </c>
      <c r="L426" s="42" t="s">
        <v>40</v>
      </c>
      <c r="M426" s="42" t="s">
        <v>46</v>
      </c>
      <c r="N426" s="40">
        <v>2446750</v>
      </c>
      <c r="O426" s="40">
        <v>2446750</v>
      </c>
      <c r="P426" s="40">
        <v>0</v>
      </c>
      <c r="Q426" s="40">
        <v>0</v>
      </c>
      <c r="R426" s="40">
        <v>0</v>
      </c>
      <c r="S426" s="40">
        <v>0</v>
      </c>
      <c r="T426" s="40">
        <v>0</v>
      </c>
      <c r="U426" s="43">
        <f t="shared" si="6"/>
        <v>0</v>
      </c>
      <c r="V426" s="42">
        <v>0</v>
      </c>
      <c r="W426" s="42" t="s">
        <v>586</v>
      </c>
      <c r="X426" s="36">
        <v>1480</v>
      </c>
      <c r="Y426" s="43">
        <v>100</v>
      </c>
      <c r="Z426" s="43">
        <v>0</v>
      </c>
      <c r="AA426" s="44" t="s">
        <v>36</v>
      </c>
      <c r="AB426" s="20"/>
    </row>
    <row r="427" spans="2:28" ht="62.25" customHeight="1">
      <c r="B427" s="20"/>
      <c r="C427" s="38" t="s">
        <v>946</v>
      </c>
      <c r="D427" s="38" t="s">
        <v>936</v>
      </c>
      <c r="E427" s="39" t="s">
        <v>448</v>
      </c>
      <c r="F427" s="40" t="s">
        <v>947</v>
      </c>
      <c r="G427" s="40" t="s">
        <v>174</v>
      </c>
      <c r="H427" s="41" t="s">
        <v>480</v>
      </c>
      <c r="I427" s="40" t="s">
        <v>585</v>
      </c>
      <c r="J427" s="42" t="s">
        <v>36</v>
      </c>
      <c r="K427" s="40" t="s">
        <v>515</v>
      </c>
      <c r="L427" s="42" t="s">
        <v>40</v>
      </c>
      <c r="M427" s="42" t="s">
        <v>46</v>
      </c>
      <c r="N427" s="40">
        <v>2128003</v>
      </c>
      <c r="O427" s="40">
        <v>2128003</v>
      </c>
      <c r="P427" s="40">
        <v>0</v>
      </c>
      <c r="Q427" s="40">
        <v>0</v>
      </c>
      <c r="R427" s="40">
        <v>0</v>
      </c>
      <c r="S427" s="40">
        <v>0</v>
      </c>
      <c r="T427" s="40">
        <v>0</v>
      </c>
      <c r="U427" s="43">
        <f t="shared" si="6"/>
        <v>0</v>
      </c>
      <c r="V427" s="42">
        <v>0</v>
      </c>
      <c r="W427" s="42" t="s">
        <v>586</v>
      </c>
      <c r="X427" s="36">
        <v>501</v>
      </c>
      <c r="Y427" s="43">
        <v>100</v>
      </c>
      <c r="Z427" s="43">
        <v>0</v>
      </c>
      <c r="AA427" s="44" t="s">
        <v>36</v>
      </c>
      <c r="AB427" s="20"/>
    </row>
    <row r="428" spans="2:28" ht="62.25" customHeight="1">
      <c r="B428" s="20"/>
      <c r="C428" s="38" t="s">
        <v>948</v>
      </c>
      <c r="D428" s="38" t="s">
        <v>949</v>
      </c>
      <c r="E428" s="39" t="s">
        <v>448</v>
      </c>
      <c r="F428" s="40" t="s">
        <v>950</v>
      </c>
      <c r="G428" s="40" t="s">
        <v>174</v>
      </c>
      <c r="H428" s="41" t="s">
        <v>480</v>
      </c>
      <c r="I428" s="40" t="s">
        <v>585</v>
      </c>
      <c r="J428" s="42" t="s">
        <v>36</v>
      </c>
      <c r="K428" s="40" t="s">
        <v>515</v>
      </c>
      <c r="L428" s="42" t="s">
        <v>40</v>
      </c>
      <c r="M428" s="42" t="s">
        <v>46</v>
      </c>
      <c r="N428" s="40">
        <v>1192990</v>
      </c>
      <c r="O428" s="40">
        <v>1192990</v>
      </c>
      <c r="P428" s="40">
        <v>0</v>
      </c>
      <c r="Q428" s="40">
        <v>0</v>
      </c>
      <c r="R428" s="40">
        <v>0</v>
      </c>
      <c r="S428" s="40">
        <v>0</v>
      </c>
      <c r="T428" s="40">
        <v>0</v>
      </c>
      <c r="U428" s="43">
        <f t="shared" si="6"/>
        <v>0</v>
      </c>
      <c r="V428" s="42">
        <v>0</v>
      </c>
      <c r="W428" s="42" t="s">
        <v>586</v>
      </c>
      <c r="X428" s="36">
        <v>567</v>
      </c>
      <c r="Y428" s="43">
        <v>100</v>
      </c>
      <c r="Z428" s="43">
        <v>0</v>
      </c>
      <c r="AA428" s="44" t="s">
        <v>36</v>
      </c>
      <c r="AB428" s="20"/>
    </row>
    <row r="429" spans="2:28" ht="62.25" customHeight="1">
      <c r="B429" s="20"/>
      <c r="C429" s="38" t="s">
        <v>951</v>
      </c>
      <c r="D429" s="38" t="s">
        <v>952</v>
      </c>
      <c r="E429" s="39" t="s">
        <v>794</v>
      </c>
      <c r="F429" s="40" t="s">
        <v>953</v>
      </c>
      <c r="G429" s="40" t="s">
        <v>174</v>
      </c>
      <c r="H429" s="41" t="s">
        <v>480</v>
      </c>
      <c r="I429" s="40" t="s">
        <v>585</v>
      </c>
      <c r="J429" s="42" t="s">
        <v>36</v>
      </c>
      <c r="K429" s="40" t="s">
        <v>515</v>
      </c>
      <c r="L429" s="42" t="s">
        <v>40</v>
      </c>
      <c r="M429" s="42" t="s">
        <v>46</v>
      </c>
      <c r="N429" s="40">
        <v>32000</v>
      </c>
      <c r="O429" s="40">
        <v>32000</v>
      </c>
      <c r="P429" s="40">
        <v>0</v>
      </c>
      <c r="Q429" s="40">
        <v>0</v>
      </c>
      <c r="R429" s="40">
        <v>0</v>
      </c>
      <c r="S429" s="40">
        <v>0</v>
      </c>
      <c r="T429" s="40">
        <v>0</v>
      </c>
      <c r="U429" s="43">
        <f t="shared" si="6"/>
        <v>0</v>
      </c>
      <c r="V429" s="42">
        <v>0</v>
      </c>
      <c r="W429" s="42" t="s">
        <v>586</v>
      </c>
      <c r="X429" s="36">
        <v>309</v>
      </c>
      <c r="Y429" s="43">
        <v>100</v>
      </c>
      <c r="Z429" s="43">
        <v>0</v>
      </c>
      <c r="AA429" s="44" t="s">
        <v>36</v>
      </c>
      <c r="AB429" s="20"/>
    </row>
    <row r="430" spans="2:28" ht="62.25" customHeight="1">
      <c r="B430" s="20"/>
      <c r="C430" s="38" t="s">
        <v>954</v>
      </c>
      <c r="D430" s="38" t="s">
        <v>952</v>
      </c>
      <c r="E430" s="39" t="s">
        <v>794</v>
      </c>
      <c r="F430" s="40" t="s">
        <v>955</v>
      </c>
      <c r="G430" s="40" t="s">
        <v>174</v>
      </c>
      <c r="H430" s="41" t="s">
        <v>480</v>
      </c>
      <c r="I430" s="40" t="s">
        <v>585</v>
      </c>
      <c r="J430" s="42" t="s">
        <v>36</v>
      </c>
      <c r="K430" s="40" t="s">
        <v>515</v>
      </c>
      <c r="L430" s="42" t="s">
        <v>40</v>
      </c>
      <c r="M430" s="42" t="s">
        <v>46</v>
      </c>
      <c r="N430" s="40">
        <v>32000</v>
      </c>
      <c r="O430" s="40">
        <v>32000</v>
      </c>
      <c r="P430" s="40">
        <v>0</v>
      </c>
      <c r="Q430" s="40">
        <v>0</v>
      </c>
      <c r="R430" s="40">
        <v>0</v>
      </c>
      <c r="S430" s="40">
        <v>0</v>
      </c>
      <c r="T430" s="40">
        <v>0</v>
      </c>
      <c r="U430" s="43">
        <f t="shared" si="6"/>
        <v>0</v>
      </c>
      <c r="V430" s="42">
        <v>0</v>
      </c>
      <c r="W430" s="42" t="s">
        <v>586</v>
      </c>
      <c r="X430" s="36">
        <v>72</v>
      </c>
      <c r="Y430" s="43">
        <v>100</v>
      </c>
      <c r="Z430" s="43">
        <v>0</v>
      </c>
      <c r="AA430" s="44" t="s">
        <v>36</v>
      </c>
      <c r="AB430" s="20"/>
    </row>
    <row r="431" spans="2:28" ht="62.25" customHeight="1">
      <c r="B431" s="20"/>
      <c r="C431" s="38" t="s">
        <v>956</v>
      </c>
      <c r="D431" s="38" t="s">
        <v>957</v>
      </c>
      <c r="E431" s="39" t="s">
        <v>448</v>
      </c>
      <c r="F431" s="40" t="s">
        <v>35</v>
      </c>
      <c r="G431" s="40" t="s">
        <v>36</v>
      </c>
      <c r="H431" s="41" t="s">
        <v>480</v>
      </c>
      <c r="I431" s="40" t="s">
        <v>481</v>
      </c>
      <c r="J431" s="42" t="s">
        <v>36</v>
      </c>
      <c r="K431" s="40" t="s">
        <v>39</v>
      </c>
      <c r="L431" s="42" t="s">
        <v>40</v>
      </c>
      <c r="M431" s="42" t="s">
        <v>46</v>
      </c>
      <c r="N431" s="40">
        <v>0</v>
      </c>
      <c r="O431" s="40">
        <v>433333.32</v>
      </c>
      <c r="P431" s="40">
        <v>0</v>
      </c>
      <c r="Q431" s="40">
        <v>0</v>
      </c>
      <c r="R431" s="40">
        <v>0</v>
      </c>
      <c r="S431" s="40">
        <v>0</v>
      </c>
      <c r="T431" s="40">
        <v>0</v>
      </c>
      <c r="U431" s="43">
        <f t="shared" si="6"/>
        <v>0</v>
      </c>
      <c r="V431" s="42">
        <v>0</v>
      </c>
      <c r="W431" s="42" t="s">
        <v>450</v>
      </c>
      <c r="X431" s="36">
        <v>1</v>
      </c>
      <c r="Y431" s="43">
        <v>100</v>
      </c>
      <c r="Z431" s="43">
        <v>0</v>
      </c>
      <c r="AA431" s="44" t="s">
        <v>36</v>
      </c>
      <c r="AB431" s="20"/>
    </row>
    <row r="432" spans="2:28" ht="62.25" customHeight="1">
      <c r="B432" s="20"/>
      <c r="C432" s="38" t="s">
        <v>958</v>
      </c>
      <c r="D432" s="38" t="s">
        <v>952</v>
      </c>
      <c r="E432" s="39" t="s">
        <v>794</v>
      </c>
      <c r="F432" s="40" t="s">
        <v>959</v>
      </c>
      <c r="G432" s="40" t="s">
        <v>174</v>
      </c>
      <c r="H432" s="41" t="s">
        <v>480</v>
      </c>
      <c r="I432" s="40" t="s">
        <v>585</v>
      </c>
      <c r="J432" s="42" t="s">
        <v>36</v>
      </c>
      <c r="K432" s="40" t="s">
        <v>515</v>
      </c>
      <c r="L432" s="42" t="s">
        <v>40</v>
      </c>
      <c r="M432" s="42" t="s">
        <v>46</v>
      </c>
      <c r="N432" s="40">
        <v>28000</v>
      </c>
      <c r="O432" s="40">
        <v>28000</v>
      </c>
      <c r="P432" s="40">
        <v>0</v>
      </c>
      <c r="Q432" s="40">
        <v>0</v>
      </c>
      <c r="R432" s="40">
        <v>0</v>
      </c>
      <c r="S432" s="40">
        <v>0</v>
      </c>
      <c r="T432" s="40">
        <v>0</v>
      </c>
      <c r="U432" s="43">
        <f t="shared" si="6"/>
        <v>0</v>
      </c>
      <c r="V432" s="42">
        <v>0</v>
      </c>
      <c r="W432" s="42" t="s">
        <v>586</v>
      </c>
      <c r="X432" s="36">
        <v>278</v>
      </c>
      <c r="Y432" s="43">
        <v>100</v>
      </c>
      <c r="Z432" s="43">
        <v>0</v>
      </c>
      <c r="AA432" s="44" t="s">
        <v>36</v>
      </c>
      <c r="AB432" s="20"/>
    </row>
    <row r="433" spans="2:28" ht="62.25" customHeight="1">
      <c r="B433" s="20"/>
      <c r="C433" s="38" t="s">
        <v>960</v>
      </c>
      <c r="D433" s="38" t="s">
        <v>952</v>
      </c>
      <c r="E433" s="39" t="s">
        <v>794</v>
      </c>
      <c r="F433" s="40" t="s">
        <v>961</v>
      </c>
      <c r="G433" s="40" t="s">
        <v>174</v>
      </c>
      <c r="H433" s="41" t="s">
        <v>480</v>
      </c>
      <c r="I433" s="40" t="s">
        <v>585</v>
      </c>
      <c r="J433" s="42" t="s">
        <v>36</v>
      </c>
      <c r="K433" s="40" t="s">
        <v>515</v>
      </c>
      <c r="L433" s="42" t="s">
        <v>40</v>
      </c>
      <c r="M433" s="42" t="s">
        <v>46</v>
      </c>
      <c r="N433" s="40">
        <v>28000</v>
      </c>
      <c r="O433" s="40">
        <v>28000</v>
      </c>
      <c r="P433" s="40">
        <v>0</v>
      </c>
      <c r="Q433" s="40">
        <v>0</v>
      </c>
      <c r="R433" s="40">
        <v>0</v>
      </c>
      <c r="S433" s="40">
        <v>0</v>
      </c>
      <c r="T433" s="40">
        <v>0</v>
      </c>
      <c r="U433" s="43">
        <f t="shared" si="6"/>
        <v>0</v>
      </c>
      <c r="V433" s="42">
        <v>0</v>
      </c>
      <c r="W433" s="42" t="s">
        <v>586</v>
      </c>
      <c r="X433" s="36">
        <v>99</v>
      </c>
      <c r="Y433" s="43">
        <v>100</v>
      </c>
      <c r="Z433" s="43">
        <v>0</v>
      </c>
      <c r="AA433" s="44" t="s">
        <v>36</v>
      </c>
      <c r="AB433" s="20"/>
    </row>
    <row r="434" spans="2:28" ht="62.25" customHeight="1">
      <c r="B434" s="20"/>
      <c r="C434" s="38" t="s">
        <v>962</v>
      </c>
      <c r="D434" s="38" t="s">
        <v>963</v>
      </c>
      <c r="E434" s="39" t="s">
        <v>794</v>
      </c>
      <c r="F434" s="40" t="s">
        <v>964</v>
      </c>
      <c r="G434" s="40" t="s">
        <v>174</v>
      </c>
      <c r="H434" s="41" t="s">
        <v>480</v>
      </c>
      <c r="I434" s="40" t="s">
        <v>585</v>
      </c>
      <c r="J434" s="42" t="s">
        <v>36</v>
      </c>
      <c r="K434" s="40" t="s">
        <v>515</v>
      </c>
      <c r="L434" s="42" t="s">
        <v>40</v>
      </c>
      <c r="M434" s="42" t="s">
        <v>46</v>
      </c>
      <c r="N434" s="40">
        <v>520000</v>
      </c>
      <c r="O434" s="40">
        <v>520000</v>
      </c>
      <c r="P434" s="40">
        <v>0</v>
      </c>
      <c r="Q434" s="40">
        <v>0</v>
      </c>
      <c r="R434" s="40">
        <v>0</v>
      </c>
      <c r="S434" s="40">
        <v>0</v>
      </c>
      <c r="T434" s="40">
        <v>0</v>
      </c>
      <c r="U434" s="43">
        <f t="shared" si="6"/>
        <v>0</v>
      </c>
      <c r="V434" s="42">
        <v>0</v>
      </c>
      <c r="W434" s="42" t="s">
        <v>586</v>
      </c>
      <c r="X434" s="36">
        <v>118</v>
      </c>
      <c r="Y434" s="43">
        <v>100</v>
      </c>
      <c r="Z434" s="43">
        <v>0</v>
      </c>
      <c r="AA434" s="44" t="s">
        <v>36</v>
      </c>
      <c r="AB434" s="20"/>
    </row>
    <row r="435" spans="2:28" ht="62.25" customHeight="1">
      <c r="B435" s="20"/>
      <c r="C435" s="38" t="s">
        <v>965</v>
      </c>
      <c r="D435" s="38" t="s">
        <v>966</v>
      </c>
      <c r="E435" s="39" t="s">
        <v>794</v>
      </c>
      <c r="F435" s="40" t="s">
        <v>967</v>
      </c>
      <c r="G435" s="40" t="s">
        <v>174</v>
      </c>
      <c r="H435" s="41" t="s">
        <v>480</v>
      </c>
      <c r="I435" s="40" t="s">
        <v>585</v>
      </c>
      <c r="J435" s="42" t="s">
        <v>36</v>
      </c>
      <c r="K435" s="40" t="s">
        <v>515</v>
      </c>
      <c r="L435" s="42" t="s">
        <v>40</v>
      </c>
      <c r="M435" s="42" t="s">
        <v>46</v>
      </c>
      <c r="N435" s="40">
        <v>1228497</v>
      </c>
      <c r="O435" s="40">
        <v>1228497</v>
      </c>
      <c r="P435" s="40">
        <v>0</v>
      </c>
      <c r="Q435" s="40">
        <v>0</v>
      </c>
      <c r="R435" s="40">
        <v>0</v>
      </c>
      <c r="S435" s="40">
        <v>0</v>
      </c>
      <c r="T435" s="40">
        <v>0</v>
      </c>
      <c r="U435" s="43">
        <f t="shared" si="6"/>
        <v>0</v>
      </c>
      <c r="V435" s="42">
        <v>0</v>
      </c>
      <c r="W435" s="42" t="s">
        <v>586</v>
      </c>
      <c r="X435" s="36">
        <v>320</v>
      </c>
      <c r="Y435" s="43">
        <v>100</v>
      </c>
      <c r="Z435" s="43">
        <v>0</v>
      </c>
      <c r="AA435" s="44" t="s">
        <v>36</v>
      </c>
      <c r="AB435" s="20"/>
    </row>
    <row r="436" spans="2:28" ht="62.25" customHeight="1">
      <c r="B436" s="20"/>
      <c r="C436" s="38" t="s">
        <v>968</v>
      </c>
      <c r="D436" s="38" t="s">
        <v>130</v>
      </c>
      <c r="E436" s="39" t="s">
        <v>34</v>
      </c>
      <c r="F436" s="40" t="s">
        <v>35</v>
      </c>
      <c r="G436" s="40" t="s">
        <v>36</v>
      </c>
      <c r="H436" s="41" t="s">
        <v>37</v>
      </c>
      <c r="I436" s="40" t="s">
        <v>969</v>
      </c>
      <c r="J436" s="42" t="s">
        <v>36</v>
      </c>
      <c r="K436" s="40" t="s">
        <v>389</v>
      </c>
      <c r="L436" s="42" t="s">
        <v>40</v>
      </c>
      <c r="M436" s="42" t="s">
        <v>46</v>
      </c>
      <c r="N436" s="40">
        <v>6825866</v>
      </c>
      <c r="O436" s="40">
        <v>6825866</v>
      </c>
      <c r="P436" s="40">
        <v>6825866</v>
      </c>
      <c r="Q436" s="40">
        <v>6825866</v>
      </c>
      <c r="R436" s="40">
        <v>6825866</v>
      </c>
      <c r="S436" s="40">
        <v>65483</v>
      </c>
      <c r="T436" s="40">
        <v>65483</v>
      </c>
      <c r="U436" s="43">
        <f t="shared" si="6"/>
        <v>0.95933614870259676</v>
      </c>
      <c r="V436" s="42">
        <v>0</v>
      </c>
      <c r="W436" s="42" t="s">
        <v>128</v>
      </c>
      <c r="X436" s="36">
        <v>0</v>
      </c>
      <c r="Y436" s="43">
        <v>50</v>
      </c>
      <c r="Z436" s="43">
        <v>0.96</v>
      </c>
      <c r="AA436" s="44" t="s">
        <v>36</v>
      </c>
      <c r="AB436" s="20"/>
    </row>
    <row r="437" spans="2:28" ht="62.25" customHeight="1">
      <c r="B437" s="20"/>
      <c r="C437" s="38" t="s">
        <v>970</v>
      </c>
      <c r="D437" s="38" t="s">
        <v>971</v>
      </c>
      <c r="E437" s="39" t="s">
        <v>168</v>
      </c>
      <c r="F437" s="40" t="s">
        <v>972</v>
      </c>
      <c r="G437" s="40" t="s">
        <v>174</v>
      </c>
      <c r="H437" s="41" t="s">
        <v>480</v>
      </c>
      <c r="I437" s="40" t="s">
        <v>585</v>
      </c>
      <c r="J437" s="42" t="s">
        <v>36</v>
      </c>
      <c r="K437" s="40" t="s">
        <v>515</v>
      </c>
      <c r="L437" s="42" t="s">
        <v>40</v>
      </c>
      <c r="M437" s="42" t="s">
        <v>46</v>
      </c>
      <c r="N437" s="40">
        <v>420000</v>
      </c>
      <c r="O437" s="40">
        <v>420000</v>
      </c>
      <c r="P437" s="40">
        <v>420000</v>
      </c>
      <c r="Q437" s="40">
        <v>0</v>
      </c>
      <c r="R437" s="40">
        <v>0</v>
      </c>
      <c r="S437" s="40">
        <v>0</v>
      </c>
      <c r="T437" s="40">
        <v>0</v>
      </c>
      <c r="U437" s="43">
        <f t="shared" si="6"/>
        <v>0</v>
      </c>
      <c r="V437" s="42">
        <v>0</v>
      </c>
      <c r="W437" s="42" t="s">
        <v>586</v>
      </c>
      <c r="X437" s="36">
        <v>1600</v>
      </c>
      <c r="Y437" s="43">
        <v>100</v>
      </c>
      <c r="Z437" s="43">
        <v>0</v>
      </c>
      <c r="AA437" s="44" t="s">
        <v>36</v>
      </c>
      <c r="AB437" s="20"/>
    </row>
    <row r="438" spans="2:28" ht="62.25" customHeight="1">
      <c r="B438" s="20"/>
      <c r="C438" s="38" t="s">
        <v>973</v>
      </c>
      <c r="D438" s="38" t="s">
        <v>974</v>
      </c>
      <c r="E438" s="39" t="s">
        <v>168</v>
      </c>
      <c r="F438" s="40" t="s">
        <v>975</v>
      </c>
      <c r="G438" s="40" t="s">
        <v>174</v>
      </c>
      <c r="H438" s="41" t="s">
        <v>480</v>
      </c>
      <c r="I438" s="40" t="s">
        <v>585</v>
      </c>
      <c r="J438" s="42" t="s">
        <v>36</v>
      </c>
      <c r="K438" s="40" t="s">
        <v>515</v>
      </c>
      <c r="L438" s="42" t="s">
        <v>40</v>
      </c>
      <c r="M438" s="42" t="s">
        <v>46</v>
      </c>
      <c r="N438" s="40">
        <v>385000</v>
      </c>
      <c r="O438" s="40">
        <v>385000</v>
      </c>
      <c r="P438" s="40">
        <v>385000</v>
      </c>
      <c r="Q438" s="40">
        <v>0</v>
      </c>
      <c r="R438" s="40">
        <v>0</v>
      </c>
      <c r="S438" s="40">
        <v>0</v>
      </c>
      <c r="T438" s="40">
        <v>0</v>
      </c>
      <c r="U438" s="43">
        <f t="shared" si="6"/>
        <v>0</v>
      </c>
      <c r="V438" s="42">
        <v>0</v>
      </c>
      <c r="W438" s="42" t="s">
        <v>586</v>
      </c>
      <c r="X438" s="36">
        <v>845</v>
      </c>
      <c r="Y438" s="43">
        <v>100</v>
      </c>
      <c r="Z438" s="43">
        <v>0</v>
      </c>
      <c r="AA438" s="44" t="s">
        <v>36</v>
      </c>
      <c r="AB438" s="20"/>
    </row>
    <row r="439" spans="2:28" ht="62.25" customHeight="1">
      <c r="B439" s="20"/>
      <c r="C439" s="38" t="s">
        <v>976</v>
      </c>
      <c r="D439" s="38" t="s">
        <v>977</v>
      </c>
      <c r="E439" s="39" t="s">
        <v>200</v>
      </c>
      <c r="F439" s="40" t="s">
        <v>201</v>
      </c>
      <c r="G439" s="40" t="s">
        <v>178</v>
      </c>
      <c r="H439" s="41" t="s">
        <v>480</v>
      </c>
      <c r="I439" s="40" t="s">
        <v>585</v>
      </c>
      <c r="J439" s="42" t="s">
        <v>36</v>
      </c>
      <c r="K439" s="40" t="s">
        <v>515</v>
      </c>
      <c r="L439" s="42" t="s">
        <v>40</v>
      </c>
      <c r="M439" s="42" t="s">
        <v>46</v>
      </c>
      <c r="N439" s="40">
        <v>1083135</v>
      </c>
      <c r="O439" s="40">
        <v>1083135</v>
      </c>
      <c r="P439" s="40">
        <v>0</v>
      </c>
      <c r="Q439" s="40">
        <v>0</v>
      </c>
      <c r="R439" s="40">
        <v>0</v>
      </c>
      <c r="S439" s="40">
        <v>0</v>
      </c>
      <c r="T439" s="40">
        <v>0</v>
      </c>
      <c r="U439" s="43">
        <f t="shared" si="6"/>
        <v>0</v>
      </c>
      <c r="V439" s="42">
        <v>0</v>
      </c>
      <c r="W439" s="42" t="s">
        <v>586</v>
      </c>
      <c r="X439" s="36">
        <v>2349</v>
      </c>
      <c r="Y439" s="43">
        <v>100</v>
      </c>
      <c r="Z439" s="43">
        <v>0</v>
      </c>
      <c r="AA439" s="44" t="s">
        <v>36</v>
      </c>
      <c r="AB439" s="20"/>
    </row>
    <row r="440" spans="2:28" ht="62.25" customHeight="1">
      <c r="B440" s="20"/>
      <c r="C440" s="38" t="s">
        <v>978</v>
      </c>
      <c r="D440" s="38" t="s">
        <v>979</v>
      </c>
      <c r="E440" s="39" t="s">
        <v>350</v>
      </c>
      <c r="F440" s="40" t="s">
        <v>497</v>
      </c>
      <c r="G440" s="40" t="s">
        <v>174</v>
      </c>
      <c r="H440" s="41" t="s">
        <v>480</v>
      </c>
      <c r="I440" s="40" t="s">
        <v>585</v>
      </c>
      <c r="J440" s="42" t="s">
        <v>36</v>
      </c>
      <c r="K440" s="40" t="s">
        <v>515</v>
      </c>
      <c r="L440" s="42" t="s">
        <v>40</v>
      </c>
      <c r="M440" s="42" t="s">
        <v>46</v>
      </c>
      <c r="N440" s="40">
        <v>1239000</v>
      </c>
      <c r="O440" s="40">
        <v>1239000</v>
      </c>
      <c r="P440" s="40">
        <v>0</v>
      </c>
      <c r="Q440" s="40">
        <v>0</v>
      </c>
      <c r="R440" s="40">
        <v>0</v>
      </c>
      <c r="S440" s="40">
        <v>0</v>
      </c>
      <c r="T440" s="40">
        <v>0</v>
      </c>
      <c r="U440" s="43">
        <f t="shared" si="6"/>
        <v>0</v>
      </c>
      <c r="V440" s="42">
        <v>0</v>
      </c>
      <c r="W440" s="42" t="s">
        <v>586</v>
      </c>
      <c r="X440" s="36">
        <v>1290</v>
      </c>
      <c r="Y440" s="43">
        <v>100</v>
      </c>
      <c r="Z440" s="43">
        <v>0</v>
      </c>
      <c r="AA440" s="44" t="s">
        <v>36</v>
      </c>
      <c r="AB440" s="20"/>
    </row>
    <row r="441" spans="2:28" ht="62.25" customHeight="1">
      <c r="B441" s="20"/>
      <c r="C441" s="38" t="s">
        <v>980</v>
      </c>
      <c r="D441" s="38" t="s">
        <v>981</v>
      </c>
      <c r="E441" s="39" t="s">
        <v>601</v>
      </c>
      <c r="F441" s="40" t="s">
        <v>602</v>
      </c>
      <c r="G441" s="40" t="s">
        <v>174</v>
      </c>
      <c r="H441" s="41" t="s">
        <v>480</v>
      </c>
      <c r="I441" s="40" t="s">
        <v>585</v>
      </c>
      <c r="J441" s="42" t="s">
        <v>36</v>
      </c>
      <c r="K441" s="40" t="s">
        <v>515</v>
      </c>
      <c r="L441" s="42" t="s">
        <v>40</v>
      </c>
      <c r="M441" s="42" t="s">
        <v>46</v>
      </c>
      <c r="N441" s="40">
        <v>455000</v>
      </c>
      <c r="O441" s="40">
        <v>455000</v>
      </c>
      <c r="P441" s="40">
        <v>455000</v>
      </c>
      <c r="Q441" s="40">
        <v>0</v>
      </c>
      <c r="R441" s="40">
        <v>0</v>
      </c>
      <c r="S441" s="40">
        <v>0</v>
      </c>
      <c r="T441" s="40">
        <v>0</v>
      </c>
      <c r="U441" s="43">
        <f t="shared" si="6"/>
        <v>0</v>
      </c>
      <c r="V441" s="42">
        <v>0</v>
      </c>
      <c r="W441" s="42" t="s">
        <v>586</v>
      </c>
      <c r="X441" s="36">
        <v>156</v>
      </c>
      <c r="Y441" s="43">
        <v>100</v>
      </c>
      <c r="Z441" s="43">
        <v>0</v>
      </c>
      <c r="AA441" s="44" t="s">
        <v>36</v>
      </c>
      <c r="AB441" s="20"/>
    </row>
    <row r="442" spans="2:28" ht="62.25" customHeight="1">
      <c r="B442" s="20"/>
      <c r="C442" s="38" t="s">
        <v>982</v>
      </c>
      <c r="D442" s="38" t="s">
        <v>983</v>
      </c>
      <c r="E442" s="39" t="s">
        <v>601</v>
      </c>
      <c r="F442" s="40" t="s">
        <v>916</v>
      </c>
      <c r="G442" s="40" t="s">
        <v>174</v>
      </c>
      <c r="H442" s="41" t="s">
        <v>480</v>
      </c>
      <c r="I442" s="40" t="s">
        <v>585</v>
      </c>
      <c r="J442" s="42" t="s">
        <v>36</v>
      </c>
      <c r="K442" s="40" t="s">
        <v>515</v>
      </c>
      <c r="L442" s="42" t="s">
        <v>40</v>
      </c>
      <c r="M442" s="42" t="s">
        <v>46</v>
      </c>
      <c r="N442" s="40">
        <v>3150000</v>
      </c>
      <c r="O442" s="40">
        <v>3150000</v>
      </c>
      <c r="P442" s="40">
        <v>3150000</v>
      </c>
      <c r="Q442" s="40">
        <v>0</v>
      </c>
      <c r="R442" s="40">
        <v>0</v>
      </c>
      <c r="S442" s="40">
        <v>0</v>
      </c>
      <c r="T442" s="40">
        <v>0</v>
      </c>
      <c r="U442" s="43">
        <f t="shared" si="6"/>
        <v>0</v>
      </c>
      <c r="V442" s="42">
        <v>0</v>
      </c>
      <c r="W442" s="42" t="s">
        <v>586</v>
      </c>
      <c r="X442" s="36">
        <v>419</v>
      </c>
      <c r="Y442" s="43">
        <v>100</v>
      </c>
      <c r="Z442" s="43">
        <v>0</v>
      </c>
      <c r="AA442" s="44" t="s">
        <v>36</v>
      </c>
      <c r="AB442" s="20"/>
    </row>
    <row r="443" spans="2:28" ht="62.25" customHeight="1">
      <c r="B443" s="20"/>
      <c r="C443" s="38" t="s">
        <v>984</v>
      </c>
      <c r="D443" s="38" t="s">
        <v>983</v>
      </c>
      <c r="E443" s="39" t="s">
        <v>601</v>
      </c>
      <c r="F443" s="40" t="s">
        <v>926</v>
      </c>
      <c r="G443" s="40" t="s">
        <v>174</v>
      </c>
      <c r="H443" s="41" t="s">
        <v>480</v>
      </c>
      <c r="I443" s="40" t="s">
        <v>585</v>
      </c>
      <c r="J443" s="42" t="s">
        <v>36</v>
      </c>
      <c r="K443" s="40" t="s">
        <v>515</v>
      </c>
      <c r="L443" s="42" t="s">
        <v>40</v>
      </c>
      <c r="M443" s="42" t="s">
        <v>46</v>
      </c>
      <c r="N443" s="40">
        <v>2660000</v>
      </c>
      <c r="O443" s="40">
        <v>2660000</v>
      </c>
      <c r="P443" s="40">
        <v>2000000</v>
      </c>
      <c r="Q443" s="40">
        <v>0</v>
      </c>
      <c r="R443" s="40">
        <v>0</v>
      </c>
      <c r="S443" s="40">
        <v>0</v>
      </c>
      <c r="T443" s="40">
        <v>0</v>
      </c>
      <c r="U443" s="43">
        <f t="shared" si="6"/>
        <v>0</v>
      </c>
      <c r="V443" s="42">
        <v>0</v>
      </c>
      <c r="W443" s="42" t="s">
        <v>586</v>
      </c>
      <c r="X443" s="36">
        <v>295</v>
      </c>
      <c r="Y443" s="43">
        <v>100</v>
      </c>
      <c r="Z443" s="43">
        <v>0</v>
      </c>
      <c r="AA443" s="44" t="s">
        <v>36</v>
      </c>
      <c r="AB443" s="20"/>
    </row>
    <row r="444" spans="2:28" ht="62.25" customHeight="1">
      <c r="B444" s="20"/>
      <c r="C444" s="38" t="s">
        <v>985</v>
      </c>
      <c r="D444" s="38" t="s">
        <v>986</v>
      </c>
      <c r="E444" s="39" t="s">
        <v>34</v>
      </c>
      <c r="F444" s="40" t="s">
        <v>35</v>
      </c>
      <c r="G444" s="40" t="s">
        <v>36</v>
      </c>
      <c r="H444" s="41" t="s">
        <v>36</v>
      </c>
      <c r="I444" s="40" t="s">
        <v>127</v>
      </c>
      <c r="J444" s="42" t="s">
        <v>36</v>
      </c>
      <c r="K444" s="40" t="s">
        <v>389</v>
      </c>
      <c r="L444" s="42" t="s">
        <v>40</v>
      </c>
      <c r="M444" s="42" t="s">
        <v>46</v>
      </c>
      <c r="N444" s="40">
        <v>53472059</v>
      </c>
      <c r="O444" s="40">
        <v>53472058</v>
      </c>
      <c r="P444" s="40">
        <v>53472058</v>
      </c>
      <c r="Q444" s="40">
        <v>53472058</v>
      </c>
      <c r="R444" s="40">
        <v>53472058</v>
      </c>
      <c r="S444" s="40">
        <v>9163497</v>
      </c>
      <c r="T444" s="40">
        <v>9163497</v>
      </c>
      <c r="U444" s="43">
        <f t="shared" si="6"/>
        <v>17.136982085110695</v>
      </c>
      <c r="V444" s="42">
        <v>0</v>
      </c>
      <c r="W444" s="42" t="s">
        <v>55</v>
      </c>
      <c r="X444" s="36">
        <v>0</v>
      </c>
      <c r="Y444" s="43">
        <v>50</v>
      </c>
      <c r="Z444" s="43">
        <v>17.14</v>
      </c>
      <c r="AA444" s="44" t="s">
        <v>36</v>
      </c>
      <c r="AB444" s="20"/>
    </row>
    <row r="445" spans="2:28" ht="62.25" customHeight="1">
      <c r="B445" s="20"/>
      <c r="C445" s="38" t="s">
        <v>987</v>
      </c>
      <c r="D445" s="38" t="s">
        <v>988</v>
      </c>
      <c r="E445" s="39" t="s">
        <v>448</v>
      </c>
      <c r="F445" s="40" t="s">
        <v>35</v>
      </c>
      <c r="G445" s="40" t="s">
        <v>36</v>
      </c>
      <c r="H445" s="41" t="s">
        <v>50</v>
      </c>
      <c r="I445" s="40" t="s">
        <v>62</v>
      </c>
      <c r="J445" s="42" t="s">
        <v>36</v>
      </c>
      <c r="K445" s="40" t="s">
        <v>45</v>
      </c>
      <c r="L445" s="42" t="s">
        <v>40</v>
      </c>
      <c r="M445" s="42" t="s">
        <v>46</v>
      </c>
      <c r="N445" s="40">
        <v>367749.82</v>
      </c>
      <c r="O445" s="40">
        <v>367749.82</v>
      </c>
      <c r="P445" s="40">
        <v>122583.3</v>
      </c>
      <c r="Q445" s="40">
        <v>0</v>
      </c>
      <c r="R445" s="40">
        <v>0</v>
      </c>
      <c r="S445" s="40">
        <v>0</v>
      </c>
      <c r="T445" s="40">
        <v>0</v>
      </c>
      <c r="U445" s="43">
        <f t="shared" si="6"/>
        <v>0</v>
      </c>
      <c r="V445" s="42">
        <v>0</v>
      </c>
      <c r="W445" s="42" t="s">
        <v>42</v>
      </c>
      <c r="X445" s="36">
        <v>115</v>
      </c>
      <c r="Y445" s="43">
        <v>100</v>
      </c>
      <c r="Z445" s="43">
        <v>0</v>
      </c>
      <c r="AA445" s="44" t="s">
        <v>36</v>
      </c>
      <c r="AB445" s="20"/>
    </row>
    <row r="446" spans="2:28" ht="62.25" customHeight="1">
      <c r="B446" s="20"/>
      <c r="C446" s="38" t="s">
        <v>989</v>
      </c>
      <c r="D446" s="38" t="s">
        <v>126</v>
      </c>
      <c r="E446" s="39" t="s">
        <v>34</v>
      </c>
      <c r="F446" s="40" t="s">
        <v>35</v>
      </c>
      <c r="G446" s="40" t="s">
        <v>36</v>
      </c>
      <c r="H446" s="41" t="s">
        <v>36</v>
      </c>
      <c r="I446" s="40" t="s">
        <v>127</v>
      </c>
      <c r="J446" s="42" t="s">
        <v>36</v>
      </c>
      <c r="K446" s="40" t="s">
        <v>389</v>
      </c>
      <c r="L446" s="42" t="s">
        <v>40</v>
      </c>
      <c r="M446" s="42" t="s">
        <v>46</v>
      </c>
      <c r="N446" s="40">
        <v>5873838</v>
      </c>
      <c r="O446" s="40">
        <v>5873838</v>
      </c>
      <c r="P446" s="40">
        <v>3791988</v>
      </c>
      <c r="Q446" s="40">
        <v>3791988</v>
      </c>
      <c r="R446" s="40">
        <v>3791988</v>
      </c>
      <c r="S446" s="40">
        <v>0</v>
      </c>
      <c r="T446" s="40">
        <v>0</v>
      </c>
      <c r="U446" s="43">
        <f t="shared" si="6"/>
        <v>0</v>
      </c>
      <c r="V446" s="42">
        <v>0</v>
      </c>
      <c r="W446" s="42" t="s">
        <v>66</v>
      </c>
      <c r="X446" s="36">
        <v>0</v>
      </c>
      <c r="Y446" s="43">
        <v>85</v>
      </c>
      <c r="Z446" s="43">
        <v>0</v>
      </c>
      <c r="AA446" s="44" t="s">
        <v>36</v>
      </c>
      <c r="AB446" s="20"/>
    </row>
    <row r="447" spans="2:28" ht="62.25" customHeight="1">
      <c r="B447" s="20"/>
      <c r="C447" s="38" t="s">
        <v>990</v>
      </c>
      <c r="D447" s="38" t="s">
        <v>991</v>
      </c>
      <c r="E447" s="39" t="s">
        <v>34</v>
      </c>
      <c r="F447" s="40" t="s">
        <v>35</v>
      </c>
      <c r="G447" s="40" t="s">
        <v>36</v>
      </c>
      <c r="H447" s="41" t="s">
        <v>480</v>
      </c>
      <c r="I447" s="40" t="s">
        <v>585</v>
      </c>
      <c r="J447" s="42" t="s">
        <v>36</v>
      </c>
      <c r="K447" s="40" t="s">
        <v>515</v>
      </c>
      <c r="L447" s="42" t="s">
        <v>40</v>
      </c>
      <c r="M447" s="42" t="s">
        <v>46</v>
      </c>
      <c r="N447" s="40">
        <v>315000</v>
      </c>
      <c r="O447" s="40">
        <v>315000</v>
      </c>
      <c r="P447" s="40">
        <v>315000</v>
      </c>
      <c r="Q447" s="40">
        <v>27774.46</v>
      </c>
      <c r="R447" s="40">
        <v>27774.46</v>
      </c>
      <c r="S447" s="40">
        <v>27774.46</v>
      </c>
      <c r="T447" s="40">
        <v>0</v>
      </c>
      <c r="U447" s="43">
        <f t="shared" si="6"/>
        <v>8.8172888888888892</v>
      </c>
      <c r="V447" s="42">
        <v>0</v>
      </c>
      <c r="W447" s="42" t="s">
        <v>992</v>
      </c>
      <c r="X447" s="36">
        <v>35</v>
      </c>
      <c r="Y447" s="43">
        <v>100</v>
      </c>
      <c r="Z447" s="43">
        <v>8.82</v>
      </c>
      <c r="AA447" s="44" t="s">
        <v>36</v>
      </c>
      <c r="AB447" s="20"/>
    </row>
    <row r="448" spans="2:28" ht="62.25" customHeight="1">
      <c r="B448" s="20"/>
      <c r="C448" s="38" t="s">
        <v>993</v>
      </c>
      <c r="D448" s="38" t="s">
        <v>902</v>
      </c>
      <c r="E448" s="39" t="s">
        <v>34</v>
      </c>
      <c r="F448" s="40" t="s">
        <v>35</v>
      </c>
      <c r="G448" s="40" t="s">
        <v>36</v>
      </c>
      <c r="H448" s="41" t="s">
        <v>50</v>
      </c>
      <c r="I448" s="40" t="s">
        <v>283</v>
      </c>
      <c r="J448" s="42" t="s">
        <v>36</v>
      </c>
      <c r="K448" s="40" t="s">
        <v>39</v>
      </c>
      <c r="L448" s="42" t="s">
        <v>40</v>
      </c>
      <c r="M448" s="42" t="s">
        <v>46</v>
      </c>
      <c r="N448" s="40">
        <v>562391</v>
      </c>
      <c r="O448" s="40">
        <v>562391</v>
      </c>
      <c r="P448" s="40">
        <v>192497</v>
      </c>
      <c r="Q448" s="40">
        <v>420</v>
      </c>
      <c r="R448" s="40">
        <v>17106</v>
      </c>
      <c r="S448" s="40">
        <v>7714</v>
      </c>
      <c r="T448" s="40">
        <v>150986</v>
      </c>
      <c r="U448" s="43">
        <f t="shared" si="6"/>
        <v>1.3716435718210285</v>
      </c>
      <c r="V448" s="42">
        <v>0</v>
      </c>
      <c r="W448" s="42" t="s">
        <v>294</v>
      </c>
      <c r="X448" s="36">
        <v>365</v>
      </c>
      <c r="Y448" s="43">
        <v>100</v>
      </c>
      <c r="Z448" s="43">
        <v>26.85</v>
      </c>
      <c r="AA448" s="44" t="s">
        <v>36</v>
      </c>
      <c r="AB448" s="20"/>
    </row>
    <row r="449" spans="2:28" ht="62.25" customHeight="1">
      <c r="B449" s="20"/>
      <c r="C449" s="38" t="s">
        <v>994</v>
      </c>
      <c r="D449" s="38" t="s">
        <v>995</v>
      </c>
      <c r="E449" s="39" t="s">
        <v>34</v>
      </c>
      <c r="F449" s="40" t="s">
        <v>35</v>
      </c>
      <c r="G449" s="40" t="s">
        <v>36</v>
      </c>
      <c r="H449" s="41" t="s">
        <v>480</v>
      </c>
      <c r="I449" s="40" t="s">
        <v>585</v>
      </c>
      <c r="J449" s="42" t="s">
        <v>36</v>
      </c>
      <c r="K449" s="40" t="s">
        <v>515</v>
      </c>
      <c r="L449" s="42" t="s">
        <v>40</v>
      </c>
      <c r="M449" s="42" t="s">
        <v>46</v>
      </c>
      <c r="N449" s="40">
        <v>616000</v>
      </c>
      <c r="O449" s="40">
        <v>616000</v>
      </c>
      <c r="P449" s="40">
        <v>616000</v>
      </c>
      <c r="Q449" s="40">
        <v>0</v>
      </c>
      <c r="R449" s="40">
        <v>0</v>
      </c>
      <c r="S449" s="40">
        <v>0</v>
      </c>
      <c r="T449" s="40">
        <v>0</v>
      </c>
      <c r="U449" s="43">
        <f t="shared" si="6"/>
        <v>0</v>
      </c>
      <c r="V449" s="42">
        <v>0</v>
      </c>
      <c r="W449" s="42" t="s">
        <v>996</v>
      </c>
      <c r="X449" s="36">
        <v>36</v>
      </c>
      <c r="Y449" s="43">
        <v>100</v>
      </c>
      <c r="Z449" s="43">
        <v>0</v>
      </c>
      <c r="AA449" s="44" t="s">
        <v>36</v>
      </c>
      <c r="AB449" s="20"/>
    </row>
    <row r="450" spans="2:28" ht="62.25" customHeight="1">
      <c r="B450" s="20"/>
      <c r="C450" s="38" t="s">
        <v>997</v>
      </c>
      <c r="D450" s="38" t="s">
        <v>998</v>
      </c>
      <c r="E450" s="39" t="s">
        <v>34</v>
      </c>
      <c r="F450" s="40" t="s">
        <v>35</v>
      </c>
      <c r="G450" s="40" t="s">
        <v>36</v>
      </c>
      <c r="H450" s="41" t="s">
        <v>480</v>
      </c>
      <c r="I450" s="40" t="s">
        <v>585</v>
      </c>
      <c r="J450" s="42" t="s">
        <v>36</v>
      </c>
      <c r="K450" s="40" t="s">
        <v>515</v>
      </c>
      <c r="L450" s="42" t="s">
        <v>40</v>
      </c>
      <c r="M450" s="42" t="s">
        <v>46</v>
      </c>
      <c r="N450" s="40">
        <v>140000</v>
      </c>
      <c r="O450" s="40">
        <v>140000</v>
      </c>
      <c r="P450" s="40">
        <v>140000</v>
      </c>
      <c r="Q450" s="40">
        <v>12400</v>
      </c>
      <c r="R450" s="40">
        <v>12400</v>
      </c>
      <c r="S450" s="40">
        <v>12400</v>
      </c>
      <c r="T450" s="40">
        <v>0</v>
      </c>
      <c r="U450" s="43">
        <f t="shared" si="6"/>
        <v>8.8571428571428559</v>
      </c>
      <c r="V450" s="42">
        <v>0</v>
      </c>
      <c r="W450" s="42" t="s">
        <v>999</v>
      </c>
      <c r="X450" s="36">
        <v>25</v>
      </c>
      <c r="Y450" s="43">
        <v>100</v>
      </c>
      <c r="Z450" s="43">
        <v>6.2</v>
      </c>
      <c r="AA450" s="44" t="s">
        <v>36</v>
      </c>
      <c r="AB450" s="20"/>
    </row>
    <row r="451" spans="2:28" ht="62.25" customHeight="1">
      <c r="B451" s="20"/>
      <c r="C451" s="38" t="s">
        <v>1000</v>
      </c>
      <c r="D451" s="38" t="s">
        <v>1001</v>
      </c>
      <c r="E451" s="39" t="s">
        <v>34</v>
      </c>
      <c r="F451" s="40" t="s">
        <v>35</v>
      </c>
      <c r="G451" s="40" t="s">
        <v>36</v>
      </c>
      <c r="H451" s="41" t="s">
        <v>480</v>
      </c>
      <c r="I451" s="40" t="s">
        <v>585</v>
      </c>
      <c r="J451" s="42" t="s">
        <v>36</v>
      </c>
      <c r="K451" s="40" t="s">
        <v>515</v>
      </c>
      <c r="L451" s="42" t="s">
        <v>40</v>
      </c>
      <c r="M451" s="42" t="s">
        <v>46</v>
      </c>
      <c r="N451" s="40">
        <v>155000</v>
      </c>
      <c r="O451" s="40">
        <v>155000</v>
      </c>
      <c r="P451" s="40">
        <v>155000</v>
      </c>
      <c r="Q451" s="40">
        <v>0</v>
      </c>
      <c r="R451" s="40">
        <v>0</v>
      </c>
      <c r="S451" s="40">
        <v>0</v>
      </c>
      <c r="T451" s="40">
        <v>0</v>
      </c>
      <c r="U451" s="43">
        <f t="shared" si="6"/>
        <v>0</v>
      </c>
      <c r="V451" s="42">
        <v>0</v>
      </c>
      <c r="W451" s="42" t="s">
        <v>1002</v>
      </c>
      <c r="X451" s="36">
        <v>39</v>
      </c>
      <c r="Y451" s="43">
        <v>100</v>
      </c>
      <c r="Z451" s="43">
        <v>0</v>
      </c>
      <c r="AA451" s="44" t="s">
        <v>36</v>
      </c>
      <c r="AB451" s="20"/>
    </row>
    <row r="452" spans="2:28" ht="62.25" customHeight="1">
      <c r="B452" s="20"/>
      <c r="C452" s="38" t="s">
        <v>1003</v>
      </c>
      <c r="D452" s="38" t="s">
        <v>1004</v>
      </c>
      <c r="E452" s="39" t="s">
        <v>448</v>
      </c>
      <c r="F452" s="40" t="s">
        <v>35</v>
      </c>
      <c r="G452" s="40" t="s">
        <v>36</v>
      </c>
      <c r="H452" s="41" t="s">
        <v>50</v>
      </c>
      <c r="I452" s="40" t="s">
        <v>85</v>
      </c>
      <c r="J452" s="42" t="s">
        <v>36</v>
      </c>
      <c r="K452" s="40" t="s">
        <v>477</v>
      </c>
      <c r="L452" s="42" t="s">
        <v>40</v>
      </c>
      <c r="M452" s="42" t="s">
        <v>46</v>
      </c>
      <c r="N452" s="40">
        <v>12000000</v>
      </c>
      <c r="O452" s="40">
        <v>12000000</v>
      </c>
      <c r="P452" s="40">
        <v>9196850</v>
      </c>
      <c r="Q452" s="40">
        <v>8242682</v>
      </c>
      <c r="R452" s="40">
        <v>7042682</v>
      </c>
      <c r="S452" s="40">
        <v>7042682</v>
      </c>
      <c r="T452" s="40">
        <v>7042682</v>
      </c>
      <c r="U452" s="43">
        <f t="shared" si="6"/>
        <v>58.689016666666674</v>
      </c>
      <c r="V452" s="42">
        <v>0</v>
      </c>
      <c r="W452" s="42" t="s">
        <v>42</v>
      </c>
      <c r="X452" s="36">
        <v>0</v>
      </c>
      <c r="Y452" s="43">
        <v>90</v>
      </c>
      <c r="Z452" s="43">
        <v>60</v>
      </c>
      <c r="AA452" s="44" t="s">
        <v>36</v>
      </c>
      <c r="AB452" s="20"/>
    </row>
    <row r="453" spans="2:28" ht="62.25" customHeight="1">
      <c r="B453" s="20"/>
      <c r="C453" s="38" t="s">
        <v>1005</v>
      </c>
      <c r="D453" s="38" t="s">
        <v>1006</v>
      </c>
      <c r="E453" s="39" t="s">
        <v>34</v>
      </c>
      <c r="F453" s="40" t="s">
        <v>35</v>
      </c>
      <c r="G453" s="40" t="s">
        <v>36</v>
      </c>
      <c r="H453" s="41" t="s">
        <v>50</v>
      </c>
      <c r="I453" s="40" t="s">
        <v>85</v>
      </c>
      <c r="J453" s="42" t="s">
        <v>36</v>
      </c>
      <c r="K453" s="40" t="s">
        <v>275</v>
      </c>
      <c r="L453" s="42" t="s">
        <v>40</v>
      </c>
      <c r="M453" s="42" t="s">
        <v>46</v>
      </c>
      <c r="N453" s="40">
        <v>13500000</v>
      </c>
      <c r="O453" s="40">
        <v>13500000</v>
      </c>
      <c r="P453" s="40">
        <v>5786992</v>
      </c>
      <c r="Q453" s="40">
        <v>0</v>
      </c>
      <c r="R453" s="40">
        <v>0</v>
      </c>
      <c r="S453" s="40">
        <v>0</v>
      </c>
      <c r="T453" s="40">
        <v>0</v>
      </c>
      <c r="U453" s="43">
        <f t="shared" si="6"/>
        <v>0</v>
      </c>
      <c r="V453" s="42">
        <v>0</v>
      </c>
      <c r="W453" s="42" t="s">
        <v>42</v>
      </c>
      <c r="X453" s="36">
        <v>0</v>
      </c>
      <c r="Y453" s="43">
        <v>90</v>
      </c>
      <c r="Z453" s="43">
        <v>1</v>
      </c>
      <c r="AA453" s="44" t="s">
        <v>36</v>
      </c>
      <c r="AB453" s="20"/>
    </row>
    <row r="454" spans="2:28" ht="62.25" customHeight="1">
      <c r="B454" s="20"/>
      <c r="C454" s="38" t="s">
        <v>1007</v>
      </c>
      <c r="D454" s="38" t="s">
        <v>1008</v>
      </c>
      <c r="E454" s="39" t="s">
        <v>2</v>
      </c>
      <c r="F454" s="40" t="s">
        <v>35</v>
      </c>
      <c r="G454" s="40" t="s">
        <v>36</v>
      </c>
      <c r="H454" s="41" t="s">
        <v>50</v>
      </c>
      <c r="I454" s="40" t="s">
        <v>278</v>
      </c>
      <c r="J454" s="42" t="s">
        <v>36</v>
      </c>
      <c r="K454" s="40" t="s">
        <v>39</v>
      </c>
      <c r="L454" s="42" t="s">
        <v>40</v>
      </c>
      <c r="M454" s="42" t="s">
        <v>46</v>
      </c>
      <c r="N454" s="40">
        <v>400000</v>
      </c>
      <c r="O454" s="40">
        <v>400000</v>
      </c>
      <c r="P454" s="40">
        <v>200000</v>
      </c>
      <c r="Q454" s="40">
        <v>0</v>
      </c>
      <c r="R454" s="40">
        <v>0</v>
      </c>
      <c r="S454" s="40">
        <v>0</v>
      </c>
      <c r="T454" s="40">
        <v>0</v>
      </c>
      <c r="U454" s="43">
        <f t="shared" si="6"/>
        <v>0</v>
      </c>
      <c r="V454" s="42">
        <v>0</v>
      </c>
      <c r="W454" s="42" t="s">
        <v>55</v>
      </c>
      <c r="X454" s="36">
        <v>0</v>
      </c>
      <c r="Y454" s="43">
        <v>0</v>
      </c>
      <c r="Z454" s="43">
        <v>0</v>
      </c>
      <c r="AA454" s="44" t="s">
        <v>36</v>
      </c>
      <c r="AB454" s="20"/>
    </row>
    <row r="455" spans="2:28" ht="62.25" customHeight="1">
      <c r="B455" s="20"/>
      <c r="C455" s="38" t="s">
        <v>1009</v>
      </c>
      <c r="D455" s="38" t="s">
        <v>1010</v>
      </c>
      <c r="E455" s="39" t="s">
        <v>2</v>
      </c>
      <c r="F455" s="40" t="s">
        <v>35</v>
      </c>
      <c r="G455" s="40" t="s">
        <v>36</v>
      </c>
      <c r="H455" s="41" t="s">
        <v>50</v>
      </c>
      <c r="I455" s="40" t="s">
        <v>202</v>
      </c>
      <c r="J455" s="42" t="s">
        <v>36</v>
      </c>
      <c r="K455" s="40" t="s">
        <v>39</v>
      </c>
      <c r="L455" s="42" t="s">
        <v>40</v>
      </c>
      <c r="M455" s="42" t="s">
        <v>46</v>
      </c>
      <c r="N455" s="40">
        <v>120000</v>
      </c>
      <c r="O455" s="40">
        <v>120000</v>
      </c>
      <c r="P455" s="40">
        <v>72000</v>
      </c>
      <c r="Q455" s="40">
        <v>0</v>
      </c>
      <c r="R455" s="40">
        <v>0</v>
      </c>
      <c r="S455" s="40">
        <v>0</v>
      </c>
      <c r="T455" s="40">
        <v>0</v>
      </c>
      <c r="U455" s="43">
        <f t="shared" si="6"/>
        <v>0</v>
      </c>
      <c r="V455" s="42">
        <v>0</v>
      </c>
      <c r="W455" s="42" t="s">
        <v>1011</v>
      </c>
      <c r="X455" s="36">
        <v>0</v>
      </c>
      <c r="Y455" s="43">
        <v>0</v>
      </c>
      <c r="Z455" s="43">
        <v>0</v>
      </c>
      <c r="AA455" s="44" t="s">
        <v>36</v>
      </c>
      <c r="AB455" s="20"/>
    </row>
    <row r="456" spans="2:28" ht="62.25" customHeight="1">
      <c r="B456" s="20"/>
      <c r="C456" s="38" t="s">
        <v>1012</v>
      </c>
      <c r="D456" s="38" t="s">
        <v>1013</v>
      </c>
      <c r="E456" s="39" t="s">
        <v>168</v>
      </c>
      <c r="F456" s="40" t="s">
        <v>35</v>
      </c>
      <c r="G456" s="40" t="s">
        <v>36</v>
      </c>
      <c r="H456" s="41" t="s">
        <v>50</v>
      </c>
      <c r="I456" s="40" t="s">
        <v>85</v>
      </c>
      <c r="J456" s="42" t="s">
        <v>36</v>
      </c>
      <c r="K456" s="40" t="s">
        <v>515</v>
      </c>
      <c r="L456" s="42" t="s">
        <v>40</v>
      </c>
      <c r="M456" s="42" t="s">
        <v>46</v>
      </c>
      <c r="N456" s="40">
        <v>1416831.18</v>
      </c>
      <c r="O456" s="40">
        <v>1416831.18</v>
      </c>
      <c r="P456" s="40">
        <v>1416831.18</v>
      </c>
      <c r="Q456" s="40">
        <v>1416831.18</v>
      </c>
      <c r="R456" s="40">
        <v>1416831.18</v>
      </c>
      <c r="S456" s="40">
        <v>1416831.18</v>
      </c>
      <c r="T456" s="40">
        <v>1416831.18</v>
      </c>
      <c r="U456" s="43">
        <f t="shared" si="6"/>
        <v>100</v>
      </c>
      <c r="V456" s="42">
        <v>0</v>
      </c>
      <c r="W456" s="42" t="s">
        <v>42</v>
      </c>
      <c r="X456" s="36">
        <v>0</v>
      </c>
      <c r="Y456" s="43">
        <v>100</v>
      </c>
      <c r="Z456" s="43">
        <v>100</v>
      </c>
      <c r="AA456" s="44" t="s">
        <v>36</v>
      </c>
      <c r="AB456" s="20"/>
    </row>
    <row r="457" spans="2:28" ht="62.25" customHeight="1">
      <c r="B457" s="20"/>
      <c r="C457" s="38" t="s">
        <v>1014</v>
      </c>
      <c r="D457" s="38" t="s">
        <v>1015</v>
      </c>
      <c r="E457" s="39" t="s">
        <v>34</v>
      </c>
      <c r="F457" s="40" t="s">
        <v>35</v>
      </c>
      <c r="G457" s="40" t="s">
        <v>36</v>
      </c>
      <c r="H457" s="41" t="s">
        <v>50</v>
      </c>
      <c r="I457" s="40" t="s">
        <v>85</v>
      </c>
      <c r="J457" s="42" t="s">
        <v>36</v>
      </c>
      <c r="K457" s="40" t="s">
        <v>39</v>
      </c>
      <c r="L457" s="42" t="s">
        <v>40</v>
      </c>
      <c r="M457" s="42" t="s">
        <v>46</v>
      </c>
      <c r="N457" s="40">
        <v>15830454.619999999</v>
      </c>
      <c r="O457" s="40">
        <v>15830454.619999999</v>
      </c>
      <c r="P457" s="40">
        <v>5000000</v>
      </c>
      <c r="Q457" s="40">
        <v>0</v>
      </c>
      <c r="R457" s="40">
        <v>0</v>
      </c>
      <c r="S457" s="40">
        <v>0</v>
      </c>
      <c r="T457" s="40">
        <v>0</v>
      </c>
      <c r="U457" s="43">
        <f t="shared" si="6"/>
        <v>0</v>
      </c>
      <c r="V457" s="42">
        <v>0</v>
      </c>
      <c r="W457" s="42" t="s">
        <v>42</v>
      </c>
      <c r="X457" s="36">
        <v>0</v>
      </c>
      <c r="Y457" s="43">
        <v>0</v>
      </c>
      <c r="Z457" s="43">
        <v>1</v>
      </c>
      <c r="AA457" s="44" t="s">
        <v>36</v>
      </c>
      <c r="AB457" s="20"/>
    </row>
    <row r="458" spans="2:28" ht="62.25" customHeight="1">
      <c r="B458" s="20"/>
      <c r="C458" s="38" t="s">
        <v>1016</v>
      </c>
      <c r="D458" s="38" t="s">
        <v>1017</v>
      </c>
      <c r="E458" s="39" t="s">
        <v>34</v>
      </c>
      <c r="F458" s="40" t="s">
        <v>35</v>
      </c>
      <c r="G458" s="40" t="s">
        <v>36</v>
      </c>
      <c r="H458" s="41" t="s">
        <v>50</v>
      </c>
      <c r="I458" s="40" t="s">
        <v>85</v>
      </c>
      <c r="J458" s="42" t="s">
        <v>36</v>
      </c>
      <c r="K458" s="40" t="s">
        <v>39</v>
      </c>
      <c r="L458" s="42" t="s">
        <v>40</v>
      </c>
      <c r="M458" s="42" t="s">
        <v>46</v>
      </c>
      <c r="N458" s="40">
        <v>1341963.18</v>
      </c>
      <c r="O458" s="40">
        <v>1341963.18</v>
      </c>
      <c r="P458" s="40">
        <v>989959</v>
      </c>
      <c r="Q458" s="40">
        <v>989959</v>
      </c>
      <c r="R458" s="40">
        <v>989959</v>
      </c>
      <c r="S458" s="40">
        <v>989959</v>
      </c>
      <c r="T458" s="40">
        <v>989959</v>
      </c>
      <c r="U458" s="43">
        <f t="shared" si="6"/>
        <v>73.769460649434521</v>
      </c>
      <c r="V458" s="42">
        <v>0</v>
      </c>
      <c r="W458" s="42" t="s">
        <v>1018</v>
      </c>
      <c r="X458" s="36">
        <v>0</v>
      </c>
      <c r="Y458" s="43">
        <v>100</v>
      </c>
      <c r="Z458" s="43">
        <v>70</v>
      </c>
      <c r="AA458" s="44" t="s">
        <v>36</v>
      </c>
      <c r="AB458" s="20"/>
    </row>
    <row r="459" spans="2:28" ht="62.25" customHeight="1">
      <c r="B459" s="20"/>
      <c r="C459" s="38" t="s">
        <v>1019</v>
      </c>
      <c r="D459" s="38" t="s">
        <v>1020</v>
      </c>
      <c r="E459" s="39" t="s">
        <v>34</v>
      </c>
      <c r="F459" s="40" t="s">
        <v>35</v>
      </c>
      <c r="G459" s="40" t="s">
        <v>36</v>
      </c>
      <c r="H459" s="41" t="s">
        <v>50</v>
      </c>
      <c r="I459" s="40" t="s">
        <v>85</v>
      </c>
      <c r="J459" s="42" t="s">
        <v>36</v>
      </c>
      <c r="K459" s="40" t="s">
        <v>275</v>
      </c>
      <c r="L459" s="42" t="s">
        <v>40</v>
      </c>
      <c r="M459" s="42" t="s">
        <v>46</v>
      </c>
      <c r="N459" s="40">
        <v>642857</v>
      </c>
      <c r="O459" s="40">
        <v>642857</v>
      </c>
      <c r="P459" s="40">
        <v>642857</v>
      </c>
      <c r="Q459" s="40">
        <v>642857</v>
      </c>
      <c r="R459" s="40">
        <v>642857</v>
      </c>
      <c r="S459" s="40">
        <v>642857</v>
      </c>
      <c r="T459" s="40">
        <v>642857</v>
      </c>
      <c r="U459" s="43">
        <f t="shared" si="6"/>
        <v>100</v>
      </c>
      <c r="V459" s="42">
        <v>0</v>
      </c>
      <c r="W459" s="42" t="s">
        <v>1021</v>
      </c>
      <c r="X459" s="36">
        <v>0</v>
      </c>
      <c r="Y459" s="43">
        <v>100</v>
      </c>
      <c r="Z459" s="43">
        <v>100</v>
      </c>
      <c r="AA459" s="44" t="s">
        <v>36</v>
      </c>
      <c r="AB459" s="20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27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2013-07-30T01:37:18Z</dcterms:modified>
</cp:coreProperties>
</file>