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360" yWindow="270" windowWidth="14940" windowHeight="9150" tabRatio="843" firstSheet="84"/>
  </bookViews>
  <sheets>
    <sheet name="4 E015" sheetId="1" r:id="rId1"/>
    <sheet name="4 E907" sheetId="2" r:id="rId2"/>
    <sheet name="4 P006" sheetId="3" r:id="rId3"/>
    <sheet name="4 P012" sheetId="4" r:id="rId4"/>
    <sheet name="4 P015" sheetId="5" r:id="rId5"/>
    <sheet name="4 P017" sheetId="6" r:id="rId6"/>
    <sheet name="5 E002" sheetId="7" r:id="rId7"/>
    <sheet name="5 P008" sheetId="8" r:id="rId8"/>
    <sheet name="6 E033" sheetId="9" r:id="rId9"/>
    <sheet name="6 E034" sheetId="10" r:id="rId10"/>
    <sheet name="6 K025" sheetId="11" r:id="rId11"/>
    <sheet name="6 M001" sheetId="12" r:id="rId12"/>
    <sheet name="6 O001" sheetId="13" r:id="rId13"/>
    <sheet name="6 P010" sheetId="14" r:id="rId14"/>
    <sheet name="6 S010" sheetId="15" r:id="rId15"/>
    <sheet name="6 S181" sheetId="16" r:id="rId16"/>
    <sheet name="6 S184" sheetId="17" r:id="rId17"/>
    <sheet name="6 S239" sheetId="18" r:id="rId18"/>
    <sheet name="7 A900" sheetId="19" r:id="rId19"/>
    <sheet name="8 P001" sheetId="20" r:id="rId20"/>
    <sheet name="8 S230" sheetId="21" r:id="rId21"/>
    <sheet name="8 S232" sheetId="22" r:id="rId22"/>
    <sheet name="8 S233" sheetId="23" r:id="rId23"/>
    <sheet name="9 P001" sheetId="24" r:id="rId24"/>
    <sheet name="10 S016" sheetId="25" r:id="rId25"/>
    <sheet name="10 S017" sheetId="26" r:id="rId26"/>
    <sheet name="10 S020" sheetId="27" r:id="rId27"/>
    <sheet name="10 S021" sheetId="28" r:id="rId28"/>
    <sheet name="10 U006" sheetId="29" r:id="rId29"/>
    <sheet name="11 E011" sheetId="30" r:id="rId30"/>
    <sheet name="11 E032" sheetId="31" r:id="rId31"/>
    <sheet name="11 S108" sheetId="32" r:id="rId32"/>
    <sheet name="11 S111" sheetId="33" r:id="rId33"/>
    <sheet name="11 S127" sheetId="34" r:id="rId34"/>
    <sheet name="11 S206" sheetId="35" r:id="rId35"/>
    <sheet name="11 S235" sheetId="36" r:id="rId36"/>
    <sheet name="11 U018" sheetId="37" r:id="rId37"/>
    <sheet name="12 E010" sheetId="84" r:id="rId38"/>
    <sheet name="12 E019" sheetId="85" r:id="rId39"/>
    <sheet name="12 E022" sheetId="86" r:id="rId40"/>
    <sheet name="12 E023" sheetId="87" r:id="rId41"/>
    <sheet name="12 E025" sheetId="88" r:id="rId42"/>
    <sheet name="12 E036" sheetId="89" r:id="rId43"/>
    <sheet name="12 M001" sheetId="90" r:id="rId44"/>
    <sheet name="12 O001" sheetId="91" r:id="rId45"/>
    <sheet name="12 P012" sheetId="92" r:id="rId46"/>
    <sheet name="12 P014" sheetId="93" r:id="rId47"/>
    <sheet name="12 P016" sheetId="94" r:id="rId48"/>
    <sheet name="12 P017" sheetId="95" r:id="rId49"/>
    <sheet name="12 S150" sheetId="96" r:id="rId50"/>
    <sheet name="12 S174" sheetId="97" r:id="rId51"/>
    <sheet name="12 U007" sheetId="98" r:id="rId52"/>
    <sheet name="12 U008" sheetId="99" r:id="rId53"/>
    <sheet name="13 A006" sheetId="38" r:id="rId54"/>
    <sheet name="13 K012" sheetId="39" r:id="rId55"/>
    <sheet name="14 E002" sheetId="40" r:id="rId56"/>
    <sheet name="14 E005" sheetId="41" r:id="rId57"/>
    <sheet name="15 S058" sheetId="42" r:id="rId58"/>
    <sheet name="15 S088" sheetId="43" r:id="rId59"/>
    <sheet name="15 S089" sheetId="44" r:id="rId60"/>
    <sheet name="15 S117" sheetId="45" r:id="rId61"/>
    <sheet name="15 S175" sheetId="46" r:id="rId62"/>
    <sheet name="15 S177" sheetId="47" r:id="rId63"/>
    <sheet name="16 G003" sheetId="48" r:id="rId64"/>
    <sheet name="16 P002" sheetId="49" r:id="rId65"/>
    <sheet name="16 S046" sheetId="50" r:id="rId66"/>
    <sheet name="16 S071" sheetId="51" r:id="rId67"/>
    <sheet name="17 E002" sheetId="52" r:id="rId68"/>
    <sheet name="17 E003" sheetId="53" r:id="rId69"/>
    <sheet name="17 E009" sheetId="54" r:id="rId70"/>
    <sheet name="18 E555" sheetId="55" r:id="rId71"/>
    <sheet name="18 F012" sheetId="56" r:id="rId72"/>
    <sheet name="18 F571" sheetId="57" r:id="rId73"/>
    <sheet name="18 G002" sheetId="58" r:id="rId74"/>
    <sheet name="18 G003" sheetId="59" r:id="rId75"/>
    <sheet name="18 M001" sheetId="60" r:id="rId76"/>
    <sheet name="18 O001" sheetId="61" r:id="rId77"/>
    <sheet name="18 P001" sheetId="62" r:id="rId78"/>
    <sheet name="19 J014" sheetId="63" r:id="rId79"/>
    <sheet name="20 S048" sheetId="64" r:id="rId80"/>
    <sheet name="20 S070" sheetId="65" r:id="rId81"/>
    <sheet name="20 S155" sheetId="66" r:id="rId82"/>
    <sheet name="20 S174" sheetId="67" r:id="rId83"/>
    <sheet name="20 S241" sheetId="68" r:id="rId84"/>
    <sheet name="21 M001" sheetId="69" r:id="rId85"/>
    <sheet name="21 P001" sheetId="70" r:id="rId86"/>
    <sheet name="21 P002" sheetId="71" r:id="rId87"/>
    <sheet name="22 M001" sheetId="72" r:id="rId88"/>
    <sheet name="22 M002" sheetId="73" r:id="rId89"/>
    <sheet name="22 R003" sheetId="74" r:id="rId90"/>
    <sheet name="22 R009" sheetId="75" r:id="rId91"/>
    <sheet name="22 R010" sheetId="76" r:id="rId92"/>
    <sheet name="35 E013" sheetId="77" r:id="rId93"/>
    <sheet name="38 F002" sheetId="78" r:id="rId94"/>
    <sheet name="40 P002" sheetId="79" r:id="rId95"/>
    <sheet name="50 E007" sheetId="80" r:id="rId96"/>
    <sheet name="50 E008" sheetId="81" r:id="rId97"/>
    <sheet name="51 E005" sheetId="82" r:id="rId98"/>
    <sheet name="51 E036" sheetId="83" r:id="rId99"/>
  </sheets>
  <definedNames>
    <definedName name="_xlnm.Print_Area" localSheetId="24">'10 S016'!$B$2:$W$36</definedName>
    <definedName name="_xlnm.Print_Area" localSheetId="25">'10 S017'!$B$2:$W$35</definedName>
    <definedName name="_xlnm.Print_Area" localSheetId="26">'10 S020'!$B$2:$W$33</definedName>
    <definedName name="_xlnm.Print_Area" localSheetId="27">'10 S021'!$B$2:$W$36</definedName>
    <definedName name="_xlnm.Print_Area" localSheetId="28">'10 U006'!$B$2:$W$33</definedName>
    <definedName name="_xlnm.Print_Area" localSheetId="29">'11 E011'!$B$2:$W$36</definedName>
    <definedName name="_xlnm.Print_Area" localSheetId="30">'11 E032'!$B$2:$W$39</definedName>
    <definedName name="_xlnm.Print_Area" localSheetId="31">'11 S108'!$B$2:$W$34</definedName>
    <definedName name="_xlnm.Print_Area" localSheetId="32">'11 S111'!$B$2:$W$34</definedName>
    <definedName name="_xlnm.Print_Area" localSheetId="33">'11 S127'!$B$2:$W$33</definedName>
    <definedName name="_xlnm.Print_Area" localSheetId="34">'11 S206'!$B$2:$W$33</definedName>
    <definedName name="_xlnm.Print_Area" localSheetId="35">'11 S235'!$B$2:$W$53</definedName>
    <definedName name="_xlnm.Print_Area" localSheetId="36">'11 U018'!$B$2:$W$35</definedName>
    <definedName name="_xlnm.Print_Area" localSheetId="37">'12 E010'!$B$2:$W$39</definedName>
    <definedName name="_xlnm.Print_Area" localSheetId="38">'12 E019'!$B$2:$W$33</definedName>
    <definedName name="_xlnm.Print_Area" localSheetId="39">'12 E022'!$B$2:$W$40</definedName>
    <definedName name="_xlnm.Print_Area" localSheetId="40">'12 E023'!$B$2:$W$52</definedName>
    <definedName name="_xlnm.Print_Area" localSheetId="41">'12 E025'!$B$2:$W$34</definedName>
    <definedName name="_xlnm.Print_Area" localSheetId="42">'12 E036'!$B$2:$W$33</definedName>
    <definedName name="_xlnm.Print_Area" localSheetId="43">'12 M001'!$B$2:$W$33</definedName>
    <definedName name="_xlnm.Print_Area" localSheetId="44">'12 O001'!$B$2:$W$33</definedName>
    <definedName name="_xlnm.Print_Area" localSheetId="45">'12 P012'!$B$2:$W$33</definedName>
    <definedName name="_xlnm.Print_Area" localSheetId="46">'12 P014'!$B$2:$W$33</definedName>
    <definedName name="_xlnm.Print_Area" localSheetId="47">'12 P016'!$B$2:$W$53</definedName>
    <definedName name="_xlnm.Print_Area" localSheetId="48">'12 P017'!$B$2:$W$70</definedName>
    <definedName name="_xlnm.Print_Area" localSheetId="49">'12 S150'!$B$2:$W$34</definedName>
    <definedName name="_xlnm.Print_Area" localSheetId="50">'12 S174'!$B$2:$W$33</definedName>
    <definedName name="_xlnm.Print_Area" localSheetId="51">'12 U007'!$B$2:$W$33</definedName>
    <definedName name="_xlnm.Print_Area" localSheetId="52">'12 U008'!$B$2:$W$34</definedName>
    <definedName name="_xlnm.Print_Area" localSheetId="53">'13 A006'!$B$2:$W$33</definedName>
    <definedName name="_xlnm.Print_Area" localSheetId="54">'13 K012'!$B$2:$W$33</definedName>
    <definedName name="_xlnm.Print_Area" localSheetId="55">'14 E002'!$B$2:$W$34</definedName>
    <definedName name="_xlnm.Print_Area" localSheetId="56">'14 E005'!$B$2:$W$35</definedName>
    <definedName name="_xlnm.Print_Area" localSheetId="57">'15 S058'!$B$2:$W$36</definedName>
    <definedName name="_xlnm.Print_Area" localSheetId="58">'15 S088'!$B$2:$W$42</definedName>
    <definedName name="_xlnm.Print_Area" localSheetId="59">'15 S089'!$B$2:$W$52</definedName>
    <definedName name="_xlnm.Print_Area" localSheetId="60">'15 S117'!$B$2:$W$36</definedName>
    <definedName name="_xlnm.Print_Area" localSheetId="61">'15 S175'!$B$2:$W$35</definedName>
    <definedName name="_xlnm.Print_Area" localSheetId="62">'15 S177'!$B$2:$W$35</definedName>
    <definedName name="_xlnm.Print_Area" localSheetId="63">'16 G003'!$B$2:$W$36</definedName>
    <definedName name="_xlnm.Print_Area" localSheetId="64">'16 P002'!$B$2:$W$35</definedName>
    <definedName name="_xlnm.Print_Area" localSheetId="65">'16 S046'!$B$2:$W$36</definedName>
    <definedName name="_xlnm.Print_Area" localSheetId="66">'16 S071'!$B$2:$W$36</definedName>
    <definedName name="_xlnm.Print_Area" localSheetId="67">'17 E002'!$B$2:$W$35</definedName>
    <definedName name="_xlnm.Print_Area" localSheetId="68">'17 E003'!$B$2:$W$33</definedName>
    <definedName name="_xlnm.Print_Area" localSheetId="69">'17 E009'!$B$2:$W$34</definedName>
    <definedName name="_xlnm.Print_Area" localSheetId="70">'18 E555'!$B$2:$W$40</definedName>
    <definedName name="_xlnm.Print_Area" localSheetId="71">'18 F012'!$B$2:$W$34</definedName>
    <definedName name="_xlnm.Print_Area" localSheetId="72">'18 F571'!$B$2:$W$39</definedName>
    <definedName name="_xlnm.Print_Area" localSheetId="73">'18 G002'!$B$2:$W$35</definedName>
    <definedName name="_xlnm.Print_Area" localSheetId="74">'18 G003'!$B$2:$W$33</definedName>
    <definedName name="_xlnm.Print_Area" localSheetId="75">'18 M001'!$B$2:$W$47</definedName>
    <definedName name="_xlnm.Print_Area" localSheetId="76">'18 O001'!$B$2:$W$38</definedName>
    <definedName name="_xlnm.Print_Area" localSheetId="77">'18 P001'!$B$2:$W$33</definedName>
    <definedName name="_xlnm.Print_Area" localSheetId="78">'19 J014'!$B$2:$W$33</definedName>
    <definedName name="_xlnm.Print_Area" localSheetId="79">'20 S048'!$B$2:$W$33</definedName>
    <definedName name="_xlnm.Print_Area" localSheetId="80">'20 S070'!$B$2:$W$37</definedName>
    <definedName name="_xlnm.Print_Area" localSheetId="81">'20 S155'!$B$2:$W$34</definedName>
    <definedName name="_xlnm.Print_Area" localSheetId="82">'20 S174'!$B$2:$W$45</definedName>
    <definedName name="_xlnm.Print_Area" localSheetId="83">'20 S241'!$B$2:$W$36</definedName>
    <definedName name="_xlnm.Print_Area" localSheetId="84">'21 M001'!$B$2:$W$33</definedName>
    <definedName name="_xlnm.Print_Area" localSheetId="85">'21 P001'!$B$2:$W$34</definedName>
    <definedName name="_xlnm.Print_Area" localSheetId="86">'21 P002'!$B$2:$W$35</definedName>
    <definedName name="_xlnm.Print_Area" localSheetId="87">'22 M001'!$B$2:$W$35</definedName>
    <definedName name="_xlnm.Print_Area" localSheetId="88">'22 M002'!$B$2:$W$35</definedName>
    <definedName name="_xlnm.Print_Area" localSheetId="89">'22 R003'!$B$2:$W$36</definedName>
    <definedName name="_xlnm.Print_Area" localSheetId="90">'22 R009'!$B$2:$W$38</definedName>
    <definedName name="_xlnm.Print_Area" localSheetId="91">'22 R010'!$B$2:$W$38</definedName>
    <definedName name="_xlnm.Print_Area" localSheetId="92">'35 E013'!$B$2:$W$33</definedName>
    <definedName name="_xlnm.Print_Area" localSheetId="93">'38 F002'!$B$2:$W$38</definedName>
    <definedName name="_xlnm.Print_Area" localSheetId="0">'4 E015'!$B$2:$W$37</definedName>
    <definedName name="_xlnm.Print_Area" localSheetId="1">'4 E907'!$B$2:$W$37</definedName>
    <definedName name="_xlnm.Print_Area" localSheetId="2">'4 P006'!$B$2:$W$34</definedName>
    <definedName name="_xlnm.Print_Area" localSheetId="3">'4 P012'!$B$2:$W$38</definedName>
    <definedName name="_xlnm.Print_Area" localSheetId="4">'4 P015'!$B$2:$W$36</definedName>
    <definedName name="_xlnm.Print_Area" localSheetId="5">'4 P017'!$B$2:$W$36</definedName>
    <definedName name="_xlnm.Print_Area" localSheetId="94">'40 P002'!$B$2:$W$36</definedName>
    <definedName name="_xlnm.Print_Area" localSheetId="6">'5 E002'!$B$2:$W$37</definedName>
    <definedName name="_xlnm.Print_Area" localSheetId="7">'5 P008'!$B$2:$W$35</definedName>
    <definedName name="_xlnm.Print_Area" localSheetId="95">'50 E007'!$B$2:$W$39</definedName>
    <definedName name="_xlnm.Print_Area" localSheetId="96">'50 E008'!$B$2:$W$36</definedName>
    <definedName name="_xlnm.Print_Area" localSheetId="97">'51 E005'!$B$2:$W$36</definedName>
    <definedName name="_xlnm.Print_Area" localSheetId="98">'51 E036'!$B$2:$W$40</definedName>
    <definedName name="_xlnm.Print_Area" localSheetId="8">'6 E033'!$B$2:$W$36</definedName>
    <definedName name="_xlnm.Print_Area" localSheetId="9">'6 E034'!$B$2:$W$34</definedName>
    <definedName name="_xlnm.Print_Area" localSheetId="10">'6 K025'!$B$2:$W$33</definedName>
    <definedName name="_xlnm.Print_Area" localSheetId="11">'6 M001'!$B$2:$W$33</definedName>
    <definedName name="_xlnm.Print_Area" localSheetId="12">'6 O001'!$B$2:$W$33</definedName>
    <definedName name="_xlnm.Print_Area" localSheetId="13">'6 P010'!$B$2:$W$35</definedName>
    <definedName name="_xlnm.Print_Area" localSheetId="14">'6 S010'!$B$2:$W$34</definedName>
    <definedName name="_xlnm.Print_Area" localSheetId="15">'6 S181'!$B$2:$W$36</definedName>
    <definedName name="_xlnm.Print_Area" localSheetId="16">'6 S184'!$B$2:$W$39</definedName>
    <definedName name="_xlnm.Print_Area" localSheetId="17">'6 S239'!$B$2:$W$36</definedName>
    <definedName name="_xlnm.Print_Area" localSheetId="18">'7 A900'!$B$2:$W$45</definedName>
    <definedName name="_xlnm.Print_Area" localSheetId="19">'8 P001'!$B$2:$W$34</definedName>
    <definedName name="_xlnm.Print_Area" localSheetId="20">'8 S230'!$B$2:$W$34</definedName>
    <definedName name="_xlnm.Print_Area" localSheetId="21">'8 S232'!$B$2:$W$33</definedName>
    <definedName name="_xlnm.Print_Area" localSheetId="22">'8 S233'!$B$2:$W$33</definedName>
    <definedName name="_xlnm.Print_Area" localSheetId="23">'9 P001'!$B$2:$W$34</definedName>
    <definedName name="_xlnm.Print_Titles" localSheetId="24">'10 S016'!$1:$5</definedName>
    <definedName name="_xlnm.Print_Titles" localSheetId="25">'10 S017'!$1:$5</definedName>
    <definedName name="_xlnm.Print_Titles" localSheetId="26">'10 S020'!$1:$5</definedName>
    <definedName name="_xlnm.Print_Titles" localSheetId="27">'10 S021'!$1:$5</definedName>
    <definedName name="_xlnm.Print_Titles" localSheetId="28">'10 U006'!$1:$5</definedName>
    <definedName name="_xlnm.Print_Titles" localSheetId="29">'11 E011'!$1:$5</definedName>
    <definedName name="_xlnm.Print_Titles" localSheetId="30">'11 E032'!$1:$5</definedName>
    <definedName name="_xlnm.Print_Titles" localSheetId="31">'11 S108'!$1:$5</definedName>
    <definedName name="_xlnm.Print_Titles" localSheetId="32">'11 S111'!$1:$5</definedName>
    <definedName name="_xlnm.Print_Titles" localSheetId="33">'11 S127'!$1:$5</definedName>
    <definedName name="_xlnm.Print_Titles" localSheetId="34">'11 S206'!$1:$5</definedName>
    <definedName name="_xlnm.Print_Titles" localSheetId="35">'11 S235'!$1:$5</definedName>
    <definedName name="_xlnm.Print_Titles" localSheetId="36">'11 U018'!$1:$5</definedName>
    <definedName name="_xlnm.Print_Titles" localSheetId="37">'12 E010'!$1:$5</definedName>
    <definedName name="_xlnm.Print_Titles" localSheetId="38">'12 E019'!$1:$5</definedName>
    <definedName name="_xlnm.Print_Titles" localSheetId="39">'12 E022'!$1:$5</definedName>
    <definedName name="_xlnm.Print_Titles" localSheetId="40">'12 E023'!$1:$5</definedName>
    <definedName name="_xlnm.Print_Titles" localSheetId="41">'12 E025'!$1:$5</definedName>
    <definedName name="_xlnm.Print_Titles" localSheetId="42">'12 E036'!$1:$5</definedName>
    <definedName name="_xlnm.Print_Titles" localSheetId="43">'12 M001'!$1:$5</definedName>
    <definedName name="_xlnm.Print_Titles" localSheetId="44">'12 O001'!$1:$5</definedName>
    <definedName name="_xlnm.Print_Titles" localSheetId="45">'12 P012'!$1:$5</definedName>
    <definedName name="_xlnm.Print_Titles" localSheetId="46">'12 P014'!$1:$5</definedName>
    <definedName name="_xlnm.Print_Titles" localSheetId="47">'12 P016'!$1:$5</definedName>
    <definedName name="_xlnm.Print_Titles" localSheetId="48">'12 P017'!$1:$5</definedName>
    <definedName name="_xlnm.Print_Titles" localSheetId="49">'12 S150'!$1:$5</definedName>
    <definedName name="_xlnm.Print_Titles" localSheetId="50">'12 S174'!$1:$5</definedName>
    <definedName name="_xlnm.Print_Titles" localSheetId="51">'12 U007'!$1:$5</definedName>
    <definedName name="_xlnm.Print_Titles" localSheetId="52">'12 U008'!$1:$5</definedName>
    <definedName name="_xlnm.Print_Titles" localSheetId="53">'13 A006'!$1:$5</definedName>
    <definedName name="_xlnm.Print_Titles" localSheetId="54">'13 K012'!$1:$5</definedName>
    <definedName name="_xlnm.Print_Titles" localSheetId="55">'14 E002'!$1:$5</definedName>
    <definedName name="_xlnm.Print_Titles" localSheetId="56">'14 E005'!$1:$5</definedName>
    <definedName name="_xlnm.Print_Titles" localSheetId="57">'15 S058'!$1:$5</definedName>
    <definedName name="_xlnm.Print_Titles" localSheetId="58">'15 S088'!$1:$5</definedName>
    <definedName name="_xlnm.Print_Titles" localSheetId="59">'15 S089'!$1:$5</definedName>
    <definedName name="_xlnm.Print_Titles" localSheetId="60">'15 S117'!$1:$5</definedName>
    <definedName name="_xlnm.Print_Titles" localSheetId="61">'15 S175'!$1:$5</definedName>
    <definedName name="_xlnm.Print_Titles" localSheetId="62">'15 S177'!$1:$5</definedName>
    <definedName name="_xlnm.Print_Titles" localSheetId="63">'16 G003'!$1:$5</definedName>
    <definedName name="_xlnm.Print_Titles" localSheetId="64">'16 P002'!$1:$5</definedName>
    <definedName name="_xlnm.Print_Titles" localSheetId="65">'16 S046'!$1:$5</definedName>
    <definedName name="_xlnm.Print_Titles" localSheetId="66">'16 S071'!$1:$5</definedName>
    <definedName name="_xlnm.Print_Titles" localSheetId="67">'17 E002'!$1:$5</definedName>
    <definedName name="_xlnm.Print_Titles" localSheetId="68">'17 E003'!$1:$5</definedName>
    <definedName name="_xlnm.Print_Titles" localSheetId="69">'17 E009'!$1:$5</definedName>
    <definedName name="_xlnm.Print_Titles" localSheetId="70">'18 E555'!$1:$5</definedName>
    <definedName name="_xlnm.Print_Titles" localSheetId="71">'18 F012'!$1:$5</definedName>
    <definedName name="_xlnm.Print_Titles" localSheetId="72">'18 F571'!$1:$5</definedName>
    <definedName name="_xlnm.Print_Titles" localSheetId="73">'18 G002'!$1:$5</definedName>
    <definedName name="_xlnm.Print_Titles" localSheetId="74">'18 G003'!$1:$5</definedName>
    <definedName name="_xlnm.Print_Titles" localSheetId="75">'18 M001'!$1:$5</definedName>
    <definedName name="_xlnm.Print_Titles" localSheetId="76">'18 O001'!$1:$5</definedName>
    <definedName name="_xlnm.Print_Titles" localSheetId="77">'18 P001'!$1:$5</definedName>
    <definedName name="_xlnm.Print_Titles" localSheetId="78">'19 J014'!$1:$5</definedName>
    <definedName name="_xlnm.Print_Titles" localSheetId="79">'20 S048'!$1:$5</definedName>
    <definedName name="_xlnm.Print_Titles" localSheetId="80">'20 S070'!$1:$5</definedName>
    <definedName name="_xlnm.Print_Titles" localSheetId="81">'20 S155'!$1:$5</definedName>
    <definedName name="_xlnm.Print_Titles" localSheetId="82">'20 S174'!$1:$5</definedName>
    <definedName name="_xlnm.Print_Titles" localSheetId="83">'20 S241'!$1:$5</definedName>
    <definedName name="_xlnm.Print_Titles" localSheetId="84">'21 M001'!$1:$5</definedName>
    <definedName name="_xlnm.Print_Titles" localSheetId="85">'21 P001'!$1:$5</definedName>
    <definedName name="_xlnm.Print_Titles" localSheetId="86">'21 P002'!$1:$5</definedName>
    <definedName name="_xlnm.Print_Titles" localSheetId="87">'22 M001'!$1:$5</definedName>
    <definedName name="_xlnm.Print_Titles" localSheetId="88">'22 M002'!$1:$5</definedName>
    <definedName name="_xlnm.Print_Titles" localSheetId="89">'22 R003'!$1:$5</definedName>
    <definedName name="_xlnm.Print_Titles" localSheetId="90">'22 R009'!$1:$5</definedName>
    <definedName name="_xlnm.Print_Titles" localSheetId="91">'22 R010'!$1:$5</definedName>
    <definedName name="_xlnm.Print_Titles" localSheetId="92">'35 E013'!$1:$5</definedName>
    <definedName name="_xlnm.Print_Titles" localSheetId="93">'38 F002'!$1:$5</definedName>
    <definedName name="_xlnm.Print_Titles" localSheetId="0">'4 E015'!$1:$5</definedName>
    <definedName name="_xlnm.Print_Titles" localSheetId="1">'4 E907'!$1:$5</definedName>
    <definedName name="_xlnm.Print_Titles" localSheetId="2">'4 P006'!$1:$5</definedName>
    <definedName name="_xlnm.Print_Titles" localSheetId="3">'4 P012'!$1:$5</definedName>
    <definedName name="_xlnm.Print_Titles" localSheetId="4">'4 P015'!$1:$5</definedName>
    <definedName name="_xlnm.Print_Titles" localSheetId="5">'4 P017'!$1:$5</definedName>
    <definedName name="_xlnm.Print_Titles" localSheetId="94">'40 P002'!$1:$5</definedName>
    <definedName name="_xlnm.Print_Titles" localSheetId="6">'5 E002'!$1:$5</definedName>
    <definedName name="_xlnm.Print_Titles" localSheetId="7">'5 P008'!$1:$5</definedName>
    <definedName name="_xlnm.Print_Titles" localSheetId="95">'50 E007'!$1:$5</definedName>
    <definedName name="_xlnm.Print_Titles" localSheetId="96">'50 E008'!$1:$5</definedName>
    <definedName name="_xlnm.Print_Titles" localSheetId="97">'51 E005'!$1:$5</definedName>
    <definedName name="_xlnm.Print_Titles" localSheetId="98">'51 E036'!$1:$5</definedName>
    <definedName name="_xlnm.Print_Titles" localSheetId="8">'6 E033'!$1:$5</definedName>
    <definedName name="_xlnm.Print_Titles" localSheetId="9">'6 E034'!$1:$5</definedName>
    <definedName name="_xlnm.Print_Titles" localSheetId="10">'6 K025'!$1:$5</definedName>
    <definedName name="_xlnm.Print_Titles" localSheetId="11">'6 M001'!$1:$5</definedName>
    <definedName name="_xlnm.Print_Titles" localSheetId="12">'6 O001'!$1:$5</definedName>
    <definedName name="_xlnm.Print_Titles" localSheetId="13">'6 P010'!$1:$5</definedName>
    <definedName name="_xlnm.Print_Titles" localSheetId="14">'6 S010'!$1:$5</definedName>
    <definedName name="_xlnm.Print_Titles" localSheetId="15">'6 S181'!$1:$5</definedName>
    <definedName name="_xlnm.Print_Titles" localSheetId="16">'6 S184'!$1:$5</definedName>
    <definedName name="_xlnm.Print_Titles" localSheetId="17">'6 S239'!$1:$5</definedName>
    <definedName name="_xlnm.Print_Titles" localSheetId="18">'7 A900'!$1:$5</definedName>
    <definedName name="_xlnm.Print_Titles" localSheetId="19">'8 P001'!$1:$5</definedName>
    <definedName name="_xlnm.Print_Titles" localSheetId="20">'8 S230'!$1:$5</definedName>
    <definedName name="_xlnm.Print_Titles" localSheetId="21">'8 S232'!$1:$5</definedName>
    <definedName name="_xlnm.Print_Titles" localSheetId="22">'8 S233'!$1:$5</definedName>
    <definedName name="_xlnm.Print_Titles" localSheetId="23">'9 P001'!$1:$5</definedName>
  </definedNames>
  <calcPr calcId="145621" calcMode="manual"/>
</workbook>
</file>

<file path=xl/calcChain.xml><?xml version="1.0" encoding="utf-8"?>
<calcChain xmlns="http://schemas.openxmlformats.org/spreadsheetml/2006/main">
  <c r="V21" i="99" l="1"/>
  <c r="W21" i="99"/>
  <c r="V22" i="99"/>
  <c r="W22" i="99"/>
  <c r="W26" i="99"/>
  <c r="T27" i="99"/>
  <c r="V27" i="99"/>
  <c r="W27" i="99"/>
  <c r="V21" i="98"/>
  <c r="W21" i="98"/>
  <c r="W25" i="98"/>
  <c r="T26" i="98"/>
  <c r="V26" i="98"/>
  <c r="W26" i="98"/>
  <c r="V21" i="97"/>
  <c r="W21" i="97"/>
  <c r="W25" i="97"/>
  <c r="T26" i="97"/>
  <c r="V26" i="97"/>
  <c r="W26" i="97"/>
  <c r="V21" i="96"/>
  <c r="W21" i="96"/>
  <c r="V22" i="96"/>
  <c r="W22" i="96"/>
  <c r="W26" i="96"/>
  <c r="T27" i="96"/>
  <c r="V27" i="96"/>
  <c r="W27" i="96"/>
  <c r="V23" i="95"/>
  <c r="W23" i="95"/>
  <c r="V24" i="95"/>
  <c r="W24" i="95"/>
  <c r="V25" i="95"/>
  <c r="W25" i="95"/>
  <c r="V26" i="95"/>
  <c r="W26" i="95"/>
  <c r="V27" i="95"/>
  <c r="W27" i="95"/>
  <c r="V28" i="95"/>
  <c r="W28" i="95"/>
  <c r="V29" i="95"/>
  <c r="W29" i="95"/>
  <c r="V30" i="95"/>
  <c r="W30" i="95"/>
  <c r="V31" i="95"/>
  <c r="W31" i="95"/>
  <c r="V32" i="95"/>
  <c r="W32" i="95"/>
  <c r="V33" i="95"/>
  <c r="W33" i="95"/>
  <c r="V34" i="95"/>
  <c r="W34" i="95"/>
  <c r="V35" i="95"/>
  <c r="W35" i="95"/>
  <c r="V36" i="95"/>
  <c r="W36" i="95"/>
  <c r="V37" i="95"/>
  <c r="W37" i="95"/>
  <c r="V38" i="95"/>
  <c r="W38" i="95"/>
  <c r="V39" i="95"/>
  <c r="W39" i="95"/>
  <c r="V40" i="95"/>
  <c r="W40" i="95"/>
  <c r="V41" i="95"/>
  <c r="W41" i="95"/>
  <c r="V42" i="95"/>
  <c r="W42" i="95"/>
  <c r="V43" i="95"/>
  <c r="W43" i="95"/>
  <c r="V44" i="95"/>
  <c r="W44" i="95"/>
  <c r="V45" i="95"/>
  <c r="W45" i="95"/>
  <c r="V46" i="95"/>
  <c r="W46" i="95"/>
  <c r="V47" i="95"/>
  <c r="W47" i="95"/>
  <c r="V48" i="95"/>
  <c r="W48" i="95"/>
  <c r="V49" i="95"/>
  <c r="W49" i="95"/>
  <c r="V50" i="95"/>
  <c r="W50" i="95"/>
  <c r="W54" i="95"/>
  <c r="T55" i="95"/>
  <c r="V55" i="95"/>
  <c r="W55" i="95"/>
  <c r="W56" i="95"/>
  <c r="T57" i="95"/>
  <c r="V57" i="95"/>
  <c r="W57" i="95"/>
  <c r="W58" i="95"/>
  <c r="T59" i="95"/>
  <c r="V59" i="95"/>
  <c r="W59" i="95"/>
  <c r="W60" i="95"/>
  <c r="T61" i="95"/>
  <c r="V61" i="95"/>
  <c r="W61" i="95"/>
  <c r="W62" i="95"/>
  <c r="T63" i="95"/>
  <c r="V63" i="95"/>
  <c r="W63" i="95"/>
  <c r="V22" i="94"/>
  <c r="W22" i="94"/>
  <c r="V23" i="94"/>
  <c r="W23" i="94"/>
  <c r="V24" i="94"/>
  <c r="W24" i="94"/>
  <c r="V25" i="94"/>
  <c r="W25" i="94"/>
  <c r="V26" i="94"/>
  <c r="W26" i="94"/>
  <c r="V27" i="94"/>
  <c r="W27" i="94"/>
  <c r="V28" i="94"/>
  <c r="W28" i="94"/>
  <c r="V29" i="94"/>
  <c r="W29" i="94"/>
  <c r="V30" i="94"/>
  <c r="W30" i="94"/>
  <c r="V31" i="94"/>
  <c r="W31" i="94"/>
  <c r="V32" i="94"/>
  <c r="W32" i="94"/>
  <c r="V33" i="94"/>
  <c r="W33" i="94"/>
  <c r="V34" i="94"/>
  <c r="W34" i="94"/>
  <c r="V35" i="94"/>
  <c r="W35" i="94"/>
  <c r="W39" i="94"/>
  <c r="T40" i="94"/>
  <c r="V40" i="94"/>
  <c r="W40" i="94"/>
  <c r="W41" i="94"/>
  <c r="T42" i="94"/>
  <c r="V42" i="94"/>
  <c r="W42" i="94"/>
  <c r="W43" i="94"/>
  <c r="T44" i="94"/>
  <c r="V44" i="94"/>
  <c r="W44" i="94"/>
  <c r="W45" i="94"/>
  <c r="T46" i="94"/>
  <c r="V46" i="94"/>
  <c r="W46" i="94"/>
  <c r="V21" i="93"/>
  <c r="W21" i="93"/>
  <c r="W25" i="93"/>
  <c r="T26" i="93"/>
  <c r="V26" i="93"/>
  <c r="W26" i="93"/>
  <c r="V21" i="92"/>
  <c r="W21" i="92"/>
  <c r="W25" i="92"/>
  <c r="T26" i="92"/>
  <c r="V26" i="92"/>
  <c r="W26" i="92"/>
  <c r="V21" i="91"/>
  <c r="W21" i="91"/>
  <c r="W25" i="91"/>
  <c r="T26" i="91"/>
  <c r="V26" i="91"/>
  <c r="W26" i="91"/>
  <c r="V21" i="90"/>
  <c r="W21" i="90"/>
  <c r="W25" i="90"/>
  <c r="T26" i="90"/>
  <c r="V26" i="90"/>
  <c r="W26" i="90"/>
  <c r="V21" i="89"/>
  <c r="W21" i="89"/>
  <c r="W25" i="89"/>
  <c r="T26" i="89"/>
  <c r="V26" i="89"/>
  <c r="W26" i="89"/>
  <c r="V21" i="88"/>
  <c r="W21" i="88"/>
  <c r="V22" i="88"/>
  <c r="W22" i="88"/>
  <c r="W26" i="88"/>
  <c r="T27" i="88"/>
  <c r="V27" i="88"/>
  <c r="W27" i="88"/>
  <c r="V23" i="87"/>
  <c r="W23" i="87"/>
  <c r="V24" i="87"/>
  <c r="W24" i="87"/>
  <c r="V25" i="87"/>
  <c r="W25" i="87"/>
  <c r="V26" i="87"/>
  <c r="W26" i="87"/>
  <c r="V27" i="87"/>
  <c r="W27" i="87"/>
  <c r="V28" i="87"/>
  <c r="W28" i="87"/>
  <c r="V29" i="87"/>
  <c r="W29" i="87"/>
  <c r="V30" i="87"/>
  <c r="W30" i="87"/>
  <c r="V31" i="87"/>
  <c r="W31" i="87"/>
  <c r="V32" i="87"/>
  <c r="W32" i="87"/>
  <c r="W36" i="87"/>
  <c r="T37" i="87"/>
  <c r="V37" i="87"/>
  <c r="W37" i="87"/>
  <c r="W38" i="87"/>
  <c r="T39" i="87"/>
  <c r="V39" i="87"/>
  <c r="W39" i="87"/>
  <c r="W40" i="87"/>
  <c r="T41" i="87"/>
  <c r="V41" i="87"/>
  <c r="W41" i="87"/>
  <c r="W42" i="87"/>
  <c r="T43" i="87"/>
  <c r="V43" i="87"/>
  <c r="W43" i="87"/>
  <c r="W44" i="87"/>
  <c r="T45" i="87"/>
  <c r="V45" i="87"/>
  <c r="W45" i="87"/>
  <c r="V21" i="86"/>
  <c r="W21" i="86"/>
  <c r="V22" i="86"/>
  <c r="W22" i="86"/>
  <c r="V23" i="86"/>
  <c r="W23" i="86"/>
  <c r="V24" i="86"/>
  <c r="W24" i="86"/>
  <c r="W28" i="86"/>
  <c r="T29" i="86"/>
  <c r="V29" i="86"/>
  <c r="W29" i="86"/>
  <c r="W30" i="86"/>
  <c r="T31" i="86"/>
  <c r="V31" i="86"/>
  <c r="W31" i="86"/>
  <c r="W32" i="86"/>
  <c r="T33" i="86"/>
  <c r="V33" i="86"/>
  <c r="W33" i="86"/>
  <c r="V21" i="85"/>
  <c r="W21" i="85"/>
  <c r="W25" i="85"/>
  <c r="T26" i="85"/>
  <c r="V26" i="85"/>
  <c r="W26" i="85"/>
  <c r="V21" i="84"/>
  <c r="W21" i="84"/>
  <c r="V22" i="84"/>
  <c r="W22" i="84"/>
  <c r="V23" i="84"/>
  <c r="W23" i="84"/>
  <c r="W27" i="84"/>
  <c r="T28" i="84"/>
  <c r="V28" i="84"/>
  <c r="W28" i="84"/>
  <c r="W29" i="84"/>
  <c r="T30" i="84"/>
  <c r="V30" i="84"/>
  <c r="W30" i="84"/>
  <c r="W31" i="84"/>
  <c r="T32" i="84"/>
  <c r="V32" i="84"/>
  <c r="W32" i="84"/>
  <c r="V21" i="83"/>
  <c r="W21" i="83"/>
  <c r="V22" i="83"/>
  <c r="W22" i="83"/>
  <c r="V23" i="83"/>
  <c r="W23" i="83"/>
  <c r="V24" i="83"/>
  <c r="W24" i="83"/>
  <c r="V25" i="83"/>
  <c r="W25" i="83"/>
  <c r="V26" i="83"/>
  <c r="W26" i="83"/>
  <c r="V27" i="83"/>
  <c r="W27" i="83"/>
  <c r="V28" i="83"/>
  <c r="W28" i="83"/>
  <c r="W32" i="83"/>
  <c r="T33" i="83"/>
  <c r="V33" i="83"/>
  <c r="W33" i="83"/>
  <c r="V21" i="82"/>
  <c r="W21" i="82"/>
  <c r="V22" i="82"/>
  <c r="W22" i="82"/>
  <c r="V23" i="82"/>
  <c r="W23" i="82"/>
  <c r="V24" i="82"/>
  <c r="W24" i="82"/>
  <c r="W28" i="82"/>
  <c r="T29" i="82"/>
  <c r="V29" i="82"/>
  <c r="W29" i="82"/>
  <c r="V21" i="81"/>
  <c r="W21" i="81"/>
  <c r="V22" i="81"/>
  <c r="W22" i="81"/>
  <c r="V23" i="81"/>
  <c r="W23" i="81"/>
  <c r="V24" i="81"/>
  <c r="W24" i="81"/>
  <c r="W28" i="81"/>
  <c r="T29" i="81"/>
  <c r="V29" i="81"/>
  <c r="W29" i="81"/>
  <c r="V21" i="80"/>
  <c r="W21" i="80"/>
  <c r="V22" i="80"/>
  <c r="W22" i="80"/>
  <c r="V23" i="80"/>
  <c r="W23" i="80"/>
  <c r="V24" i="80"/>
  <c r="W24" i="80"/>
  <c r="V25" i="80"/>
  <c r="W25" i="80"/>
  <c r="V26" i="80"/>
  <c r="W26" i="80"/>
  <c r="V27" i="80"/>
  <c r="W27" i="80"/>
  <c r="W31" i="80"/>
  <c r="T32" i="80"/>
  <c r="V32" i="80"/>
  <c r="W32" i="80"/>
  <c r="V21" i="79"/>
  <c r="W21" i="79"/>
  <c r="V22" i="79"/>
  <c r="W22" i="79"/>
  <c r="V23" i="79"/>
  <c r="W23" i="79"/>
  <c r="V24" i="79"/>
  <c r="W24" i="79"/>
  <c r="W28" i="79"/>
  <c r="T29" i="79"/>
  <c r="V29" i="79"/>
  <c r="W29" i="79"/>
  <c r="V21" i="78"/>
  <c r="W21" i="78"/>
  <c r="V22" i="78"/>
  <c r="W22" i="78"/>
  <c r="V23" i="78"/>
  <c r="W23" i="78"/>
  <c r="V24" i="78"/>
  <c r="W24" i="78"/>
  <c r="V25" i="78"/>
  <c r="W25" i="78"/>
  <c r="V26" i="78"/>
  <c r="W26" i="78"/>
  <c r="W30" i="78"/>
  <c r="T31" i="78"/>
  <c r="V31" i="78"/>
  <c r="W31" i="78"/>
  <c r="V21" i="77"/>
  <c r="W21" i="77"/>
  <c r="W25" i="77"/>
  <c r="T26" i="77"/>
  <c r="V26" i="77"/>
  <c r="W26" i="77"/>
  <c r="V21" i="76"/>
  <c r="W21" i="76"/>
  <c r="V22" i="76"/>
  <c r="W22" i="76"/>
  <c r="V23" i="76"/>
  <c r="W23" i="76"/>
  <c r="V24" i="76"/>
  <c r="W24" i="76"/>
  <c r="V25" i="76"/>
  <c r="W25" i="76"/>
  <c r="V26" i="76"/>
  <c r="W26" i="76"/>
  <c r="W30" i="76"/>
  <c r="T31" i="76"/>
  <c r="V31" i="76"/>
  <c r="W31" i="76"/>
  <c r="V21" i="75"/>
  <c r="W21" i="75"/>
  <c r="V22" i="75"/>
  <c r="W22" i="75"/>
  <c r="V23" i="75"/>
  <c r="W23" i="75"/>
  <c r="V24" i="75"/>
  <c r="W24" i="75"/>
  <c r="V25" i="75"/>
  <c r="W25" i="75"/>
  <c r="V26" i="75"/>
  <c r="W26" i="75"/>
  <c r="W30" i="75"/>
  <c r="T31" i="75"/>
  <c r="V31" i="75"/>
  <c r="W31" i="75"/>
  <c r="V21" i="74"/>
  <c r="W21" i="74"/>
  <c r="V22" i="74"/>
  <c r="W22" i="74"/>
  <c r="V23" i="74"/>
  <c r="W23" i="74"/>
  <c r="V24" i="74"/>
  <c r="W24" i="74"/>
  <c r="W28" i="74"/>
  <c r="T29" i="74"/>
  <c r="V29" i="74"/>
  <c r="W29" i="74"/>
  <c r="V21" i="73"/>
  <c r="W21" i="73"/>
  <c r="V22" i="73"/>
  <c r="W22" i="73"/>
  <c r="V23" i="73"/>
  <c r="W23" i="73"/>
  <c r="W27" i="73"/>
  <c r="T28" i="73"/>
  <c r="V28" i="73"/>
  <c r="W28" i="73"/>
  <c r="V21" i="72"/>
  <c r="W21" i="72"/>
  <c r="V22" i="72"/>
  <c r="W22" i="72"/>
  <c r="V23" i="72"/>
  <c r="W23" i="72"/>
  <c r="W27" i="72"/>
  <c r="T28" i="72"/>
  <c r="V28" i="72"/>
  <c r="W28" i="72"/>
  <c r="V21" i="71"/>
  <c r="W21" i="71"/>
  <c r="V22" i="71"/>
  <c r="W22" i="71"/>
  <c r="V23" i="71"/>
  <c r="W23" i="71"/>
  <c r="W27" i="71"/>
  <c r="T28" i="71"/>
  <c r="V28" i="71"/>
  <c r="W28" i="71"/>
  <c r="V21" i="70"/>
  <c r="W21" i="70"/>
  <c r="V22" i="70"/>
  <c r="W22" i="70"/>
  <c r="W26" i="70"/>
  <c r="T27" i="70"/>
  <c r="V27" i="70"/>
  <c r="W27" i="70"/>
  <c r="V21" i="69"/>
  <c r="W21" i="69"/>
  <c r="W25" i="69"/>
  <c r="T26" i="69"/>
  <c r="V26" i="69"/>
  <c r="W26" i="69"/>
  <c r="V21" i="68"/>
  <c r="W21" i="68"/>
  <c r="V22" i="68"/>
  <c r="W22" i="68"/>
  <c r="V23" i="68"/>
  <c r="W23" i="68"/>
  <c r="V24" i="68"/>
  <c r="W24" i="68"/>
  <c r="W28" i="68"/>
  <c r="T29" i="68"/>
  <c r="V29" i="68"/>
  <c r="W29" i="68"/>
  <c r="V21" i="67"/>
  <c r="W21" i="67"/>
  <c r="V22" i="67"/>
  <c r="W22" i="67"/>
  <c r="V23" i="67"/>
  <c r="W23" i="67"/>
  <c r="V24" i="67"/>
  <c r="W24" i="67"/>
  <c r="V25" i="67"/>
  <c r="W25" i="67"/>
  <c r="V26" i="67"/>
  <c r="W26" i="67"/>
  <c r="V27" i="67"/>
  <c r="W27" i="67"/>
  <c r="V28" i="67"/>
  <c r="W28" i="67"/>
  <c r="V29" i="67"/>
  <c r="W29" i="67"/>
  <c r="V30" i="67"/>
  <c r="W30" i="67"/>
  <c r="V31" i="67"/>
  <c r="W31" i="67"/>
  <c r="V32" i="67"/>
  <c r="W32" i="67"/>
  <c r="V33" i="67"/>
  <c r="W33" i="67"/>
  <c r="W37" i="67"/>
  <c r="T38" i="67"/>
  <c r="V38" i="67"/>
  <c r="W38" i="67"/>
  <c r="V21" i="66"/>
  <c r="W21" i="66"/>
  <c r="V22" i="66"/>
  <c r="W22" i="66"/>
  <c r="W26" i="66"/>
  <c r="T27" i="66"/>
  <c r="V27" i="66"/>
  <c r="W27" i="66"/>
  <c r="V21" i="65"/>
  <c r="W21" i="65"/>
  <c r="V22" i="65"/>
  <c r="W22" i="65"/>
  <c r="V23" i="65"/>
  <c r="W23" i="65"/>
  <c r="V24" i="65"/>
  <c r="W24" i="65"/>
  <c r="V25" i="65"/>
  <c r="W25" i="65"/>
  <c r="W29" i="65"/>
  <c r="T30" i="65"/>
  <c r="V30" i="65"/>
  <c r="W30" i="65"/>
  <c r="V21" i="64"/>
  <c r="W21" i="64"/>
  <c r="W25" i="64"/>
  <c r="T26" i="64"/>
  <c r="V26" i="64"/>
  <c r="W26" i="64"/>
  <c r="V21" i="63"/>
  <c r="W21" i="63"/>
  <c r="W25" i="63"/>
  <c r="T26" i="63"/>
  <c r="V26" i="63"/>
  <c r="W26" i="63"/>
  <c r="V21" i="62"/>
  <c r="W21" i="62"/>
  <c r="W25" i="62"/>
  <c r="T26" i="62"/>
  <c r="V26" i="62"/>
  <c r="W26" i="62"/>
  <c r="V21" i="61"/>
  <c r="W21" i="61"/>
  <c r="V22" i="61"/>
  <c r="W22" i="61"/>
  <c r="V23" i="61"/>
  <c r="W23" i="61"/>
  <c r="V24" i="61"/>
  <c r="W24" i="61"/>
  <c r="V25" i="61"/>
  <c r="W25" i="61"/>
  <c r="V26" i="61"/>
  <c r="W26" i="61"/>
  <c r="W30" i="61"/>
  <c r="T31" i="61"/>
  <c r="V31" i="61"/>
  <c r="W31" i="61"/>
  <c r="V21" i="60"/>
  <c r="W21" i="60"/>
  <c r="V22" i="60"/>
  <c r="W22" i="60"/>
  <c r="V23" i="60"/>
  <c r="W23" i="60"/>
  <c r="V24" i="60"/>
  <c r="W24" i="60"/>
  <c r="V25" i="60"/>
  <c r="W25" i="60"/>
  <c r="V26" i="60"/>
  <c r="W26" i="60"/>
  <c r="V27" i="60"/>
  <c r="W27" i="60"/>
  <c r="V28" i="60"/>
  <c r="W28" i="60"/>
  <c r="V29" i="60"/>
  <c r="W29" i="60"/>
  <c r="V30" i="60"/>
  <c r="W30" i="60"/>
  <c r="V31" i="60"/>
  <c r="W31" i="60"/>
  <c r="V32" i="60"/>
  <c r="W32" i="60"/>
  <c r="V33" i="60"/>
  <c r="W33" i="60"/>
  <c r="W37" i="60"/>
  <c r="T38" i="60"/>
  <c r="V38" i="60"/>
  <c r="W38" i="60"/>
  <c r="W39" i="60"/>
  <c r="T40" i="60"/>
  <c r="V40" i="60"/>
  <c r="W40" i="60"/>
  <c r="V21" i="59"/>
  <c r="W21" i="59"/>
  <c r="W25" i="59"/>
  <c r="T26" i="59"/>
  <c r="V26" i="59"/>
  <c r="W26" i="59"/>
  <c r="V21" i="58"/>
  <c r="W21" i="58"/>
  <c r="V22" i="58"/>
  <c r="W22" i="58"/>
  <c r="V23" i="58"/>
  <c r="W23" i="58"/>
  <c r="W27" i="58"/>
  <c r="T28" i="58"/>
  <c r="V28" i="58"/>
  <c r="W28" i="58"/>
  <c r="V21" i="57"/>
  <c r="W21" i="57"/>
  <c r="V22" i="57"/>
  <c r="W22" i="57"/>
  <c r="V23" i="57"/>
  <c r="W23" i="57"/>
  <c r="V24" i="57"/>
  <c r="W24" i="57"/>
  <c r="V25" i="57"/>
  <c r="W25" i="57"/>
  <c r="V26" i="57"/>
  <c r="W26" i="57"/>
  <c r="V27" i="57"/>
  <c r="W27" i="57"/>
  <c r="W31" i="57"/>
  <c r="T32" i="57"/>
  <c r="V32" i="57"/>
  <c r="W32" i="57"/>
  <c r="V21" i="56"/>
  <c r="W21" i="56"/>
  <c r="V22" i="56"/>
  <c r="W22" i="56"/>
  <c r="W26" i="56"/>
  <c r="T27" i="56"/>
  <c r="V27" i="56"/>
  <c r="W27" i="56"/>
  <c r="V21" i="55"/>
  <c r="W21" i="55"/>
  <c r="V22" i="55"/>
  <c r="W22" i="55"/>
  <c r="V23" i="55"/>
  <c r="W23" i="55"/>
  <c r="V24" i="55"/>
  <c r="W24" i="55"/>
  <c r="V25" i="55"/>
  <c r="W25" i="55"/>
  <c r="V26" i="55"/>
  <c r="W26" i="55"/>
  <c r="V27" i="55"/>
  <c r="W27" i="55"/>
  <c r="V28" i="55"/>
  <c r="W28" i="55"/>
  <c r="W32" i="55"/>
  <c r="T33" i="55"/>
  <c r="V33" i="55"/>
  <c r="W33" i="55"/>
  <c r="V21" i="54"/>
  <c r="W21" i="54"/>
  <c r="V22" i="54"/>
  <c r="W22" i="54"/>
  <c r="W26" i="54"/>
  <c r="T27" i="54"/>
  <c r="V27" i="54"/>
  <c r="W27" i="54"/>
  <c r="V21" i="53"/>
  <c r="W21" i="53"/>
  <c r="W25" i="53"/>
  <c r="T26" i="53"/>
  <c r="V26" i="53"/>
  <c r="W26" i="53"/>
  <c r="V21" i="52"/>
  <c r="W21" i="52"/>
  <c r="V22" i="52"/>
  <c r="W22" i="52"/>
  <c r="V23" i="52"/>
  <c r="W23" i="52"/>
  <c r="W27" i="52"/>
  <c r="T28" i="52"/>
  <c r="V28" i="52"/>
  <c r="W28" i="52"/>
  <c r="V21" i="51"/>
  <c r="W21" i="51"/>
  <c r="V22" i="51"/>
  <c r="W22" i="51"/>
  <c r="V23" i="51"/>
  <c r="W23" i="51"/>
  <c r="V24" i="51"/>
  <c r="W24" i="51"/>
  <c r="W28" i="51"/>
  <c r="T29" i="51"/>
  <c r="V29" i="51"/>
  <c r="W29" i="51"/>
  <c r="V21" i="50"/>
  <c r="W21" i="50"/>
  <c r="V22" i="50"/>
  <c r="W22" i="50"/>
  <c r="V23" i="50"/>
  <c r="W23" i="50"/>
  <c r="V24" i="50"/>
  <c r="W24" i="50"/>
  <c r="W28" i="50"/>
  <c r="T29" i="50"/>
  <c r="V29" i="50"/>
  <c r="W29" i="50"/>
  <c r="V21" i="49"/>
  <c r="W21" i="49"/>
  <c r="V22" i="49"/>
  <c r="W22" i="49"/>
  <c r="V23" i="49"/>
  <c r="W23" i="49"/>
  <c r="W27" i="49"/>
  <c r="T28" i="49"/>
  <c r="V28" i="49"/>
  <c r="W28" i="49"/>
  <c r="V21" i="48"/>
  <c r="W21" i="48"/>
  <c r="V22" i="48"/>
  <c r="W22" i="48"/>
  <c r="V23" i="48"/>
  <c r="W23" i="48"/>
  <c r="V24" i="48"/>
  <c r="W24" i="48"/>
  <c r="W28" i="48"/>
  <c r="T29" i="48"/>
  <c r="V29" i="48"/>
  <c r="W29" i="48"/>
  <c r="V21" i="47"/>
  <c r="W21" i="47"/>
  <c r="V22" i="47"/>
  <c r="W22" i="47"/>
  <c r="V23" i="47"/>
  <c r="W23" i="47"/>
  <c r="W27" i="47"/>
  <c r="T28" i="47"/>
  <c r="V28" i="47"/>
  <c r="W28" i="47"/>
  <c r="V21" i="46"/>
  <c r="W21" i="46"/>
  <c r="V22" i="46"/>
  <c r="W22" i="46"/>
  <c r="V23" i="46"/>
  <c r="W23" i="46"/>
  <c r="W27" i="46"/>
  <c r="T28" i="46"/>
  <c r="V28" i="46"/>
  <c r="W28" i="46"/>
  <c r="V21" i="45"/>
  <c r="W21" i="45"/>
  <c r="V22" i="45"/>
  <c r="W22" i="45"/>
  <c r="V23" i="45"/>
  <c r="W23" i="45"/>
  <c r="V24" i="45"/>
  <c r="W24" i="45"/>
  <c r="W28" i="45"/>
  <c r="T29" i="45"/>
  <c r="V29" i="45"/>
  <c r="W29" i="45"/>
  <c r="V21" i="44"/>
  <c r="W21" i="44"/>
  <c r="V22" i="44"/>
  <c r="W22" i="44"/>
  <c r="V23" i="44"/>
  <c r="W23" i="44"/>
  <c r="V24" i="44"/>
  <c r="W24" i="44"/>
  <c r="V25" i="44"/>
  <c r="W25" i="44"/>
  <c r="V26" i="44"/>
  <c r="W26" i="44"/>
  <c r="V27" i="44"/>
  <c r="W27" i="44"/>
  <c r="V28" i="44"/>
  <c r="W28" i="44"/>
  <c r="V29" i="44"/>
  <c r="W29" i="44"/>
  <c r="V30" i="44"/>
  <c r="W30" i="44"/>
  <c r="V31" i="44"/>
  <c r="W31" i="44"/>
  <c r="V32" i="44"/>
  <c r="W32" i="44"/>
  <c r="V33" i="44"/>
  <c r="W33" i="44"/>
  <c r="V34" i="44"/>
  <c r="W34" i="44"/>
  <c r="V35" i="44"/>
  <c r="W35" i="44"/>
  <c r="V36" i="44"/>
  <c r="W36" i="44"/>
  <c r="V37" i="44"/>
  <c r="W37" i="44"/>
  <c r="V38" i="44"/>
  <c r="W38" i="44"/>
  <c r="V39" i="44"/>
  <c r="W39" i="44"/>
  <c r="V40" i="44"/>
  <c r="W40" i="44"/>
  <c r="W44" i="44"/>
  <c r="T45" i="44"/>
  <c r="V45" i="44"/>
  <c r="W45" i="44"/>
  <c r="V21" i="43"/>
  <c r="W21" i="43"/>
  <c r="V22" i="43"/>
  <c r="W22" i="43"/>
  <c r="V23" i="43"/>
  <c r="W23" i="43"/>
  <c r="V24" i="43"/>
  <c r="W24" i="43"/>
  <c r="V25" i="43"/>
  <c r="W25" i="43"/>
  <c r="V26" i="43"/>
  <c r="W26" i="43"/>
  <c r="V27" i="43"/>
  <c r="W27" i="43"/>
  <c r="V28" i="43"/>
  <c r="W28" i="43"/>
  <c r="V29" i="43"/>
  <c r="W29" i="43"/>
  <c r="V30" i="43"/>
  <c r="W30" i="43"/>
  <c r="W34" i="43"/>
  <c r="T35" i="43"/>
  <c r="V35" i="43"/>
  <c r="W35" i="43"/>
  <c r="V21" i="42"/>
  <c r="W21" i="42"/>
  <c r="V22" i="42"/>
  <c r="W22" i="42"/>
  <c r="V23" i="42"/>
  <c r="W23" i="42"/>
  <c r="V24" i="42"/>
  <c r="W24" i="42"/>
  <c r="W28" i="42"/>
  <c r="T29" i="42"/>
  <c r="V29" i="42"/>
  <c r="W29" i="42"/>
  <c r="V21" i="41"/>
  <c r="W21" i="41"/>
  <c r="V22" i="41"/>
  <c r="W22" i="41"/>
  <c r="V23" i="41"/>
  <c r="W23" i="41"/>
  <c r="W27" i="41"/>
  <c r="T28" i="41"/>
  <c r="V28" i="41"/>
  <c r="W28" i="41"/>
  <c r="V21" i="40"/>
  <c r="W21" i="40"/>
  <c r="V22" i="40"/>
  <c r="W22" i="40"/>
  <c r="W26" i="40"/>
  <c r="T27" i="40"/>
  <c r="V27" i="40"/>
  <c r="W27" i="40"/>
  <c r="V21" i="39"/>
  <c r="W21" i="39"/>
  <c r="W25" i="39"/>
  <c r="T26" i="39"/>
  <c r="V26" i="39"/>
  <c r="W26" i="39"/>
  <c r="V21" i="38"/>
  <c r="W21" i="38"/>
  <c r="W25" i="38"/>
  <c r="T26" i="38"/>
  <c r="V26" i="38"/>
  <c r="W26" i="38"/>
  <c r="V21" i="37"/>
  <c r="W21" i="37"/>
  <c r="V22" i="37"/>
  <c r="W22" i="37"/>
  <c r="V23" i="37"/>
  <c r="W23" i="37"/>
  <c r="W27" i="37"/>
  <c r="T28" i="37"/>
  <c r="V28" i="37"/>
  <c r="W28" i="37"/>
  <c r="V21" i="36"/>
  <c r="W21" i="36"/>
  <c r="V22" i="36"/>
  <c r="W22" i="36"/>
  <c r="V23" i="36"/>
  <c r="W23" i="36"/>
  <c r="V24" i="36"/>
  <c r="W24" i="36"/>
  <c r="V25" i="36"/>
  <c r="W25" i="36"/>
  <c r="V26" i="36"/>
  <c r="W26" i="36"/>
  <c r="V27" i="36"/>
  <c r="W27" i="36"/>
  <c r="V28" i="36"/>
  <c r="W28" i="36"/>
  <c r="V29" i="36"/>
  <c r="W29" i="36"/>
  <c r="V30" i="36"/>
  <c r="W30" i="36"/>
  <c r="V31" i="36"/>
  <c r="W31" i="36"/>
  <c r="V32" i="36"/>
  <c r="W32" i="36"/>
  <c r="V33" i="36"/>
  <c r="W33" i="36"/>
  <c r="V34" i="36"/>
  <c r="W34" i="36"/>
  <c r="V35" i="36"/>
  <c r="W35" i="36"/>
  <c r="V36" i="36"/>
  <c r="W36" i="36"/>
  <c r="V37" i="36"/>
  <c r="W37" i="36"/>
  <c r="V38" i="36"/>
  <c r="W38" i="36"/>
  <c r="V39" i="36"/>
  <c r="W39" i="36"/>
  <c r="V40" i="36"/>
  <c r="W40" i="36"/>
  <c r="V41" i="36"/>
  <c r="W41" i="36"/>
  <c r="W45" i="36"/>
  <c r="T46" i="36"/>
  <c r="V46" i="36"/>
  <c r="W46" i="36"/>
  <c r="V21" i="35"/>
  <c r="W21" i="35"/>
  <c r="W25" i="35"/>
  <c r="T26" i="35"/>
  <c r="V26" i="35"/>
  <c r="W26" i="35"/>
  <c r="V21" i="34"/>
  <c r="W21" i="34"/>
  <c r="W25" i="34"/>
  <c r="T26" i="34"/>
  <c r="V26" i="34"/>
  <c r="W26" i="34"/>
  <c r="V21" i="33"/>
  <c r="W21" i="33"/>
  <c r="V22" i="33"/>
  <c r="W22" i="33"/>
  <c r="W26" i="33"/>
  <c r="T27" i="33"/>
  <c r="V27" i="33"/>
  <c r="W27" i="33"/>
  <c r="V21" i="32"/>
  <c r="W21" i="32"/>
  <c r="V22" i="32"/>
  <c r="W22" i="32"/>
  <c r="W26" i="32"/>
  <c r="T27" i="32"/>
  <c r="V27" i="32"/>
  <c r="W27" i="32"/>
  <c r="V21" i="31"/>
  <c r="W21" i="31"/>
  <c r="V22" i="31"/>
  <c r="W22" i="31"/>
  <c r="V23" i="31"/>
  <c r="W23" i="31"/>
  <c r="V24" i="31"/>
  <c r="W24" i="31"/>
  <c r="V25" i="31"/>
  <c r="W25" i="31"/>
  <c r="V26" i="31"/>
  <c r="W26" i="31"/>
  <c r="V27" i="31"/>
  <c r="W27" i="31"/>
  <c r="W31" i="31"/>
  <c r="T32" i="31"/>
  <c r="V32" i="31"/>
  <c r="W32" i="31"/>
  <c r="V21" i="30"/>
  <c r="W21" i="30"/>
  <c r="V22" i="30"/>
  <c r="W22" i="30"/>
  <c r="V23" i="30"/>
  <c r="W23" i="30"/>
  <c r="V24" i="30"/>
  <c r="W24" i="30"/>
  <c r="W28" i="30"/>
  <c r="T29" i="30"/>
  <c r="V29" i="30"/>
  <c r="W29" i="30"/>
  <c r="V21" i="29"/>
  <c r="W21" i="29"/>
  <c r="W25" i="29"/>
  <c r="T26" i="29"/>
  <c r="V26" i="29"/>
  <c r="W26" i="29"/>
  <c r="V21" i="28"/>
  <c r="W21" i="28"/>
  <c r="V22" i="28"/>
  <c r="W22" i="28"/>
  <c r="V23" i="28"/>
  <c r="W23" i="28"/>
  <c r="V24" i="28"/>
  <c r="W24" i="28"/>
  <c r="W28" i="28"/>
  <c r="T29" i="28"/>
  <c r="V29" i="28"/>
  <c r="W29" i="28"/>
  <c r="V21" i="27"/>
  <c r="W21" i="27"/>
  <c r="W25" i="27"/>
  <c r="T26" i="27"/>
  <c r="V26" i="27"/>
  <c r="W26" i="27"/>
  <c r="V21" i="26"/>
  <c r="W21" i="26"/>
  <c r="V22" i="26"/>
  <c r="W22" i="26"/>
  <c r="V23" i="26"/>
  <c r="W23" i="26"/>
  <c r="W27" i="26"/>
  <c r="T28" i="26"/>
  <c r="V28" i="26"/>
  <c r="W28" i="26"/>
  <c r="V21" i="25"/>
  <c r="W21" i="25"/>
  <c r="V22" i="25"/>
  <c r="W22" i="25"/>
  <c r="V23" i="25"/>
  <c r="W23" i="25"/>
  <c r="V24" i="25"/>
  <c r="W24" i="25"/>
  <c r="W28" i="25"/>
  <c r="T29" i="25"/>
  <c r="V29" i="25"/>
  <c r="W29" i="25"/>
  <c r="V21" i="24"/>
  <c r="W21" i="24"/>
  <c r="V22" i="24"/>
  <c r="W22" i="24"/>
  <c r="W26" i="24"/>
  <c r="T27" i="24"/>
  <c r="V27" i="24"/>
  <c r="W27" i="24"/>
  <c r="V21" i="23"/>
  <c r="W21" i="23"/>
  <c r="W25" i="23"/>
  <c r="T26" i="23"/>
  <c r="V26" i="23"/>
  <c r="W26" i="23"/>
  <c r="V21" i="22"/>
  <c r="W21" i="22"/>
  <c r="W25" i="22"/>
  <c r="T26" i="22"/>
  <c r="V26" i="22"/>
  <c r="W26" i="22"/>
  <c r="V21" i="21"/>
  <c r="W21" i="21"/>
  <c r="V22" i="21"/>
  <c r="W22" i="21"/>
  <c r="W26" i="21"/>
  <c r="T27" i="21"/>
  <c r="V27" i="21"/>
  <c r="W27" i="21"/>
  <c r="V21" i="20"/>
  <c r="W21" i="20"/>
  <c r="V22" i="20"/>
  <c r="W22" i="20"/>
  <c r="W26" i="20"/>
  <c r="T27" i="20"/>
  <c r="V27" i="20"/>
  <c r="W27" i="20"/>
  <c r="V21" i="19"/>
  <c r="W21" i="19"/>
  <c r="V22" i="19"/>
  <c r="W22" i="19"/>
  <c r="V23" i="19"/>
  <c r="W23" i="19"/>
  <c r="V24" i="19"/>
  <c r="W24" i="19"/>
  <c r="V25" i="19"/>
  <c r="W25" i="19"/>
  <c r="V26" i="19"/>
  <c r="W26" i="19"/>
  <c r="V27" i="19"/>
  <c r="W27" i="19"/>
  <c r="V28" i="19"/>
  <c r="W28" i="19"/>
  <c r="V29" i="19"/>
  <c r="W29" i="19"/>
  <c r="W33" i="19"/>
  <c r="T34" i="19"/>
  <c r="V34" i="19"/>
  <c r="W34" i="19"/>
  <c r="W35" i="19"/>
  <c r="T36" i="19"/>
  <c r="V36" i="19"/>
  <c r="W36" i="19"/>
  <c r="W37" i="19"/>
  <c r="T38" i="19"/>
  <c r="V38" i="19"/>
  <c r="W38" i="19"/>
  <c r="V21" i="18"/>
  <c r="W21" i="18"/>
  <c r="V22" i="18"/>
  <c r="W22" i="18"/>
  <c r="V23" i="18"/>
  <c r="W23" i="18"/>
  <c r="V24" i="18"/>
  <c r="W24" i="18"/>
  <c r="W28" i="18"/>
  <c r="T29" i="18"/>
  <c r="V29" i="18"/>
  <c r="W29" i="18"/>
  <c r="V21" i="17"/>
  <c r="W21" i="17"/>
  <c r="V22" i="17"/>
  <c r="W22" i="17"/>
  <c r="V23" i="17"/>
  <c r="W23" i="17"/>
  <c r="V24" i="17"/>
  <c r="W24" i="17"/>
  <c r="V25" i="17"/>
  <c r="W25" i="17"/>
  <c r="V26" i="17"/>
  <c r="W26" i="17"/>
  <c r="V27" i="17"/>
  <c r="W27" i="17"/>
  <c r="W31" i="17"/>
  <c r="T32" i="17"/>
  <c r="V32" i="17"/>
  <c r="W32" i="17"/>
  <c r="V21" i="16"/>
  <c r="W21" i="16"/>
  <c r="V22" i="16"/>
  <c r="W22" i="16"/>
  <c r="V23" i="16"/>
  <c r="W23" i="16"/>
  <c r="V24" i="16"/>
  <c r="W24" i="16"/>
  <c r="W28" i="16"/>
  <c r="T29" i="16"/>
  <c r="V29" i="16"/>
  <c r="W29" i="16"/>
  <c r="V21" i="15"/>
  <c r="W21" i="15"/>
  <c r="V22" i="15"/>
  <c r="W22" i="15"/>
  <c r="W26" i="15"/>
  <c r="T27" i="15"/>
  <c r="V27" i="15"/>
  <c r="W27" i="15"/>
  <c r="V21" i="14"/>
  <c r="W21" i="14"/>
  <c r="V22" i="14"/>
  <c r="W22" i="14"/>
  <c r="V23" i="14"/>
  <c r="W23" i="14"/>
  <c r="W27" i="14"/>
  <c r="T28" i="14"/>
  <c r="V28" i="14"/>
  <c r="W28" i="14"/>
  <c r="T26" i="13"/>
  <c r="V26" i="13"/>
  <c r="T26" i="12"/>
  <c r="V26" i="12"/>
  <c r="V21" i="10"/>
  <c r="W21" i="10"/>
  <c r="V22" i="10"/>
  <c r="W22" i="10"/>
  <c r="W26" i="10"/>
  <c r="T27" i="10"/>
  <c r="V27" i="10"/>
  <c r="W27" i="10"/>
  <c r="V21" i="9"/>
  <c r="W21" i="9"/>
  <c r="V22" i="9"/>
  <c r="W22" i="9"/>
  <c r="V23" i="9"/>
  <c r="W23" i="9"/>
  <c r="V24" i="9"/>
  <c r="W24" i="9"/>
  <c r="W28" i="9"/>
  <c r="T29" i="9"/>
  <c r="V29" i="9"/>
  <c r="W29" i="9"/>
  <c r="V21" i="8"/>
  <c r="W21" i="8"/>
  <c r="V22" i="8"/>
  <c r="W22" i="8"/>
  <c r="V23" i="8"/>
  <c r="W23" i="8"/>
  <c r="W27" i="8"/>
  <c r="T28" i="8"/>
  <c r="V28" i="8"/>
  <c r="W28" i="8"/>
  <c r="V21" i="7"/>
  <c r="W21" i="7"/>
  <c r="V22" i="7"/>
  <c r="W22" i="7"/>
  <c r="V23" i="7"/>
  <c r="W23" i="7"/>
  <c r="V24" i="7"/>
  <c r="W24" i="7"/>
  <c r="V25" i="7"/>
  <c r="W25" i="7"/>
  <c r="W29" i="7"/>
  <c r="T30" i="7"/>
  <c r="V30" i="7"/>
  <c r="W30" i="7"/>
  <c r="W29" i="6"/>
  <c r="V29" i="6"/>
  <c r="T29" i="6"/>
  <c r="W28" i="6"/>
  <c r="W24" i="6"/>
  <c r="V24" i="6"/>
  <c r="W23" i="6"/>
  <c r="V23" i="6"/>
  <c r="W22" i="6"/>
  <c r="V22" i="6"/>
  <c r="W21" i="6"/>
  <c r="V21" i="6"/>
  <c r="W29" i="5"/>
  <c r="V29" i="5"/>
  <c r="T29" i="5"/>
  <c r="W28" i="5"/>
  <c r="W24" i="5"/>
  <c r="V24" i="5"/>
  <c r="W23" i="5"/>
  <c r="V23" i="5"/>
  <c r="W22" i="5"/>
  <c r="V22" i="5"/>
  <c r="W21" i="5"/>
  <c r="V21" i="5"/>
  <c r="W31" i="4"/>
  <c r="V31" i="4"/>
  <c r="T31" i="4"/>
  <c r="W30" i="4"/>
  <c r="W26" i="4"/>
  <c r="V26" i="4"/>
  <c r="W25" i="4"/>
  <c r="V25" i="4"/>
  <c r="W24" i="4"/>
  <c r="V24" i="4"/>
  <c r="W23" i="4"/>
  <c r="V23" i="4"/>
  <c r="W22" i="4"/>
  <c r="V22" i="4"/>
  <c r="W21" i="4"/>
  <c r="V21" i="4"/>
  <c r="W27" i="3"/>
  <c r="V27" i="3"/>
  <c r="T27" i="3"/>
  <c r="W26" i="3"/>
  <c r="W22" i="3"/>
  <c r="V22" i="3"/>
  <c r="W21" i="3"/>
  <c r="V21" i="3"/>
  <c r="W30" i="2"/>
  <c r="V30" i="2"/>
  <c r="T30" i="2"/>
  <c r="W29" i="2"/>
  <c r="W25" i="2"/>
  <c r="V25" i="2"/>
  <c r="W24" i="2"/>
  <c r="V24" i="2"/>
  <c r="W23" i="2"/>
  <c r="V23" i="2"/>
  <c r="W22" i="2"/>
  <c r="V22" i="2"/>
  <c r="W21" i="2"/>
  <c r="V21" i="2"/>
  <c r="W30" i="1"/>
  <c r="V30" i="1"/>
  <c r="T30" i="1"/>
  <c r="W29" i="1"/>
  <c r="W25" i="1"/>
  <c r="V25" i="1"/>
  <c r="W24" i="1"/>
  <c r="V24" i="1"/>
  <c r="W23" i="1"/>
  <c r="V23" i="1"/>
  <c r="W22" i="1"/>
  <c r="V22" i="1"/>
  <c r="W21" i="1"/>
  <c r="V21" i="1"/>
</calcChain>
</file>

<file path=xl/sharedStrings.xml><?xml version="1.0" encoding="utf-8"?>
<sst xmlns="http://schemas.openxmlformats.org/spreadsheetml/2006/main" count="12282" uniqueCount="2191">
  <si>
    <t>Informes sobre la Situación Económica, las Finanzas Públicas y la Deuda Pública, Anexos</t>
  </si>
  <si>
    <t xml:space="preserve">      Segundo Trimestre 2013</t>
  </si>
  <si>
    <t xml:space="preserve">Avance en los Programas Presupuestarios con Erogaciones para la Igualdad entre Mujeres y Hombres, Anexo 12, PEF 2013
    Periodo Enero - Junio  </t>
  </si>
  <si>
    <t>DATOS DEL PROGRAMA</t>
  </si>
  <si>
    <t>Ramo</t>
  </si>
  <si>
    <t>4</t>
  </si>
  <si>
    <t>Gobernación</t>
  </si>
  <si>
    <t>Programa presupuestario</t>
  </si>
  <si>
    <t>E015</t>
  </si>
  <si>
    <t>Promover la atención y prevención de la violencia contra las mujeres</t>
  </si>
  <si>
    <r>
      <t xml:space="preserve">Monto Aprobado </t>
    </r>
    <r>
      <rPr>
        <sz val="10"/>
        <rFont val="Soberana Sans"/>
        <family val="2"/>
      </rPr>
      <t xml:space="preserve">
(millones de pesos)</t>
    </r>
  </si>
  <si>
    <t>121.6</t>
  </si>
  <si>
    <t/>
  </si>
  <si>
    <t>Unidades responsables</t>
  </si>
  <si>
    <t>V00</t>
  </si>
  <si>
    <t>(Comisión Nacional para Prevenir y Erradicar la Violencia Contra las Mujeres)</t>
  </si>
  <si>
    <t>Población Objetivo</t>
  </si>
  <si>
    <t>Población Atendida</t>
  </si>
  <si>
    <t>Mujeres</t>
  </si>
  <si>
    <t>Hombres</t>
  </si>
  <si>
    <t>164</t>
  </si>
  <si>
    <t>Descripción de la problemática que atiende el Programa</t>
  </si>
  <si>
    <t>ALINEACIÓN</t>
  </si>
  <si>
    <t xml:space="preserve">Plan Nacional de Desarrollo </t>
  </si>
  <si>
    <t xml:space="preserve">Programa Derivado del PND </t>
  </si>
  <si>
    <t>Objetivo estratégico de la Dependencia o Entidad</t>
  </si>
  <si>
    <t>Eje de Política Pública</t>
  </si>
  <si>
    <t>Programa</t>
  </si>
  <si>
    <t>Dependencia o Entidad</t>
  </si>
  <si>
    <t xml:space="preserve"> V00- Comisión Nacional para Prevenir y Erradicar la Violencia Contra las Mujeres </t>
  </si>
  <si>
    <t>Objetivo</t>
  </si>
  <si>
    <t xml:space="preserve">Objetivo
</t>
  </si>
  <si>
    <t>Estrategia</t>
  </si>
  <si>
    <t>RESULTADOS</t>
  </si>
  <si>
    <t>INDICADORES</t>
  </si>
  <si>
    <t>AVANCE</t>
  </si>
  <si>
    <t>Denominación</t>
  </si>
  <si>
    <t>Unidad Responsable (UR)</t>
  </si>
  <si>
    <t>Unidad de medida</t>
  </si>
  <si>
    <t>Frecuencia</t>
  </si>
  <si>
    <t>Meta anual</t>
  </si>
  <si>
    <t>Meta al periodo</t>
  </si>
  <si>
    <t>Realizado al periodo</t>
  </si>
  <si>
    <t>Avance % al periodo</t>
  </si>
  <si>
    <t>Avance % anual</t>
  </si>
  <si>
    <t xml:space="preserve"> </t>
  </si>
  <si>
    <t>Número de Centros de Justicia para las mujeres en funcionamiento</t>
  </si>
  <si>
    <t>Centros de Justicia</t>
  </si>
  <si>
    <t>Semestral</t>
  </si>
  <si>
    <t>3.00</t>
  </si>
  <si>
    <t>1.00</t>
  </si>
  <si>
    <t xml:space="preserve">Número de mujeres víctimas de violencia atendidas en los centros de justicia para las mujeres </t>
  </si>
  <si>
    <t>Mujer</t>
  </si>
  <si>
    <t>Trimestral</t>
  </si>
  <si>
    <t>25,000.00</t>
  </si>
  <si>
    <t>10,000.00</t>
  </si>
  <si>
    <t>11,470.00</t>
  </si>
  <si>
    <t>Porcentaje de entidades federativas que han implementado acciones en el marco del Programa Regional para la Prevención y Erradicación de la Violencia contra las Mujeres</t>
  </si>
  <si>
    <t>Entidad federativa</t>
  </si>
  <si>
    <t>12.50</t>
  </si>
  <si>
    <t>6.25</t>
  </si>
  <si>
    <t>3.12</t>
  </si>
  <si>
    <t xml:space="preserve">Fideicomiso del Fondo para la declaratoria de alerta de violencia de género y sus lineamientos de operación </t>
  </si>
  <si>
    <t>Fideicomiso</t>
  </si>
  <si>
    <t>Anual</t>
  </si>
  <si>
    <t>N/A</t>
  </si>
  <si>
    <t>Certificación en igualdad laboral con base en la norma  mexicana NMX-R-025-SCFI-2012</t>
  </si>
  <si>
    <t>Avance en el ejercicio del presupuesto aprobado para el Programa (millones de pesos)</t>
  </si>
  <si>
    <t>Pagado al periodo</t>
  </si>
  <si>
    <t>Avance %</t>
  </si>
  <si>
    <t>Millones de pesos</t>
  </si>
  <si>
    <t>Porcentaje</t>
  </si>
  <si>
    <t>Al periodo</t>
  </si>
  <si>
    <t>PRESUPUESTO ORIGINAL</t>
  </si>
  <si>
    <t>UR: V00</t>
  </si>
  <si>
    <t>121.63</t>
  </si>
  <si>
    <t>13.39</t>
  </si>
  <si>
    <t>PRESUPUESTO MODIFICADO</t>
  </si>
  <si>
    <t>120.26</t>
  </si>
  <si>
    <t>14.20</t>
  </si>
  <si>
    <t>Información Cualitativa</t>
  </si>
  <si>
    <r>
      <t>Acciones realizadas en el periodo
UR:</t>
    </r>
    <r>
      <rPr>
        <sz val="10"/>
        <rFont val="Soberana Sans"/>
        <family val="2"/>
      </rPr>
      <t xml:space="preserve"> V00
En el segundo trimestre de 2013 se llevaron a cabo  las siguientes acciones:   El 27 de mayo se llevó a cabo la Sesión del Comité de Evaluación y Seguimiento, en el que se dictaminaron (12) proyectos presentados por las Entidades Federativas para acceder a los subsidios para la creación y/o fortalecimiento de los Centros de Justicia para las Mujeres. (Coahuila, Hidalgo, Baja California Sur, Michoacán, Chiapas, Yucatán, Quintana Roo, Chihuahua, Nayarit, Distrito Federal, Estado de México para Amecameca y Cuautitlán Izcalli).  En el mes de junio, las 10 entidades federativas enviaron la documentación faltante derivado de las observaciones emitidas por el Comité, con lo cual una vez aprobadas por la CONAVIM, se procederá con la suscripción de los convenios de coordinación entre la SEGOB y los gobiernos estatales, para realizar la transferencia de los recursos federales.    En el mes de mayo el Centro de Justicia para las Mujeres del estado de Oaxaca comenzó operaciones, con lo que actualmente se tiene cinco Centros impulsados desde la CONAVIM con recursos federales, se espera que este año inicien operaciones dos más. De abril a junio de este año los Centros ubicados en Campeche, Ciudad Juárez, Chihuahua, Chiapas y Oaxaca, reportan un total de 6,811 mujeres atendidas.</t>
    </r>
  </si>
  <si>
    <r>
      <t>Justificación de diferencia de avances con respecto a las metas programadas
UR:</t>
    </r>
    <r>
      <rPr>
        <sz val="10"/>
        <rFont val="Soberana Sans"/>
        <family val="2"/>
      </rPr>
      <t xml:space="preserve"> V00
El proceso de reestructuración de la Secretaría y la rotación de personal en áreas sustantivas y administrativas de la SEGOB ha dificultado el ejercicio del presupuesto programado para el primer trimestre de 2013, las autorizaciones necesarias para la implementación de proyectos está tardando más de lo programado, por lo que el programa anual de trabajo se ha visto retrasado, sin embargo, se ha tratado de cumplir dicho programa de trabajo y se han tenido avances importantes en las acciones que no requieren recursos.  </t>
    </r>
  </si>
  <si>
    <r>
      <t>Acciones de mejora para el siguiente periodo
UR:</t>
    </r>
    <r>
      <rPr>
        <sz val="10"/>
        <rFont val="Soberana Sans"/>
        <family val="2"/>
      </rPr>
      <t xml:space="preserve"> V00
En el marco del  Programa Regional para la prevención y erradicación de la violencia contra las mujeres, se llevó a cabo la primera reunión de regionalización, se contó con la participación de 34 representantes de diversas instancias gubernamentales de Chiapas. En ella se presentó a las autoridades estatales el Estudio Nacional sobre las Fuentes, Orígenes y Factores que Producen y Reproducen la Violencia contra las Mujeres, la investigación, Visibilización de la Violencia contra las Mujeres en el uso y costumbre de las comunidades indígenas-Trabajo etnográfico en los Altos de Chiapas, se acordó el impulso de la Red Ciudadana de Detección, Apoyo y Referencia en Situaciones de Violencia y Empoderamiento de Mujeres y se presentaron los documentales Son duros los Días sin Nada y Mujeres de Arena.   </t>
    </r>
  </si>
  <si>
    <t>E907</t>
  </si>
  <si>
    <t>Fomento de la cultura de la participación ciudadana en la prevención del delito en el marco de la Equidad y Género (Cumplimiento a la LGAMVLV)</t>
  </si>
  <si>
    <t>0.0</t>
  </si>
  <si>
    <t>951</t>
  </si>
  <si>
    <t>(Dirección General de Prevención del Delito y Participación Ciudadana)</t>
  </si>
  <si>
    <t>529</t>
  </si>
  <si>
    <t>129</t>
  </si>
  <si>
    <t xml:space="preserve"> Desigualdad de oportunidades y violencia de género, por lo que se tomó como base la encuesta nacional sobre la dinámica de las relaciones sobre los hogares la ENDIREH 2006, así como el cuestionario que se aplicó a los servidores públicos de cultura institucional con perspectiva de género en el año 2008. Derivado de esto se establecieron 3 actividades sustantivas: impulsar la perspectiva de género dentro de los cuerpos policiales del país, realizar acciones para promover la violencia de género, transversalizar una cultura institucional con perspectiva de género. </t>
  </si>
  <si>
    <t xml:space="preserve"> Secretaria de Gobernación </t>
  </si>
  <si>
    <t xml:space="preserve">Programa para la Igualdad entre Mujeres y Hombres de la Secretaría </t>
  </si>
  <si>
    <t>10.00</t>
  </si>
  <si>
    <t>5.00</t>
  </si>
  <si>
    <t>Protocolo de Actuación Policial con Perspectiva de Género</t>
  </si>
  <si>
    <t>Acción</t>
  </si>
  <si>
    <t>40.00</t>
  </si>
  <si>
    <t>20.00</t>
  </si>
  <si>
    <t>Programa de Prevención de la Violencia de Género a la comunidad y servidores públicos</t>
  </si>
  <si>
    <t>Comité para Prevenir y Atender los casos de Hostigamiento y Acoso sexual en la SSP</t>
  </si>
  <si>
    <t>2.00</t>
  </si>
  <si>
    <t xml:space="preserve">Cultura Institucional con Perspectiva de Género </t>
  </si>
  <si>
    <t>UR: 951</t>
  </si>
  <si>
    <r>
      <t xml:space="preserve">Acciones realizadas en el periodo
</t>
    </r>
    <r>
      <rPr>
        <sz val="10"/>
        <rFont val="Soberana Sans"/>
        <family val="2"/>
      </rPr>
      <t>Sin Información</t>
    </r>
  </si>
  <si>
    <r>
      <t xml:space="preserve">Justificación de diferencia de avances con respecto a las metas programadas
</t>
    </r>
    <r>
      <rPr>
        <sz val="10"/>
        <rFont val="Soberana Sans"/>
        <family val="2"/>
      </rPr>
      <t>Sin Información</t>
    </r>
  </si>
  <si>
    <r>
      <t xml:space="preserve">Acciones de mejora para el siguiente periodo
</t>
    </r>
    <r>
      <rPr>
        <sz val="10"/>
        <rFont val="Soberana Sans"/>
        <family val="2"/>
      </rPr>
      <t>Sin Información</t>
    </r>
  </si>
  <si>
    <t>P006</t>
  </si>
  <si>
    <t>Planeación demográfica del país</t>
  </si>
  <si>
    <t>2.6</t>
  </si>
  <si>
    <t>G00</t>
  </si>
  <si>
    <t>(Secretaría General del Consejo Nacional de Población)</t>
  </si>
  <si>
    <t>0</t>
  </si>
  <si>
    <t xml:space="preserve"> G00- Secretaría General del Consejo Nacional de Población </t>
  </si>
  <si>
    <t xml:space="preserve">Conceptualización y producción de una campaña de comunicación para adolescentes </t>
  </si>
  <si>
    <t>Campaña</t>
  </si>
  <si>
    <t xml:space="preserve">Difusión de la campaña de comunicación </t>
  </si>
  <si>
    <t>UR: G00</t>
  </si>
  <si>
    <r>
      <t>Justificación de diferencia de avances con respecto a las metas programadas
UR:</t>
    </r>
    <r>
      <rPr>
        <sz val="10"/>
        <rFont val="Soberana Sans"/>
        <family val="2"/>
      </rPr>
      <t xml:space="preserve"> G00
El indicador Conceptualización y producción de una campaña de comunicación para adolescentes reporta un avance al segundo trimestre de 25%, menor a lo programado por el rediseño conceptual enfocado a las nuevas estrategias del recién publicado Plan Nacional de Desarrollo (PND).;  No se reporta población atendida debido a que en el segundo trimestre se realizan procesos administrativos y planeación de la campaña.</t>
    </r>
  </si>
  <si>
    <r>
      <t>Acciones de mejora para el siguiente periodo
UR:</t>
    </r>
    <r>
      <rPr>
        <sz val="10"/>
        <rFont val="Soberana Sans"/>
        <family val="2"/>
      </rPr>
      <t xml:space="preserve"> G00
Coordinación Intrainstitucional para el logro de los objetivos del Programa. </t>
    </r>
  </si>
  <si>
    <t>P012</t>
  </si>
  <si>
    <t>Desarrollo y aplicación de programas y políticas en materia de prevención social del delito y promoción de la participación ciudadana</t>
  </si>
  <si>
    <t>64.0</t>
  </si>
  <si>
    <t>W00</t>
  </si>
  <si>
    <t>(Secretariado Ejecutivo del Sistema Nacional de Seguridad Pública)</t>
  </si>
  <si>
    <t xml:space="preserve"> W00- Secretariado Ejecutivo del Sistema Nacional de Seguridad Pública </t>
  </si>
  <si>
    <t>Avance de la elaboración del Modelo de las Unidades Especializadas de la Policía para la Prevención yAtención de la violencia Familiar y de Género</t>
  </si>
  <si>
    <t>Modelo</t>
  </si>
  <si>
    <t>Porcentaje del personal de policía capacitado en el Modelo</t>
  </si>
  <si>
    <t>Capacitación</t>
  </si>
  <si>
    <t>100.00</t>
  </si>
  <si>
    <t>Elaborar el protocolo de identificación y atención para mujeres, niñas y niños víctimas del delito de trata de persona.</t>
  </si>
  <si>
    <t>Publicación</t>
  </si>
  <si>
    <t>Porcentaje de personal capacitado en el Protocolo de identificación y atención para mujeres, niñas y niños víctimas del delito de Trata de Personas</t>
  </si>
  <si>
    <t>Número de Centros de Justica para las Mujeres con seguimiento metodológico</t>
  </si>
  <si>
    <t>Centros de Justicia para las Mujeres, que tienen un seguimiento metodológico para la correcta operación y atención de Mujeres, niñas, niños y adolescentes.</t>
  </si>
  <si>
    <t>Personal sensibilziado y capacitado en la operación de los Centros de Justicia para las Mujeres en coordinación con la CONAVIM</t>
  </si>
  <si>
    <t>500.00</t>
  </si>
  <si>
    <t>UR: W00</t>
  </si>
  <si>
    <t>P015</t>
  </si>
  <si>
    <t>Promover la prevención, protección y atención en materia de trata de personas</t>
  </si>
  <si>
    <t>8.0</t>
  </si>
  <si>
    <t>911</t>
  </si>
  <si>
    <t>(Unidad para la Defensa de los Derechos Humanos)</t>
  </si>
  <si>
    <t>Acciones de prevención, protección y atención realizadas</t>
  </si>
  <si>
    <t>200.00</t>
  </si>
  <si>
    <t>Porcentaje de acuerdos de la Comisión Intersecretarial para prevenir y sancionar la trata de personas</t>
  </si>
  <si>
    <t>Porcentaje de servidores públicos capacitados en materia de trata de personas</t>
  </si>
  <si>
    <t>32.00</t>
  </si>
  <si>
    <t>Índice de incremento en actividades de difusión</t>
  </si>
  <si>
    <t>UR: 911</t>
  </si>
  <si>
    <t>P017</t>
  </si>
  <si>
    <t>Mecanismos de protección a periodistas y defensoras y defensores de derechos humanos</t>
  </si>
  <si>
    <t>1.5</t>
  </si>
  <si>
    <t>60</t>
  </si>
  <si>
    <t>40</t>
  </si>
  <si>
    <t>12</t>
  </si>
  <si>
    <t>9</t>
  </si>
  <si>
    <t xml:space="preserve"> Protección a personas defensoras de derechos humanos y periodistas, a través del Mecanismo creado para tal fin. </t>
  </si>
  <si>
    <t>Implementar el Mecanismo de protección para personas defensoras de Derechos Humanos y Periodistas</t>
  </si>
  <si>
    <t>Porcentaje de Personas Defensoras de Derechos Humanos y Periodistas protegidos en situación de riesgo para ejercer libremente su labor.</t>
  </si>
  <si>
    <t>Archivo Base de Datos para Personas Defensoras de Derechos Humanos y Periodistas.  </t>
  </si>
  <si>
    <t>Porcentaje de medidas de protección implementadas</t>
  </si>
  <si>
    <t>Archivo Base de Datos para Personas Defensoras de Derechos Humanos y Periodistas de la Unidad de Evaluación de Riesgos, rubro de Medidas Implementadas.  </t>
  </si>
  <si>
    <t>50.00</t>
  </si>
  <si>
    <t>53.00</t>
  </si>
  <si>
    <t>Número de Evaluaciones de Riesgos realizadas sobre el número de evaluaciones de riesgos aprobadas.</t>
  </si>
  <si>
    <t>Archivo Base de Datos para Personas Defensoras de Derechos Humanos y Periodistas de la Unidad de Evaluación de Riesgos, rubro de Casos y Medidas Implementadas.  </t>
  </si>
  <si>
    <t>0.75</t>
  </si>
  <si>
    <t xml:space="preserve">certificado </t>
  </si>
  <si>
    <t xml:space="preserve">De acuerdo con la Ley General de Acceso de las Mujeres a una Vida Libre de Violencia, la agresión contra mujeres es "cualquier acción u omisión, basada en su género, que les cause daño o sufrimiento psicológico, físico, patrimonial, económico, sexual o la muerte, tanto en el ámbito privado como en el público.  Esta realidad se refleja en los resultados preliminares de la Encuesta Nacional sobre la Dinámica de los Hogares (ENDIREH 2011), donde se muestra que de un total de 39.2 millones de mujeres de 15 años y más con pareja actual o que una vez la han tenido, el 25.1% ha sido violentada, lo que corresponde a 9.8 millones de mujeres.  </t>
  </si>
  <si>
    <t xml:space="preserve">Anexo 12 INMUJERES Primer Trimestre  La primera versión es la campaña etiquetada con INMUJERES, ambas ahorita las tenemos en el mismo estatus.  Primer trimestre 2013  Con fecha 29 de enero de 2013, se nos informó a través de la Dirección Administrativa, el presupuesto asignado en la partida 36101 y de conformidad con lo publicado por el PEF 2013, entonces se preparó la propuesta  Estrategia y Programa Anual de Comunicación Social 2013. Que fue enviada el 6 de febrero de 2013 a la DGCS, y al cierre del 15 de marzo, con oficio No. SG/052/2013 se atendieron las observaciones derivadas de la falta de actualización del PND en el sistema, preparándose a la Secretaría General la documentación pertinente para su oportuna presentación ante cabeza de sector según la normatividad vigente.  Mediante  oficio No. SNM/DGNC/0338/13, se informa a la SGCONAPO, que se cuenta con la Autorización de la Estrategia y Programa Anual de Comunicación Social 2013.  A la fecha de 17 de abril, se han realizado cotizaciones con relación a proveedores para la idea creativa y producción, se continúa en el proceso administrativo.  Desde enero, como parte de la estrategia de comunicación en población, se difunde una cápsula relacionada con la prevención de embarazo no planificado e ITS incluyendo VIH/Sida en adolescentes, en el programa Zona Libre.  Definición de la población objetivo  Las mujeres y varones adolescentes (entre 15 y 19 años de edad), con especial énfasis en los residentes de las áreas urbano-marginales, zonas rurales e indígenas, y los sectores menos escolarizados. </t>
  </si>
  <si>
    <r>
      <t>Acciones realizadas en el periodo
UR:</t>
    </r>
    <r>
      <rPr>
        <sz val="10"/>
        <rFont val="Soberana Sans"/>
        <family val="2"/>
      </rPr>
      <t xml:space="preserve"> G00
Elaboración de un diagnóstico detallado sobre la problemática que implican embarazo adolescente y las infecciones de transmisión sexual en México.  Diseño del Brief o documento de referencia para el trabajo que elaboran las agencias participantes en los procesos de creatividad, producción, medios y evaluación de la campaña del Consejo Nacional de Población (CONAPO).</t>
    </r>
  </si>
  <si>
    <t xml:space="preserve">Actualmente el Acceso a la Justicia para las Mujeres, es sumamente lento y no está apegado a una acción conjunta y transversal. Por eso el programa se encuentra impulsando acciones de transversaldiad en la procuración de justicia a través del programa Acceso a la Justicia para las Mujeres, que este año se vio beneficaido con recursos del Anexo 12, del Presupeusto de Egresos de la Federación. </t>
  </si>
  <si>
    <t>En el 2008, la Oficina de las Naciones Unidas contra la Droga y el Delito UNODC declaró que ?la trata de niños representa aproximadamente el  20% de las víctimas. Las mujeres y las niñas constituyen alrededor del 80% de las víctimas identificadas. En todas las regiones del mundo se ha detectado la trata de niños y en algunos países es la modalidad principal de la trata de personas. (UNODC, 2009) Actualmente, ?México es un país de origen, tránsito y destino de personas que son objeto de la trata de seres humanos para ser objeto de explotación sexual comercial y trabajo forzado.</t>
  </si>
  <si>
    <t>Presupuesto anual aprobado para el Programa presupuestario registrado en el anexo 12 del PEF 2013</t>
  </si>
  <si>
    <r>
      <t>Acciones de mejora para el siguiente periodo
UR:</t>
    </r>
    <r>
      <rPr>
        <sz val="10"/>
        <rFont val="Soberana Sans"/>
        <family val="2"/>
      </rPr>
      <t xml:space="preserve"> 211
El análisis constante de la legislación local y la coordinación con las autoridades federales, estatales y locales, permitirá establecer acciones de acuerdo a las variantes que presente la realidad migratoria, es especial en las situaciones que afectan en distinta medida a las mujeres y a los hombres migrantes.</t>
    </r>
  </si>
  <si>
    <r>
      <t>Justificación de diferencia de avances con respecto a las metas programadas
UR:</t>
    </r>
    <r>
      <rPr>
        <sz val="10"/>
        <rFont val="Soberana Sans"/>
        <family val="2"/>
      </rPr>
      <t xml:space="preserve"> 211
La protección consular obedece a las características de las tendencias migratorias. El análisis de las cifras sugiere una tendencia creciente de atención en los casos de protección consular, particularmente en el rubro de víctimas de maltrato y trata de personas. </t>
    </r>
  </si>
  <si>
    <r>
      <t>Acciones realizadas en el periodo
UR:</t>
    </r>
    <r>
      <rPr>
        <sz val="10"/>
        <rFont val="Soberana Sans"/>
        <family val="2"/>
      </rPr>
      <t xml:space="preserve"> 211
Las representaciones consulares de México atendieron un total de 1,962 casos bajo las acciones de equidad de género. Desglosado de la siguiente forma:  - Víctimas de maltrato: 470  - Repatriación de personas vulnerables: 1,136  - Víctimas de trata de personas: 7  - Mujeres privadas de su libertad: 349  Por otra parte, se logró capacitar a un total de 40 personas de los departamentos de protección consular.  </t>
    </r>
  </si>
  <si>
    <t>10.0</t>
  </si>
  <si>
    <t>UR: 211</t>
  </si>
  <si>
    <t>80.00</t>
  </si>
  <si>
    <t>15.00</t>
  </si>
  <si>
    <t>Persona</t>
  </si>
  <si>
    <t>211</t>
  </si>
  <si>
    <t>Personal consular, en Estados Unidos, capacitado en materia de genero, derechos humanos y violencia contra las mujeres.</t>
  </si>
  <si>
    <t>606.00</t>
  </si>
  <si>
    <t>800.00</t>
  </si>
  <si>
    <t>1,600.00</t>
  </si>
  <si>
    <t>Caso</t>
  </si>
  <si>
    <t>Atención y apoyo a mexicanas privadas de su libertad en el exterior.</t>
  </si>
  <si>
    <t>23.00</t>
  </si>
  <si>
    <t>Apoyo a connacionales en el exterior, víctimas de trata de personas.</t>
  </si>
  <si>
    <t>1,985.00</t>
  </si>
  <si>
    <t>1,500.00</t>
  </si>
  <si>
    <t>2,800.00</t>
  </si>
  <si>
    <t>Connacionales en el exterior apoyados y repatriados en situación vulnerable.</t>
  </si>
  <si>
    <t>856.00</t>
  </si>
  <si>
    <t>Atención y apoyo a mujeres, niñas, niños y adultos mayores en el exterior, en situación de maltrato.</t>
  </si>
  <si>
    <t xml:space="preserve">Secretaría de Relaciones Exteriores </t>
  </si>
  <si>
    <t xml:space="preserve">La atención a las mujeres vulnerables para su repatriación se concentra en lograr repatriaciones seguras, dignas, ordenadas, y en apego a la vigilancia de los derechos humanos y a la unificación familiar. Se brinda especial atención para la emisión de la documentación consular requerida. Se establece comunicación con la familia en México para coordinar su recepción en nuestro país. En caso de ser necesario, se brinda apoyo para alimentación, medicamento, vestido y apoyo económico para pasajes hasta su lugar de origen. Durante las visitas a las mujeres recluidas se brinda orientación y apoyo sobre su situación jurídica y orientación en los procesos de custodia de menores y posibilidades legales para recuperar a sus hijas e hijos. Esto debe entenderse solo como una parte de la problemática que el programa pretende atender sin embrago hay variables externas como la leyes de los países y estados receptores que dificultan la Protección y asistencia consular. Entre los casos de protección consular que son motivo de especial preocupación, figuran aquellos en que existen elementos que indican el uso excesivo o desproporcionado de la fuerza por parte de autoridades estadounidenses en el ejercicio de funciones migratorias. Por ello, el Gobierno de México ha impulsado el entendimiento con los Estados Unidos, con miras a prevenir incidentes de este tipo, incluyendo la adopción de la Declaración Conjunta México-Estados Unidos sobre Prevención de la Violencia en la Región Fronteriza, en diciembre de 2010, y de los Protocolos para la Prevención de la Violencia Fronteriza, en diciembre de 2011. Se trabaja para asegurar la plena implementación de ambos documentos por las autoridades de ambos países. </t>
  </si>
  <si>
    <t>50</t>
  </si>
  <si>
    <t>(Dirección General de Protección a Mexicanos en el Exterior)</t>
  </si>
  <si>
    <t>Protección y asistencia consular</t>
  </si>
  <si>
    <t>E002</t>
  </si>
  <si>
    <t>Relaciones Exteriores</t>
  </si>
  <si>
    <t>5</t>
  </si>
  <si>
    <t>0.08</t>
  </si>
  <si>
    <t>1.06</t>
  </si>
  <si>
    <t>UR: 812</t>
  </si>
  <si>
    <t>0.99</t>
  </si>
  <si>
    <t>8.00</t>
  </si>
  <si>
    <t>Actividad</t>
  </si>
  <si>
    <t>812</t>
  </si>
  <si>
    <t>Número de acciones y actividades que se realizan para promover la incorporación de la perspectiva de género al interior de la dependencia.</t>
  </si>
  <si>
    <t>Ejemplares</t>
  </si>
  <si>
    <t>Número de ejemplares de Publicaciones de instrumentos internacionales de derechos humanos entregados</t>
  </si>
  <si>
    <t>Evento</t>
  </si>
  <si>
    <t>Eventos Nacionales e Internacionales de promoción de los instrumentos internacionales de derechos humanos, organizados copatrocinados o en los que se participó.</t>
  </si>
  <si>
    <t xml:space="preserve">La Secretaría de Relaciones Exteriores impulsa y promueve en el ámbito internacional la defensa y protección de los derechos humanos, hacerlo en el contexto mundial requiere fomentar su cumplimiento al interior del país y de la propia institución. En este sentido, y con objeto de promover la igualdad de género, se propone sensibilizar, informar y capacitar a las y los servidores públicos (federales, estatales y municipales y de los tres órdenes de gobierno), académicos y defensores de derechos humanos encargados de realizar acciones para incorporar la perspectiva de género. Dicha  población se encuentra distribuida al interior de la Secretaría de Relaciones Exteriores, en diferentes dependencias institucionales de la Administración Pública Federal, en instituciones académicas así como en organizaciones de la sociedad civil. Incorporar la perspectiva de género en la práctica de los principios y de las obligaciones que rigen las actividades de la S.R.E., refuerza el principio de igualdad y contribuye a fortalecer la proyecció0n de México en el exterior, velar por los intereses nacionales y servir a la ciudadanía. </t>
  </si>
  <si>
    <t>(Dirección General de Derechos Humanos y Democracia)</t>
  </si>
  <si>
    <t>0.9</t>
  </si>
  <si>
    <t>Foros, publicaciones y actividades en materia de equidad de género</t>
  </si>
  <si>
    <t>P008</t>
  </si>
  <si>
    <r>
      <t>Acciones de mejora para el siguiente periodo
UR:</t>
    </r>
    <r>
      <rPr>
        <sz val="10"/>
        <rFont val="Soberana Sans"/>
        <family val="2"/>
      </rPr>
      <t xml:space="preserve"> AYJ
Diseño especializado de nuevas capacitaciones que ayuden a reforzar los conocimientos adquiridos en esta capacitación y a mejorar los servicios que brinda PROVÍCTIMA.;  Organizar un grupo de trabajo interno en el que se puedan tomar los primeros acuerdos. ;  En la planeación 2014 es necesario seguir insistiendo en la contratación.</t>
    </r>
  </si>
  <si>
    <r>
      <t>Justificación de diferencia de avances con respecto a las metas programadas
UR:</t>
    </r>
    <r>
      <rPr>
        <sz val="10"/>
        <rFont val="Soberana Sans"/>
        <family val="2"/>
      </rPr>
      <t xml:space="preserve"> AYJ
Hasta el momento, las barreras administrativas para el ejercicio presupuestal y  la coyuntura de PROVÍCTIMA, que está en proceso de cambio, no han permitido realizar la contratación necesaria para la producción de los materiales de sensibilización.  Para solventar estos obstáculos, se consideran las siguientes oportunidades:  - Relación de colaboración con el área administrativa institucional.  - Voluntad institucional de desarrollar este proyecto.;  La acción se ha tenido que ir adaptando a las circunstancias de PROVÍCTIMA, que está en proceso de cambio, para cumplir las metas planteadas debido a los siguientes obstáculos:  - Complejidad de los trámites administrativos para el ejercicio adecuado de los recursos.   - Cargas de trabajo intensas del personal, lo que con frecuencia  impide que acudan a capacitarse o los obliga a abandonar por horas las capacitaciones para atender otros asuntos institucionales.   Para solventar estos obstáculos, se piensa aprovechar las siguientes ventanas de oportunidad:   - Los talleres despertaron interés en los asistentes y varios directores de los centros de atención solicitaron capacitaciones en sus sedes.  - Se tiene una fuerte relación de colaboración con el área administrativa institucional.;  Dificultades debidas a la coyuntura de PROVÍCTIMA que está en proceso de cambio.</t>
    </r>
  </si>
  <si>
    <r>
      <t>Acciones realizadas en el periodo
UR:</t>
    </r>
    <r>
      <rPr>
        <sz val="10"/>
        <rFont val="Soberana Sans"/>
        <family val="2"/>
      </rPr>
      <t xml:space="preserve"> AYJ
Los lunes de cada semana se envió por correo electrónico, a todos los servidores públicos de PROVÍCTIMA, un mensaje sobre igualdad entre mujeres y hombres, lenguaje incluyente y violencia contra las mujeres. En total se enviaron 13 mensajes.  Además, se diseñó un proyecto que incluía la distribución de carteles, salvapantallas y cápsulas informativas sobre igualdad de género y violencia contra las mujeres dirigido a servidores/as públicos/as de la institución. El proyecto no se ha podido cumplir aún porque no ha sido posible realizar la contratación para producir los materiales.;  Los días 6 y 7, y 13 y 14 de junio se llevaron a cabo las primeras y segundas Jornadas de Trabajo PROVÍCTIMA. Atención a Víctimas e Igualdad. Asistieron 117 personas, 44 hombres y 73 mujeres de los 15 Centros de Atención a Víctimas, las dos terminales del aeropuerto, el Centro Nacional de Atención Telefónica y de la Oficina Central de PROVÍCTIMA.  Se aplicó un instrumento pre/post antes y después de la capacitación, con el fin de medir su impacto en lo/as asistentes (se adjunta en archivo). De 98 personas (34 hombres y 68 mujeres) que lo contestaron las dos veces, el 66% mejoró sus conocimientos y tuvo percepciones más conformes con el principio de igualdad, el 21% se mantuvo igual y un 13% empeoró sus resultados.;  Hasta el momento no se ha podido concretar ningún acuerdo.</t>
    </r>
  </si>
  <si>
    <t>1.28</t>
  </si>
  <si>
    <t>2.61</t>
  </si>
  <si>
    <t>5.36</t>
  </si>
  <si>
    <t>UR: AYJ</t>
  </si>
  <si>
    <t>5.93</t>
  </si>
  <si>
    <t>Documento</t>
  </si>
  <si>
    <t>AYJ</t>
  </si>
  <si>
    <t>Protocolo Interinstitucional de Atención a Víctimas. PRODUCTO.</t>
  </si>
  <si>
    <t>117.00</t>
  </si>
  <si>
    <t>39.00</t>
  </si>
  <si>
    <t>Servidores/as públicos/capacitados. NÚMERO.</t>
  </si>
  <si>
    <t>6.00</t>
  </si>
  <si>
    <t>Capacitaciones de servidores/as públicos/as. NÚMERO</t>
  </si>
  <si>
    <t>13.00</t>
  </si>
  <si>
    <t>70.00</t>
  </si>
  <si>
    <t>Mensaje</t>
  </si>
  <si>
    <t>Materiales de difusión*. PRODUCTO.</t>
  </si>
  <si>
    <t xml:space="preserve"> AYJ- Procuraduría Social de Atención a las Víctimas de Delitos </t>
  </si>
  <si>
    <t xml:space="preserve">El objeto de PROVÍCTIMA es atender de manera oportuna e integral a las víctimas y ofendidos de delitos. Las mujeres son vulnerables al delito y afectadas por él de maneras diversas que los hombres. Cuando las y los servidores públicos no tienen conocimiento o conciencia de esto, conlleva un trato discriminatorio por omisión, puesto que no se logra empoderarlas, como se debería. Por estas mismas razones también se limitan las posibilidades de atender a los hombres de la manera como lo necesitan por su sexo, ya que no siempre se reconoce que ellos pueden llegar a ser víctimas de ciertos delitos (por ejemplo, los de carácter sexual). Si bien en la cultura institucional se ha ido incorporando la idea de igualdad de género, aún no se logra  que dicha idea permee  en todos los procesos y servicios institucionales. La brecha de género a disminuir es la falta de integración de la perspectiva de género en la atención a las víctimas y los/las ofendidos/as de delitos.  El 69% de las personas atendidas de manera presencial y el 68% de las atendidas por teléfono fueron mujeres. Si nos referimos a delitos cuyas víctimas mayoritarias son las mujeres, el 24.8% se refirió al probable delito de violencia familiar, el 6.2% al de violación, el 7.1% al de abuso sexual y el 1.5% al de trata de personas.  Las acciones de este programa tienen como objetivo final mejorar la atención brindada por la institución a las víctimas y los/as ofendidos/as de delitos para  contribuir a abatir la discriminación y la desigualdad en el ámbito de la justicia.  Ésta sería, por tanto, su población objetivo. Se estima que PROVÍCTIMA atenderá a una media de 10,000 personas en el año 2013. Para que sean ellas las que reciban los beneficios de estas acciones,  se capacitará a los servidores /as públicos/as de la institución, se difundirán mensajes sobre el derecho a la igualdad y se realizará un protocolo interinstitucional para la atención a víctimas del delito con perspectiva de género. </t>
  </si>
  <si>
    <t>184</t>
  </si>
  <si>
    <t>235</t>
  </si>
  <si>
    <t>(Procuraduría Social de Atención a las Víctimas de Delitos)</t>
  </si>
  <si>
    <t>5.9</t>
  </si>
  <si>
    <t>Atención Integral a Víctimas y Ofendidos de Delitos de Alto Impacto</t>
  </si>
  <si>
    <t>E033</t>
  </si>
  <si>
    <t>Hacienda y Crédito Público</t>
  </si>
  <si>
    <t>6</t>
  </si>
  <si>
    <r>
      <t>Acciones de mejora para el siguiente periodo
UR:</t>
    </r>
    <r>
      <rPr>
        <sz val="10"/>
        <rFont val="Soberana Sans"/>
        <family val="2"/>
      </rPr>
      <t xml:space="preserve"> AYJ
Diseño de nuevas capacitaciones más especializadas que ayuden a reforzar los conocimientos adquiridos en esta capacitación y a mejorar los servicios que brinda PROVÍCTIMA.</t>
    </r>
  </si>
  <si>
    <r>
      <t>Justificación de diferencia de avances con respecto a las metas programadas
UR:</t>
    </r>
    <r>
      <rPr>
        <sz val="10"/>
        <rFont val="Soberana Sans"/>
        <family val="2"/>
      </rPr>
      <t xml:space="preserve"> AYJ
La acción se ha tenido que ir adaptando a las circunstancias de PROVÍCTIMA, que está en proceso de cambio, para cumplir las metas planteadas debido a los siguientes obstáculos:  - Complejidad de los trámites administrativos para el ejercicio adecuado de los recursos.   - Cargas de trabajo intensas del personal, lo que con frecuencia  impide que acudan a capacitarse o los obliga a abandonar por horas las capacitaciones para atender otros asuntos institucionales. Para solventar estos obstáculos, se piensa aprovechar las siguientes ventanas de oportunidad:   - Los talleres despertaron interés en los asistentes y varios directores de los centros de atención solicitaron capacitaciones en sus sedes.  - Se tiene una fuerte relación de colaboración con el área administrativa institucional.</t>
    </r>
  </si>
  <si>
    <r>
      <t>Acciones realizadas en el periodo
UR:</t>
    </r>
    <r>
      <rPr>
        <sz val="10"/>
        <rFont val="Soberana Sans"/>
        <family val="2"/>
      </rPr>
      <t xml:space="preserve"> AYJ
Los días 6 y 7, y 13 y 14 de junio se llevaron a cabo las primeras y segundas Jornadas de Trabajo PROVÍCTIMA. Atención a Víctimas e Igualdad. Asistieron 18 integrantes de la Subprocuraduría de Personas Desaparecidas o No Localizadas (12 hombres y 6 mujeres) que laboran en 13 Centros de Atención a Víctimas y en la Oficina Central de PROVÍCTIMA.  De 17 personas (11 hombres y 6 mujeres) que contestaron el instrumento las dos veces el 41% mejoró sus conocimientos y tuvo percepciones más conformes con el principio de igualdad, el 35% se mantuvo igual y un 24% empeoró sus resultados.</t>
    </r>
  </si>
  <si>
    <t>0.81</t>
  </si>
  <si>
    <t>0.84</t>
  </si>
  <si>
    <t>1.68</t>
  </si>
  <si>
    <t>18.00</t>
  </si>
  <si>
    <t xml:space="preserve">El objeto de PROVÍCTIMA es atender de manera oportuna e integral a las víctimas y ofendidos de delitos. Las mujeres son vulnerables al delito y afectadas por él de maneras diversas que los hombres y, la mayoría de las veces, su victimización sucede en relaciones de poder en donde viven con desventaja respecto de sus victimarios. Cuando las y los servidores públicos no tienen conocimiento o conciencia de esto,  conlleva un trato discriminatorio por omisión pues no se logra el empoderamiento de las mujeres. Por estas mismas razones también se limitan las posibilidades de atender a los hombres de la manera como lo necesitan por su sexo. Si bien en la cultura  institucional se ha ido incorporando la idea de igualdad de género, aún no se logra  que dicha idea permee en todos los procesos y servicios institucionales. La brecha de género a disminuir es la falta de integración de la perspectiva de género en la atención a las víctimas y los/las ofendidos/as de delitos.  El 69% de las personas atendidas de manera presencial y el 68% de las atendidas por teléfono fueron mujeres. El 15.9% de los casos atendidos por la institución se refirió a personas desaparecidas.  Se pretende mejorar la atención brindada por la institución a los familiares de personas desaparecidas o no localizadas para contribuir a abatir la discriminación y la desigualdad en el ámbito de la justicia.  De ahí que la población objetivo esté constituida por los familiares de personas desaparecidas o no localizadas. Conforme a las cifras de atención en 2012 se estima que PROVÍCTIMA atenderá a una media de 10,000 personas en el año 2013. Para que ellas reciban los beneficios de estas acciones, se capacitará a servidores públicos de la institución que atienden a familiares de personas desaparecidas o no localizadas. Esto con el fin de fortalecer las herramientas y las capacidades del personal de PROVÍCTIMA para que, al prestar los servicios de la institución, atiendan a la perspectiva de género.  </t>
  </si>
  <si>
    <t>1.6</t>
  </si>
  <si>
    <t>Atención Integral a Familiares de Personas Desaparecidas o No Localizadas</t>
  </si>
  <si>
    <t>E034</t>
  </si>
  <si>
    <r>
      <t>Acciones de mejora para el siguiente periodo
UR:</t>
    </r>
    <r>
      <rPr>
        <sz val="10"/>
        <rFont val="Soberana Sans"/>
        <family val="2"/>
      </rPr>
      <t xml:space="preserve"> HHG
Sin información.</t>
    </r>
  </si>
  <si>
    <r>
      <t>Justificación de diferencia de avances con respecto a las metas programadas
UR:</t>
    </r>
    <r>
      <rPr>
        <sz val="10"/>
        <rFont val="Soberana Sans"/>
        <family val="2"/>
      </rPr>
      <t xml:space="preserve"> HHG
Sin información.</t>
    </r>
  </si>
  <si>
    <r>
      <t>Acciones realizadas en el periodo
UR:</t>
    </r>
    <r>
      <rPr>
        <sz val="10"/>
        <rFont val="Soberana Sans"/>
        <family val="2"/>
      </rPr>
      <t xml:space="preserve"> HHG
Recursos destinados para la adquisición del inmueble, a través de arrendamiento financiero, destacando que este proyecto se reprogramó para su ejecución en el último trimestre de 2013.</t>
    </r>
  </si>
  <si>
    <t>UR: HHG</t>
  </si>
  <si>
    <t>HHG- Instituto Nacional de las Mujeres</t>
  </si>
  <si>
    <t>Recursos destinados para la adquisición del inmueble, a través de arrendamiento financiero.</t>
  </si>
  <si>
    <t>(Instituto Nacional de las Mujeres)</t>
  </si>
  <si>
    <t>HHG</t>
  </si>
  <si>
    <t>Proyectos Inmuebles (oficinas administrativas)</t>
  </si>
  <si>
    <t>K025</t>
  </si>
  <si>
    <r>
      <t>Acciones realizadas en el periodo
UR:</t>
    </r>
    <r>
      <rPr>
        <sz val="10"/>
        <rFont val="Soberana Sans"/>
        <family val="2"/>
      </rPr>
      <t xml:space="preserve"> HHG
A través de este programa presupuestario se realizan las adquisiciones por concepto de materiales y suministros, se destacan material de limpieza e insumos para bienes informáticos, asimismo, se realizan las erogaciones por concepto de servicios básicos tales como servicio de energía eléctrica, telefonía convencional y arrendamiento del inmueble los cuales se han atendido en tiempo y forma. Por otro lado se cubrió el servicio de comedor para el personal del Inmujeres. 
</t>
    </r>
  </si>
  <si>
    <t xml:space="preserve">Retraso en la entrega de la documentación comprobatoria y justificatoria, por la adquisición de bienes y servicios. </t>
  </si>
  <si>
    <t>Actividades de Apoyo Administrativo</t>
  </si>
  <si>
    <t>M001</t>
  </si>
  <si>
    <r>
      <t>Acciones realizadas en el periodo
UR:</t>
    </r>
    <r>
      <rPr>
        <sz val="10"/>
        <rFont val="Soberana Sans"/>
        <family val="2"/>
      </rPr>
      <t xml:space="preserve"> HHG
El Órgano Interno de Control, llevó a cabo tres auditorías, la 03/2013 al rubro de: “Almacenes e Inventarios de Bienes de Consumo”  en la Dirección de Administración, Subdirección de Servicios Generales, Almacenes e Inventarios, la auditoría 09/2013 “Inventarios y Activos Fijos” en la Dirección de Administración y la auditoría 04/2013 “Seguimiento de Observaciones”.  En la auditoría 03/2013 se determinaron 3 observaciones, la auditoría 09/2013 se concluyó sin observaciones. Como resultado de la auditoría de seguimiento se presentan los siguientes datos: Saldo inicial de observaciones 16; determinadas en el periodo 3; atendidas 0; en proceso de solventación 19. Se dio seguimiento al Programa de Mejora de la Gestión Pública, y se realizaron los Diagnósticos solicitados por la Secretaría de la Función Pública, a los rubros de Matriz de Indicadores de Resultados (MIR); Mejora de Procesos, Simplificación Regulatoria, y Seguimiento al Cumplimiento de los Objetivos y Metas Institucionales.
</t>
    </r>
  </si>
  <si>
    <t xml:space="preserve">Las reformas que México necesita no pueden salir adelante sin un acuerdo respaldado por una amplia mayoría, que trascienda las diferencias políticas y que coloque los intereses de las personas por encima de cualquier interés partidario. El Pacto por México en su acuerdo número 4 para la Transparencia, Rendición de Cuentas y Combate a la Corrupción, señala que la transparencia y la rendición de cuentas son dos herramientas de los estados democráticos para elevar el nivel de confianza de los ciudadanos en su gobierno. La Secretaría de la Función Pública, dependencia del Poder Ejecutivo Federal, vigila que los servidores públicos federales se apequen a la legalidad durante el ejercicio de sus funciones, sanciona a los que no lo hacen así; promueve el cumplimiento de los procesos de contro y fiscalización del gobierno federal, de disposiciones legales en diversas materias, dirige y determina la política de compras públicas de la Federación, coordina y realiza auditorías sobre el gasto de recursos federales, coordina procesos de desarrollo administrativo, gobierno digital, opera y encabez el Servicio Profesional de Carrera, coordina la labor de los órganos internos de control en cada dependencia del gobierno federal y evalúa la gestión de las entidades, también a nivel federal. </t>
  </si>
  <si>
    <t>Actividades de apoyo a la función pública y buen gobierno</t>
  </si>
  <si>
    <t>O001</t>
  </si>
  <si>
    <r>
      <t>Acciones de mejora para el siguiente periodo
UR:</t>
    </r>
    <r>
      <rPr>
        <sz val="10"/>
        <rFont val="Soberana Sans"/>
        <family val="2"/>
      </rPr>
      <t xml:space="preserve"> HHG
Sin información</t>
    </r>
  </si>
  <si>
    <r>
      <t>Justificación de diferencia de avances con respecto a las metas programadas
UR:</t>
    </r>
    <r>
      <rPr>
        <sz val="10"/>
        <rFont val="Soberana Sans"/>
        <family val="2"/>
      </rPr>
      <t xml:space="preserve"> HHG
Indicador Organizaciones de la Sociedad Civil apoyadas a través del Fondo PROEQUIDAD. De conformidad con lo señalado en la Convocatoria del Fondo Proequidad de la Décima Segunda Emisión, el pasado día 24 de abril del presente, se reunió ?El Comité Dictaminador? del Fondo, el cual está Integrado por especialistas en los diferentes temas que aborda la Convocatoria, procedentes del ámbito académico, de la Administración Pública Federal, de las Áreas Sustantivas del Inmujeres y de la Junta de Gobierno, para realizar la evaluación final de los proyectos que se presentaron a concurso; en dicha sesión, el Comité dictaminó como ganadores 56 proyectos de igual número de organizaciones. Con cada una de las organizaciones ganadoras el Inmujeres firmó un Acuerdo de Colaboración, en un evento protocolario con las y los representantes de las organizaciones, el 21 de mayo del presente, en dicho documento se establecen los compromisos a cumplir por ambas partes y brinda certeza jurídica a las organizaciones en el desarrollo de los proyectos. Asimismo, se realizaron las gestiones correspondientes ante el Área Financiera del Instituto para transferir los recursos aprobados a cada uno de los proyectos. El excedente de 6 organizaciones más se debe a que  varias OSC en su proyectos pidieron menos recurso del estipulado y eso nos permitió apoyar a un mayor número de proyectos.;  Indicador Personas certificadas en estándares de competencias laboral del sector para la igualdad de género. De enero a junio del presente año se ha certificado a 159 personas. Se superó lo programado debido a las actividades de seguimiento y actualización de la base de datos de personas evaluadas desde el 2010, que realizó la  Subdirección de Procesos para la Certificación desde noviembre del 2012 hasta febrero del 2013.   Producto de este proceso se certificaron 152 personas  (121 mujeres y 31 hombres) que no fueron reportadas en los informes del 2012 debido a que no concluyeron su proceso de evaluación ante el CONOCER en el período en que se realizó el seguimiento.   En el periodo de abril a junio se certificaron siete  personas en el estándar EC0080 Prestación de servicios de consultoría para la implementación del sistema de gestión del modelo de equidad de género,  6  mujeres y 1 hombre.  Las personas certificadas pertenecen al Instituto Nacional de las Mujeres y a la empresa Addition Humans Resources, que asesora la implementación del Modelo de Equidad de Género. </t>
    </r>
  </si>
  <si>
    <r>
      <t>Acciones realizadas en el periodo
UR:</t>
    </r>
    <r>
      <rPr>
        <sz val="10"/>
        <rFont val="Soberana Sans"/>
        <family val="2"/>
      </rPr>
      <t xml:space="preserve"> HHG
VER ANEXO 2.</t>
    </r>
  </si>
  <si>
    <t>100.85</t>
  </si>
  <si>
    <t>176.84</t>
  </si>
  <si>
    <t>417.17</t>
  </si>
  <si>
    <t>413.71</t>
  </si>
  <si>
    <t>159.00</t>
  </si>
  <si>
    <t>30.00</t>
  </si>
  <si>
    <t>189.00</t>
  </si>
  <si>
    <t>Personas certificadas en estándares de competencias laboral del sector para la igualdad de Género</t>
  </si>
  <si>
    <t>65.00</t>
  </si>
  <si>
    <t>Corporativos u oficinas centrales</t>
  </si>
  <si>
    <t>Corporativos u oficinas centrales certificados en el Modelo de Equidad de Género</t>
  </si>
  <si>
    <t>56.00</t>
  </si>
  <si>
    <t>Organización</t>
  </si>
  <si>
    <t>Organizaciones de la Sociedad Civil apoyadas a través del fondo PROEQUIDAD</t>
  </si>
  <si>
    <t xml:space="preserve">HHG- Instituto Nacional de las Mujeres </t>
  </si>
  <si>
    <t xml:space="preserve">Inmujeres a través de sus programas sustantivos, describe la siguiente problemática: (P010) El Inmujeres tiene por finalidad promover y fomentar las condiciones que den lugar a la no discriminación, igualdad de oportunidades y de trato entre los géneros, el ejercicio de todos los derechos de las mujeres y su participación equitativa en la vida política, cultural, económica y social del país. Para responder a este mandato se realiza una estrecha coordinación con las dependencias de la AP Federal, Estatal y Municipal con la finalidad de cumplir con su atribución de implementar políticas públicas a favor de la igualdad entre mujeres y hombres. Específicamente la descripción de la problemática es la ausencia de unidades de género establecidas en las estructuras, la Prevalencia de muchos temas (mortalidad materna, desigualdad en el ingreso, violencia de género, acceso a puestos de toma de decisión, desarrollo de capacidades, entre otros) y cada uno con una variedad de problemáticas para atender. </t>
  </si>
  <si>
    <t>34</t>
  </si>
  <si>
    <t>413.7</t>
  </si>
  <si>
    <t>Promoción y coordinación de las acciones para la equidad de género</t>
  </si>
  <si>
    <t>P010</t>
  </si>
  <si>
    <r>
      <t>Acciones de mejora para el siguiente periodo
UR:</t>
    </r>
    <r>
      <rPr>
        <sz val="10"/>
        <rFont val="Soberana Sans"/>
        <family val="2"/>
      </rPr>
      <t xml:space="preserve"> HHG
Ver anexo 2.</t>
    </r>
  </si>
  <si>
    <r>
      <t>Justificación de diferencia de avances con respecto a las metas programadas
UR:</t>
    </r>
    <r>
      <rPr>
        <sz val="10"/>
        <rFont val="Soberana Sans"/>
        <family val="2"/>
      </rPr>
      <t xml:space="preserve"> HHG
Sin información</t>
    </r>
  </si>
  <si>
    <r>
      <t>Acciones realizadas en el periodo
UR:</t>
    </r>
    <r>
      <rPr>
        <sz val="10"/>
        <rFont val="Soberana Sans"/>
        <family val="2"/>
      </rPr>
      <t xml:space="preserve"> HHG
Indicador Instancias de las Mujeres en las Entidades Federativas apoyadas. Al corte del presente informe se está gestionando la transferencia del 28% de los recursos autorizados a 14 proyectos.</t>
    </r>
  </si>
  <si>
    <t>2.32</t>
  </si>
  <si>
    <t>94.36</t>
  </si>
  <si>
    <t>342.33</t>
  </si>
  <si>
    <t>342.8</t>
  </si>
  <si>
    <t>300.00</t>
  </si>
  <si>
    <t>IMM</t>
  </si>
  <si>
    <t>Instancias Municipales de las Mujeres apoyadas</t>
  </si>
  <si>
    <t>IMEF</t>
  </si>
  <si>
    <t xml:space="preserve">Instancias de las Mujeres en las Entidades Federativas apoyadas </t>
  </si>
  <si>
    <t xml:space="preserve"> HHG- Instituto Nacional de las Mujeres </t>
  </si>
  <si>
    <t xml:space="preserve">El Programa tiene como fin desarrollar acciones y proyectos orientados a contribuir a la disminución de las brechas de género para alcanzar la igualdad sustantiva entre mujeres y hombres en todos los ámbitos de la vida, a partir de la institucionalización de la perspectiva de género en las acciones de gobierno en los ámbitos estatales y, en su caso, municipales en las 32 entidades federativas, a través del fortalecimiento de las Instancias de las Mujeres en las Entidades Federativas como instancias rectoras de la política de igualdad en sus respectivas entidades. </t>
  </si>
  <si>
    <t>Fortalecimiento a la Transversalidad de la Perspectiva de Género</t>
  </si>
  <si>
    <t>S010</t>
  </si>
  <si>
    <r>
      <t>Acciones de mejora para el siguiente periodo
UR:</t>
    </r>
    <r>
      <rPr>
        <sz val="10"/>
        <rFont val="Soberana Sans"/>
        <family val="2"/>
      </rPr>
      <t xml:space="preserve"> AYB
A fin de propiciar una mayor generación de ingresos y acceso a los a alimentos por parte de las beneficiarias, se ha incorporado una visión en los proyectos productivos bajo un enfoque integral basado en el fortalecimiento de la diversificación de productos y el autoconsumo. Lo anterior, se ve reflejado en el hecho de que alrededor del 50% de los proyectos productivos apoyados son de tipo pecuario, agrícola, pesqueros y acuícolas. Asimismo, se está considerando que el resto de los proyectos de servicios y empresas diversas, contemplen actividades de producción de traspatio. En el 100% de los proyectos autorizados se ha incorporado algún tipo de ecotecnia en las actividades productivas, con la finalidad de contribuir en el cuidado de la salud de las mujeres beneficiarias y sus familias, así como en el adecuado manejo de los recursos naturales bajo un enfoque de sustentabilidad ambiental. Se han incluido elementos innovadores en los proyectos, tales como la autoproducción de insumos y la introducción de formas de alimentación alternativa en los proyectos agropecuarios con lo que se ha podido abaratar los costos de producción. En lo que respecta a los proyectos artesanales, las mujeres indígenas beneficiarias, están incorporando nuevos diseños a partir de la recuperación del bordado tradicional. Se ha fomentado el intercambio de experiencias en materia de transformación de la producción, innovación, comercialización y diversificación productiva entre los grupos de mujeres beneficiarias. Los recursos de acompañamiento autorizados incorporan la realización de este tipo de eventos. Se incorporaron técnicas y recursos participativos que fortalecieron en las mujeres, la toma de decisiones y una apropiación de sus proyectos productivos.</t>
    </r>
  </si>
  <si>
    <r>
      <t>Justificación de diferencia de avances con respecto a las metas programadas
UR:</t>
    </r>
    <r>
      <rPr>
        <sz val="10"/>
        <rFont val="Soberana Sans"/>
        <family val="2"/>
      </rPr>
      <t xml:space="preserve"> AYB
Derivado de la veda electoral, establecida en el marco del Pacto por México, se detuvo la operación del Programa en los estados en donde se llevaron a cabo elecciones. Lo anterior, afectó principalmente las metas programadas para el primer semestre en cuanto al número de proyectos a autorizar, lo que impactó en el número de mujeres beneficiadas, y por lo tanto en las mujeres capacitadas. Sin embargo, la meta se logrará durante el siguiente trimestre. Además, en los estados en donde no hubo veda electoral, los proyectos autorizados se encuentran en la fase de instalación, por lo que la capacitación de asistencia técnica y acompañamiento se realizará en los meses siguientes, y se verá reflejado cuando las delegaciones estatales lo registren en el Sistema Integral de Mujeres (SIM).</t>
    </r>
  </si>
  <si>
    <r>
      <t>Acciones realizadas en el periodo
UR:</t>
    </r>
    <r>
      <rPr>
        <sz val="10"/>
        <rFont val="Soberana Sans"/>
        <family val="2"/>
      </rPr>
      <t xml:space="preserve"> AYB
Alrededor del 35% de los proyectos autorizados hasta el momento, son de continuidad, lo cual significa un importante porcentaje de sobrevivencia de proyectos de años anteriores, con perspectivas de sostenibilidad, desarrollo y consolidación. Se fortaleció la sinergia con otras instituciones y organizaciones a través de la mezcla de recursos mediante el establecimiento de 20 Acuerdos de Coordinación con instancias ejecutoras externas las cuales aportan recursos por al menos el 20% respecto de la aportación federal, lo que ha permitido potenciar y ampliar la cobertura de atención, focalizar los apoyos en los municipios de la Cruzada Nacional contra el Hambre y beneficiar a más mujeres indígenas y sus familias. En el mes de abril, se llevaron a cabo las Reuniones Estatales de Balance 2012 y Planeación 2013, en los estados de Baja California, Campeche, Chihuahua, Guerrero, Hidalgo, Jalisco, Michoacán, San Luis Potosí, Sinaloa, Sonora, Tabasco y estado de México, con el objeto de homogeneizar criterios en la operación del programa con la presencia de todos los actores involucrados, promotoras, operadores y responsables estatales y enlaces regionales.;  Se llevó a cabo en el mes de mayo la Primera Reunión Nacional con responsables estatales con la presencia de 22 estados de la república con el fin de analizar las problemáticas operativas del POPMI y establecer estrategias de mejora y cuya sede fue el estado de Chiapas.</t>
    </r>
  </si>
  <si>
    <t>81.29</t>
  </si>
  <si>
    <t>129.49</t>
  </si>
  <si>
    <t>443.89</t>
  </si>
  <si>
    <t>UR: AYB</t>
  </si>
  <si>
    <t>1,715.00</t>
  </si>
  <si>
    <t>13,716.00</t>
  </si>
  <si>
    <t>AYB</t>
  </si>
  <si>
    <t>Número de mujeres indígenas organizadas y capacitadas</t>
  </si>
  <si>
    <t>810.00</t>
  </si>
  <si>
    <t>1,543.00</t>
  </si>
  <si>
    <t>3,429.00</t>
  </si>
  <si>
    <t>Proyecto</t>
  </si>
  <si>
    <t>Número de proyectos productivos apoyados por entidad federativa</t>
  </si>
  <si>
    <t>Incremento porcentual en la participación de la toma de decisiones de las beneficiarias del POPMI respecto del año anterior.</t>
  </si>
  <si>
    <t>8,115.00</t>
  </si>
  <si>
    <t>15,430.00</t>
  </si>
  <si>
    <t>34,290.00</t>
  </si>
  <si>
    <t>Mujeres indígenas beneficiarias</t>
  </si>
  <si>
    <t xml:space="preserve">AYB- Comisión Nacional para el Desarrollo de los Pueblos Indígenas </t>
  </si>
  <si>
    <t>(Comisión Nacional para el Desarrollo de los Pueblos Indígenas)</t>
  </si>
  <si>
    <t>443.8</t>
  </si>
  <si>
    <t>Programa Organización Productiva para Mujeres Indígenas (POPMI)</t>
  </si>
  <si>
    <t>S181</t>
  </si>
  <si>
    <r>
      <t>Acciones de mejora para el siguiente periodo
UR:</t>
    </r>
    <r>
      <rPr>
        <sz val="10"/>
        <rFont val="Soberana Sans"/>
        <family val="2"/>
      </rPr>
      <t xml:space="preserve"> AYB
Se realizará seguimiento puntual a solventación de observaciones emitidas en el Comité Nacional de Dictaminación a fin de que se otorguen los apoyos a las organizaciones solicitantes.;  Se promoverá la participación de las mujeres que forman parte de las organizaciones beneficiarias, para que se incluyan en eventos de difusión y comercialización de sus productos turísticos en diversos foros.</t>
    </r>
  </si>
  <si>
    <r>
      <t>Justificación de diferencia de avances con respecto a las metas programadas
UR:</t>
    </r>
    <r>
      <rPr>
        <sz val="10"/>
        <rFont val="Soberana Sans"/>
        <family val="2"/>
      </rPr>
      <t xml:space="preserve"> AYB
El nulo avance de los indicadores al mes de junio, derivan del proceso de recepción, validación y dictaminación de proyectos en Centros Coordinadores, Delegaciones Estatales; por lo que en Oficinas Centrales, al mes de junio se ha recepcionado y dictaminado proyectos, que a la fecha se encuentran en proceso de solventación de observaciones para su posterior apoyo en el mes de julio.</t>
    </r>
  </si>
  <si>
    <r>
      <t>Acciones realizadas en el periodo
UR:</t>
    </r>
    <r>
      <rPr>
        <sz val="10"/>
        <rFont val="Soberana Sans"/>
        <family val="2"/>
      </rPr>
      <t xml:space="preserve"> AYB
Se realizó en el mes de abril la Reunión Nacional de responsables de PTAZI en Centros Coordinadores y Delegaciones estatales de la CDI, a fin de dar a conocer las modificaciones a la Normatividad, criterios de prioridad de atención a oraganizaciones solicitantes de apoyos (mujeres y CNCH, entre otros), así como la planeación de acciones para el presente ejercicio fiscal.;  Se estableció el Comité Nacional de Dictaminación, en Oficinas centrales con la participación del personal de la Secretaría de Turismo, FONATUR y del PTAZI, para la validación de proyectos de turismo para su apoyo, con el propósito de otorgar apoyos a organizaciones con proyectos rentables.;  Se realizó la dictaminación de 60 proyectos en sus 4 rubros de apoyo, de los cuales en 38 hay participación de la mujer. A la fecha se encuentran en proceso de solventación de observaciones para su posterior apoyo en el mes de julio.</t>
    </r>
  </si>
  <si>
    <t>0.07</t>
  </si>
  <si>
    <t>1.02</t>
  </si>
  <si>
    <t>9.47</t>
  </si>
  <si>
    <t>120.00</t>
  </si>
  <si>
    <t>Empleo temporal</t>
  </si>
  <si>
    <t>Empleos generados</t>
  </si>
  <si>
    <t>4,500,000.00</t>
  </si>
  <si>
    <t>10,000,000.00</t>
  </si>
  <si>
    <t>Subsidio</t>
  </si>
  <si>
    <t>Recursos destinados por entidad federativa</t>
  </si>
  <si>
    <t xml:space="preserve">Padrón de proyectos productivos </t>
  </si>
  <si>
    <t>35.20</t>
  </si>
  <si>
    <t>55.80</t>
  </si>
  <si>
    <t>Porcentaje de proyectos de mujeres recibidos</t>
  </si>
  <si>
    <t>Número de mujeres capacitadas</t>
  </si>
  <si>
    <t>58.00</t>
  </si>
  <si>
    <t>85.00</t>
  </si>
  <si>
    <t>Número de proyectos productivos de mujeres apoyados por entidad federativa</t>
  </si>
  <si>
    <t>580.00</t>
  </si>
  <si>
    <t>850.00</t>
  </si>
  <si>
    <t>Número de mujeres indígenas  beneficiadas por entidad federativa</t>
  </si>
  <si>
    <t xml:space="preserve">La situación de las mujeres indígenas poco ha cambiado a través de la historia, en muchos casos siguen viviendo en condiciones de marginación y pobreza, ello implica un verdadero reto: impulsar acciones para mejorar su condición y calidad de vida, promoviendo su agencia económica. Considerando que el turismo es la tercera fuente de divisas para México, el Turismo Alternativo se presenta como una actividad económica con gran potencial y que aún no ha sido suficientemente desarrollada. Así mismo, México es una nación pluricultural, cuya diversidad se basa en sus expresiones culturales (lengua, pintura, danza, música, ceremonias y rituales, entre otras), aunado a la gran diversidad de especies de flora, fauna y bellezas naturales. Esta pluriculturalidad y biodiversidad otorgan al país, y particularmente a los pueblos indígenas, un gran potencial turístico cuyo aprovechamiento ofrece alternativas para lograr un desarrollo sustentable. El Programa Turismo Alternativo en Zonas Indígenas (PTAZI) que ejecuta la CDI, ofrece una alternativa de desarrollo económico a los pueblos indígenas, buscando generar ingresos que incidan positivamente en la población indígena, promover la organización comunitaria y propiciar la revaloración, la conservación y el aprovechamiento sustentable de sus recursos y atractivos naturales, así como del patrimonio cultural de los pueblos y comunidades indígenas. Para ello es prioritario propiciar su participación en el desarrollo de sitios de ecoturismo y de turismo rural  que incidan positivamente en su bienestar y fortalecer el arraigo  con sus territorios. Es así que para el caso específico de atención a la población potencial  a ser beneficiada para acciones de género se ha considerado a las mujeres mayores de edad,  de los 871 municipios indígenas, considerando como criterio de prioridad aquellas organizaciones que se encuentran conformadas en un 50% o más por mujeres, o bien en las que en sus órganos directivos participen mujeres.    </t>
  </si>
  <si>
    <t>Programa Turismo Alternativo en Zonas Indígenas (PTAZI)</t>
  </si>
  <si>
    <t>S184</t>
  </si>
  <si>
    <r>
      <t>Acciones de mejora para el siguiente periodo
UR:</t>
    </r>
    <r>
      <rPr>
        <sz val="10"/>
        <rFont val="Soberana Sans"/>
        <family val="2"/>
      </rPr>
      <t xml:space="preserve"> AYB
Sin información</t>
    </r>
  </si>
  <si>
    <r>
      <t>Justificación de diferencia de avances con respecto a las metas programadas
UR:</t>
    </r>
    <r>
      <rPr>
        <sz val="10"/>
        <rFont val="Soberana Sans"/>
        <family val="2"/>
      </rPr>
      <t xml:space="preserve"> AYB
Sin información</t>
    </r>
  </si>
  <si>
    <r>
      <t>Acciones realizadas en el periodo
UR:</t>
    </r>
    <r>
      <rPr>
        <sz val="10"/>
        <rFont val="Soberana Sans"/>
        <family val="2"/>
      </rPr>
      <t xml:space="preserve"> AYB
Acciones realizadas en el Marco del Programa de Acciones para la Igualdad de Género con Población Indígena:  Se dictaminaron los proyectos de cada modalidad de acuerdo a lo establecido en las Reglas de Operación del Programa.  Se brindó asesoría a las organizaciones de mujeres indígenas que operan la vertiente Casa de la Mujer Indígena.  A la fecha señalada, el Programa cuenta 311 proyectos autorizados.  En el mes de abril se emitieron los resultados de la Convocatoria de las Casas de la Mujer de Continuidad. Se realizaron los diagnósticos de factibilidad en campo para evaluar la apertura de Nuevas Casas de la Mujer Indígena.  En el periodo posterior a la publicación de resultados de la Modalidad 2, cada instancia con proyecto autorizado recibió la Carta de aceptación en donde se indicaban las observaciones resultantes de la dictaminación de los proyectos y procedió a realizar las modificaciones necesarias. A partir de los resultados de las Convocatorias del Programa cada unidad operativa procedió a elaborar los Convenios de Concertación y Acuerdos de Coordinación correspondientes a las instancias con proyectos autorizados, instrumentos que han sido validados por las respectivas áreas jurídicas de las unidades operativas y se han firmado en el periodo de mayo a junio. Salvo la Modalidad 3 cuyos convenios son suscritos desde Oficinas Centrales de la CDI. Se tramitaron las adecuaciones presupuestales para dar solvencia a las Delegaciones y estuvieran en posibilidades de otorgar los apoyos del Programa.      </t>
    </r>
  </si>
  <si>
    <t>18.14</t>
  </si>
  <si>
    <t>98.48</t>
  </si>
  <si>
    <t>122.8</t>
  </si>
  <si>
    <t>19.30</t>
  </si>
  <si>
    <t>Porcentaje de proyectos con pertinencia cultural, presentados por actores sociales, orientados a la promoción, defensa y ejercicio de los derechos de las mujeres indígenas</t>
  </si>
  <si>
    <t>73.80</t>
  </si>
  <si>
    <t>9.30</t>
  </si>
  <si>
    <t>Porcentaje de instituciones de gobiernos municipales y estatales que desarrollan acciones en los municipios intervenidos por el Programa para el ejercicio del derecho a una vida libre de violencia de las mujeres indígenas</t>
  </si>
  <si>
    <t>37.50</t>
  </si>
  <si>
    <t>Porcentaje de grupos de mujeres apoyados por el Programa que identifican, incorporan, proyectan y potencializan a nivel local y regional el ejercicio de los derechos sexuales y reproductivos y a una vida libre de violencia de las mujeres indígenas</t>
  </si>
  <si>
    <t>Acciones para la igualdad de género con población indígena</t>
  </si>
  <si>
    <t>S239</t>
  </si>
  <si>
    <r>
      <t>Acciones de mejora para el siguiente periodo
UR:</t>
    </r>
    <r>
      <rPr>
        <sz val="10"/>
        <rFont val="Soberana Sans"/>
        <family val="2"/>
      </rPr>
      <t xml:space="preserve"> 138
Ver Anexo 2
</t>
    </r>
    <r>
      <rPr>
        <b/>
        <sz val="10"/>
        <rFont val="Soberana Sans"/>
        <family val="2"/>
      </rPr>
      <t>UR:</t>
    </r>
    <r>
      <rPr>
        <sz val="10"/>
        <rFont val="Soberana Sans"/>
        <family val="2"/>
      </rPr>
      <t xml:space="preserve"> 139
Ver Anexo 2
</t>
    </r>
    <r>
      <rPr>
        <b/>
        <sz val="10"/>
        <rFont val="Soberana Sans"/>
        <family val="2"/>
      </rPr>
      <t>UR:</t>
    </r>
    <r>
      <rPr>
        <sz val="10"/>
        <rFont val="Soberana Sans"/>
        <family val="2"/>
      </rPr>
      <t xml:space="preserve"> 111
Ver anexo 2</t>
    </r>
  </si>
  <si>
    <r>
      <t>Justificación de diferencia de avances con respecto a las metas programadas
UR:</t>
    </r>
    <r>
      <rPr>
        <sz val="10"/>
        <rFont val="Soberana Sans"/>
        <family val="2"/>
      </rPr>
      <t xml:space="preserve"> 138
Campaña de difusión interna para promover la sensibilización, erradicación de la violencia de género y en la eliminación de cualquier forma de discriminación de género de los integrantes del Ejército y Fuerza Aérea Mexicanos, en el presente trimestre se realizaron reajustes en los tiempos de  contratación de los servicios, debido a que de conformidad a lo establecido en el Diario Oficial de la Federación el 18 de abril de 2013, la Dirección General de Comunicación Social tiene la facultad de llevar a cabo todos los actos relativos a adquisiciones, arrendamientos y servicios que permitan realizar todas las actividades en materia de comunicación social que requiera la Secretaría de la Defensa Nacional, por tal motivo a la fecha se siguen llevando a cabo los trámites administrativos para la contratación de las empresas que materializarán la Campaña de Difusión Interna, conforme al referido decreto.
UR: 139
Creación de un Mecanismo de Atención a Víctimas de Hostigamiento y Acoso Sexual, no cumplió la meta establecida, debido a que en este trimestre se enfocó a la fase de planeación del proyecto y realización de trámites administrativos. Seminario de Capacitación en Perspectiva de Género y Derechos Humanos a Generales y Jefe; Cursos y Talleres de Capacitación para Jefes, Oficiales, Tropa y Derechohabientes en Perspectiva de Género y Derechos Humanos; Conferencias en el Sistema Militar de Capacitación Virtual (SIMCAV) y Conferencias sobre Igualdad de Género en los Centros de Adiestramiento de Combate Individual (CACI), se modificó la meta debido a que se continúa con el trámite administrativo correspondiente a la licitación para la contratación de los servicios de capacitación.
UR: 111
Construcción de un Centro de Desarrollo Infantil la meta no se cumplió para el presente trimestre, debido a que se determinó reubicar la construcción de la mencionada obra de San Miguel de los Jagüeyes, Edo. Méx. a Santa Lucía, Edo. Méx., con el fin de beneficiar a un mayor número de población.   Segunda etapa del Centro de Capacitación Virtual (CECAVI), parte integral del Sistema de Capacitación Virtual (SIMCAV), no cumplió con la meta programada, debido a que la radicación de los recursos se realizó en el mes de Mayo, iniciando su construcción en forma extemporánea.    Equipamiento e implementación de herramientas estadísticas para la igualdad de género, se modificó la meta debido a que con motivo del procedimiento de adquisición para las tecnologías de la información y al decreto lineamientos para el uso eficiente de los recursos públicos y las acciones de disciplina presupuestaria en el ejercicio del gasto público, así como para la modernización de la Administración Pública Federal,  publicado el 30 de enero del 2013, se ha visto afectado el avance del proyecto por los nuevos requisitos y trámites administrativos para autorizar la compra de equipos informáticos por parte de las Secretarías de Hacienda y Crédito Público y Función Pública,  lo cual será subsanado en el siguiente trimestre. Segunda etapa del Centro de Capacitación Virtual (CECAVI), parte integral del Sistema de Capacitación Virtual (SIMCAV), no cumplió con la meta programada, debido a que la radicación de los recursos se realizó en el mes de Mayo, iniciando su construcción en forma extemporánea. Adecuación de Instalaciones con Perspectiva de Género, sobrepasó la meta establecida debido a que se permitió avanzar más de lo planeado en la construcción de diversas obras.;  Programa estratégico de capacitación y profesionalización de los integrantes de los Organismos Responsables y Coordinadores Regionales en materia de Género; Seminario de Capacitación en Perspectiva de Género y Derechos Humanos a Generales y Jefe; Cursos y Talleres de Capacitación para Jefes, Oficiales, Tropa y Derechohabientes en Perspectiva de Género y Derechos Humanos; Conferencias en el Sistema Militar de Capacitación Virtual (SIMCAV) y Conferencias sobre Igualdad de Género en los Centros de Adiestramiento.
</t>
    </r>
  </si>
  <si>
    <r>
      <t>Acciones realizadas en el periodo
UR:</t>
    </r>
    <r>
      <rPr>
        <sz val="10"/>
        <rFont val="Soberana Sans"/>
        <family val="2"/>
      </rPr>
      <t xml:space="preserve"> 138
Ver Anexo 2
</t>
    </r>
    <r>
      <rPr>
        <b/>
        <sz val="10"/>
        <rFont val="Soberana Sans"/>
        <family val="2"/>
      </rPr>
      <t>UR:</t>
    </r>
    <r>
      <rPr>
        <sz val="10"/>
        <rFont val="Soberana Sans"/>
        <family val="2"/>
      </rPr>
      <t xml:space="preserve"> 139
Ver Anexo 2
</t>
    </r>
    <r>
      <rPr>
        <b/>
        <sz val="10"/>
        <rFont val="Soberana Sans"/>
        <family val="2"/>
      </rPr>
      <t>UR:</t>
    </r>
    <r>
      <rPr>
        <sz val="10"/>
        <rFont val="Soberana Sans"/>
        <family val="2"/>
      </rPr>
      <t xml:space="preserve"> 111
Ver Anexo 2</t>
    </r>
  </si>
  <si>
    <t>32.08</t>
  </si>
  <si>
    <t>UR: 139</t>
  </si>
  <si>
    <t>32.3</t>
  </si>
  <si>
    <t>UR: 138</t>
  </si>
  <si>
    <t>0.41</t>
  </si>
  <si>
    <t>9.2</t>
  </si>
  <si>
    <t>UR: 111</t>
  </si>
  <si>
    <t>61.7</t>
  </si>
  <si>
    <t>35.00</t>
  </si>
  <si>
    <t>139</t>
  </si>
  <si>
    <t>PORCENTAJE DE ACCIONES REALIZADAS POR EL OBSERVATORIO PARA LA IGUALDAD ENTRE MUJERES Y HOMBRES, CONSIDERANDO A MUJERES Y HOMBRES</t>
  </si>
  <si>
    <t>PORCENTAJE DE AVANCE EN LAS ACTIVIDADES DE CAPACITACION EN PERSPECTIVA DE GENERO</t>
  </si>
  <si>
    <t>60.00</t>
  </si>
  <si>
    <t>PORCENTAJE DE AVANCE EN LA MATERIALIZACIÓN DEL PROYECTO</t>
  </si>
  <si>
    <t>21.00</t>
  </si>
  <si>
    <t>138</t>
  </si>
  <si>
    <t>PORCENTAJE DEL MATERIAL PUBLICITARIO PARA PROMOVER LA ERRADICACIÓN DE LA VIOLENCIA DE GENERO DISTRIBUIDO Y DIFUNDIDO, DESAGREGADO POR SEXO</t>
  </si>
  <si>
    <t>PORCENTAJE DEL MATERIAL PUBLICITARIO PARA PROMOVER LA ELIMINACION DE CUALQUIER FORMA DE DISCRIMINACION DE GENERO DISTRIBUIDO Y DIFUNDIDO, DESAGREGADO POR SEXO</t>
  </si>
  <si>
    <t>PORCENTAJE DEL MATERIAL PUBLICITARIO PARA PROMOVER LA SENSIBILIZACION DE LOS INTEGRANTES DEL EJERCITO Y FAM, DISTRIBUIDO Y DIFUNDIDO, DESAGREGADO POR SEXO</t>
  </si>
  <si>
    <t>83.00</t>
  </si>
  <si>
    <t>75.00</t>
  </si>
  <si>
    <t>111</t>
  </si>
  <si>
    <t>PORCENTAJE DE AVANCE EN LAS ADECUACIONES DE INSTALACIONES  MILITARES PARA SER OCUPADAS POR MUJERES</t>
  </si>
  <si>
    <t>28.00</t>
  </si>
  <si>
    <t>PORCENTAJE DE AVANCE EN LA PROFESIONALIZACIÓN DEL PERSONAL MILITAR EN MATERIA DE GÉNERO, DESAGREGADO POR SEXO.</t>
  </si>
  <si>
    <t>27.33</t>
  </si>
  <si>
    <t>46.00</t>
  </si>
  <si>
    <t>PORCENTAJE DE AVANCE EN LA MATERIALIZACIÓN DE LOS PROYECTOS PARA LA IGUALDAD ENTRE MUJERES Y HOMBRES</t>
  </si>
  <si>
    <t xml:space="preserve">Secretaría de la Defensa Nacional </t>
  </si>
  <si>
    <t xml:space="preserve">Se detectó que se tienen que realizar diversas acciones para transversalizar la perspectiva de género dentro de la vida institucional de la Secretaría de la Defensa Nacional, por lo que se llevarán a cabo acciones encaminadas a disminuir la brechas de género, mediante programas de capacitación, proyectos de investigación, adquisición de equipamiento, elaboración de bibliografía y la implementación de una campaña de difusión interna a fin de tener un instituto armado más igualitario e incluyente.  Se detectó que se tienen que realizar diversas acciones para transversalizar la perspectiva de género dentro de la vida institucional de la Secretaría de la Defensa Nacional, mediante una campaña de difusión la cual incluye acciones para promover la sensibilización de la igualdad de género, la erradicación de la violencia y la eliminación de cualquier forma de discriminación de género.  Se detectó que se tienen que realizar diversas acciones para transversalizar la perspectiva de género dentro de la vida institucional de la Secretaría de la Defensa Nacional, mediante la capacitación del personal militar a través de seminarios, cursos, talleres y conferencias, dirigidos a la sensibilización en temas de igualdad; con acciones que realice el Observatorio para la igualdad entre mujeres y hombres, supervisando que las políticas de igualdad que se implementen dentro del Instituto Armado sean acordes al desarrollo institucional; así como, la implementación de un mecanismo de atención a víctimas de hostigamiento y acoso sexual, con el fin de coadyuvar en la disminución de este tipo de prácticas. </t>
  </si>
  <si>
    <t>(Dirección General de Comunicación Social)</t>
  </si>
  <si>
    <t>(Dirección General de Derechos Humanos)</t>
  </si>
  <si>
    <t>(Jefatura del Estado Mayor de la Defensa Nacional)</t>
  </si>
  <si>
    <t>104.0</t>
  </si>
  <si>
    <t>Programa de igualdad entre mujeres y hombres SDN</t>
  </si>
  <si>
    <t>A900</t>
  </si>
  <si>
    <t>Defensa Nacional</t>
  </si>
  <si>
    <t>7</t>
  </si>
  <si>
    <r>
      <t>Acciones de mejora para el siguiente periodo
UR:</t>
    </r>
    <r>
      <rPr>
        <sz val="10"/>
        <rFont val="Soberana Sans"/>
        <family val="2"/>
      </rPr>
      <t xml:space="preserve"> 112
Sin información</t>
    </r>
  </si>
  <si>
    <r>
      <t>Justificación de diferencia de avances con respecto a las metas programadas
UR:</t>
    </r>
    <r>
      <rPr>
        <sz val="10"/>
        <rFont val="Soberana Sans"/>
        <family val="2"/>
      </rPr>
      <t xml:space="preserve"> 112
Las acciones de capacitación aumentaron al doble porque en este periodo se llevaron a cabo eventos para los que se determinó que el contenido sería casi exclusivamente de capacitación, por lo que el número de talleres aumentó considerablemente , sobre todo en los espacios dirigidos a mujeres rurales (Jornadas regionales formando redes y abriendo mercados)</t>
    </r>
  </si>
  <si>
    <r>
      <t>Acciones realizadas en el periodo
UR:</t>
    </r>
    <r>
      <rPr>
        <sz val="10"/>
        <rFont val="Soberana Sans"/>
        <family val="2"/>
      </rPr>
      <t xml:space="preserve"> 112
44 acciones de capacitación en género, divididas de la siguiente manera:  8 talleres dirigidos a servidores(as) públicas(os) de la SAGARPA (3 talleres de sensibilización en género y 5 de conceptos básicos de hostigamiento y acoso sexual laboral)  36 talleres dirigidos a mujeres rurales (12 de género, empoderamiento, liderazgo y participación; 12 sobre desarrollo de microempresas de mujeres y 12 de tecnologías de la información y la comunicación);  637 personas beneficiadas con acciones de capacitación en género (495 mujeres y 142 hombres)</t>
    </r>
  </si>
  <si>
    <t>1.53</t>
  </si>
  <si>
    <t>2.24</t>
  </si>
  <si>
    <t>4.22</t>
  </si>
  <si>
    <t>UR: 112</t>
  </si>
  <si>
    <t>4.31</t>
  </si>
  <si>
    <t>44.00</t>
  </si>
  <si>
    <t>112</t>
  </si>
  <si>
    <t>número de acciones de capacitación en género</t>
  </si>
  <si>
    <t>637.00</t>
  </si>
  <si>
    <t>1,270.00</t>
  </si>
  <si>
    <t>número de personas beneficiadas con acciones de desarrollo de capacidades</t>
  </si>
  <si>
    <t xml:space="preserve">Secretaría de Agricultura, Ganadería, Desarrollo Rural, Pesca y Alimentación </t>
  </si>
  <si>
    <t xml:space="preserve">Las actividades del campo y del medio rural todavía son consideradas por mucha gente como predominantemente masculinas: la estructura general que soporta los programas, tanto dentro de la instancias sectoriales como hacia el exterior mantiene la brecha de género en el acceso a programas dirigidos al medio rural, en igualdad de oportunidades, así como en la permanencia y desarrollo de las mujeres en el ámbito productivo en las mismas circunstancias que los hombres.  Según el INEGI, de los más de 4 millones de unidades de producción1 registradas a nivel nacional, el 84 por ciento está a cargo de un hombre, mientras que sólo el 16 por ciento está registrada a nombre de mujeres. (INEGI. Censo Agrícola, Ganadero y Forestal 2007) En este sentido, el principal reto de las instancias del sector -en particular de la SAGARPA- es fortalecer la participación de las mujeres del medio rural en actividades productivas, a través de acciones afirmativas tales como capacitación en herramientas personales y habilidades técnicas específicas para impulsar proyectos productivos, así como la promoción y oferta de espacios para la comercialización de productos.   </t>
  </si>
  <si>
    <t>800</t>
  </si>
  <si>
    <t>(Coordinación General de Enlace Sectorial)</t>
  </si>
  <si>
    <t>4.3</t>
  </si>
  <si>
    <t>Registro, Control y Seguimiento de los Programas Presupuestarios</t>
  </si>
  <si>
    <t>P001</t>
  </si>
  <si>
    <t>Agricultura, Ganadería, Desarrollo Rural, Pesca y Alimentación</t>
  </si>
  <si>
    <t>8</t>
  </si>
  <si>
    <t>UR: 411</t>
  </si>
  <si>
    <t>70,000.00</t>
  </si>
  <si>
    <t>411</t>
  </si>
  <si>
    <t>número de mujeres apoyadas con financiamiento de proyectos productivos</t>
  </si>
  <si>
    <t>número de mujeres apoyadas con equipamiento e infraestructura para mejorar las condiciones de salud en el hogar rural</t>
  </si>
  <si>
    <t xml:space="preserve">El PESA, tiene como objetivo Contribuir al desarrollo de capacidades de las personas y su agricultura familiar en localidades rurales de alta y muy alta marginación, para incrementar la producción agropecuaria, innovar los sistemas de producción, desarrollar los mercados locales, promover el uso de alimentos  y la generación de empleos a fin de lograr su seguridad alimentaria y el incremento en el ingreso.   La puerta de entrada de atención a las localidades es a través de Unidades de Producción Familiar donde generalmente sus representantes son mujeres.   </t>
  </si>
  <si>
    <t>(Dirección General de Desarrollo Territorial y Organización Rural)</t>
  </si>
  <si>
    <t>Programa de Apoyo a la Inversión en Equipamiento e Infraestructura</t>
  </si>
  <si>
    <t>S230</t>
  </si>
  <si>
    <t>131.68</t>
  </si>
  <si>
    <t>136.77</t>
  </si>
  <si>
    <t>250.0</t>
  </si>
  <si>
    <t>UR: 412</t>
  </si>
  <si>
    <t>0.10</t>
  </si>
  <si>
    <t>412</t>
  </si>
  <si>
    <t>Porcentaje de mujeres beneficiadas con apoyos directos e indemnizaciones</t>
  </si>
  <si>
    <t xml:space="preserve">Ante las consecuencias resultado de los desastres naturales, el Componente "Atención a Desastres Naturales en el Sector Agropecuario y Pesquero" (Fondo de Apoyo Rural por Contingencias Climatológicas) del Programa Prevención y Manejo de Riesgos, tiene como objetivo específico que el sector rural cuente con apoyos ante afectaciones por desastres naturales relevantes. </t>
  </si>
  <si>
    <t>(Dirección General de Atención al Cambio Climático en el Sector Agropecuario)</t>
  </si>
  <si>
    <t>Programa de Prevención y Manejo de Riesgos</t>
  </si>
  <si>
    <t>S232</t>
  </si>
  <si>
    <t>69.79</t>
  </si>
  <si>
    <t>109.13</t>
  </si>
  <si>
    <t>145.0</t>
  </si>
  <si>
    <t>UR: 413</t>
  </si>
  <si>
    <t>0.30</t>
  </si>
  <si>
    <t>413</t>
  </si>
  <si>
    <t>Porcentaje de mujeres atendidas con servicios de asistencia técnica, capacitación y extensionismo rural</t>
  </si>
  <si>
    <t>(Dirección General de Desarrollo de Capacidades y Extensionismo Rural)</t>
  </si>
  <si>
    <t>Programa de Desarrollo de Capacidades, Innovación Tecnológica y Extensionismo Rural</t>
  </si>
  <si>
    <t>S233</t>
  </si>
  <si>
    <r>
      <t>Acciones de mejora para el siguiente periodo
UR:</t>
    </r>
    <r>
      <rPr>
        <sz val="10"/>
        <rFont val="Soberana Sans"/>
        <family val="2"/>
      </rPr>
      <t xml:space="preserve"> 300
Partiendo de poder contar con el Diagnóstico de Políticas Públicas en Igualdad de Género y Trata de Personas, así como su Guía de implementación, podremos aplicar la igualdad entre mujeres y hombres en la Secretaría de Comunicaciones y Transportes, desarrollar actividades de difusion y divulgación sobre la importancia de la igualdad y la orientación de prevención de la trata de personas, así como la valorización y desempeño de los cursos de capacitación en el cumplimiento de los objetivos.</t>
    </r>
  </si>
  <si>
    <r>
      <t>Justificación de diferencia de avances con respecto a las metas programadas
UR:</t>
    </r>
    <r>
      <rPr>
        <sz val="10"/>
        <rFont val="Soberana Sans"/>
        <family val="2"/>
      </rPr>
      <t xml:space="preserve"> 300
Población atendida del apartado Población Beneficiaria del Programa Presupuestario.  No se reporta población atendida para el segundo trimestre toda vez que no se ha obtenido la conclusión del Diagnóstico de Políticas  Públicas en Igualdad de Género y Trata de Personas, así como su guía de implementación de acciones, en el que estaremos en posibilidades de informar de avances a partir del tercer trimestre del presente ejercicio. 
Anexo 1. Población atendida. No se reporta anexo al segundo trimestre derivado de que se se espera tener avance para el tercer trimestre, toda vez que se encuentra en proceso el desarrollo de los trabajos para obtener el Diagnóstico de Políticas Públicas en Igualdad de Género y Trata de Personas, y la guía que se implementará en la Secretaría de Comunicaciones y Transportes. 
Para el Indicador Personal Programado/ Personal Capacitado, no se presenta avance físico en el periodo derivado de que se encuentra en proceso la capacitación del personal de la Secretaría de Comunicaciones y Transportes, en materia de Derechos Humanos, Combate a la explotación sexual, Discriminación por motivos de género, así como otros que se encuentran de acuerdo con las instituciones que prestan este servicio de capacitación en los temas de Igualdad de Mujeres y Hombres y Trata de Personas y su ley.    Estaremos en posiblidades de informar de los avances en el indicador a partir del tercer trimestre.;  Para el Indicador Campaña Programada/Campaña Efectuada, no se presenta avance físico en el periodo, derivado de que se están llevando a cabo los trabajos para obtener un Diagnóstico de Políticas Públicas en Igualdad de Género y Trata de Personas, así como una Guía de implementación en la Secretaría de Comunicaciones y Transportes.   Estaremos en posibilidades de informar de los avances en el indicador a partir del tercer trimestre.</t>
    </r>
  </si>
  <si>
    <r>
      <t>Acciones realizadas en el periodo
UR:</t>
    </r>
    <r>
      <rPr>
        <sz val="10"/>
        <rFont val="Soberana Sans"/>
        <family val="2"/>
      </rPr>
      <t xml:space="preserve"> 300
Durante el segundo trimestre se realizaron las siguientes acciones:    -Reuniones de trabajo para implementar los lineamientos del desarrollo de un Diagnóstico de Política de Igualdad entre mujeres y hombres.  -Reuniones de trabajo para implementar los lineamientos del desarrollo de una Guía de implementación de Igualdad de Género y Trata de Personas.  -Reuniones de trabajo para lograr acuerdos para elaborar una campaña de prevención en trata de personas.  -Reuniones de trabajo para desarrollar los calendarios y temas necesarios de capacitación para el personal de la Secretaría de Comunicaciones y Transportes.</t>
    </r>
  </si>
  <si>
    <t>2.06</t>
  </si>
  <si>
    <t>2.31</t>
  </si>
  <si>
    <t>5.17</t>
  </si>
  <si>
    <t>UR: 300</t>
  </si>
  <si>
    <t>5.5</t>
  </si>
  <si>
    <t>300</t>
  </si>
  <si>
    <t>CAMPAÑA PROGRAMADA/CAMPAÑA EFECTUADA</t>
  </si>
  <si>
    <t>37.00</t>
  </si>
  <si>
    <t>160.00</t>
  </si>
  <si>
    <t>PERSONAL PROGRAMADO/PERSONAL CAPACITADO</t>
  </si>
  <si>
    <t xml:space="preserve">Secretaría de Comunicaciones y Transportes </t>
  </si>
  <si>
    <t xml:space="preserve">A partir de conocer el Programa Nacional para la Igualdad entre Mujeres y Hombres, -desarrollar acciones que permitan garantizar la igualdad entre mujeres y hombres en apego a la legislación vigente, -proponer los lineamientos y mecanismos institucionales que orienten hacia el cumplimiento de la igualdad en la Dependencia.  Son sujetos de los derechos que establece la legislación vigente, las mujeres y hombres que se encuentran laborando en la Dependecia, que por razón de su sexo, independientemente de su edad, estado civil, profesión, cultura, salud, religión, opinión o discapacidad, se encuentren con algún tipo de desventaja ante la violación del principio de igualdad.  En coordinación con las instituciones que forman parte del Sistema Nacional para la Igualdad entre Mujeres y Hombres , promover políticas, programas, proyectos y acciones para identificar, diagnosticar, formular, gestionar y evaluar los objetivos estreégicos, componentes y actividades vinculadas al logro de los objetivos. </t>
  </si>
  <si>
    <t>80</t>
  </si>
  <si>
    <t>(Subsecretaría de Transporte)</t>
  </si>
  <si>
    <t>Definición y conducción de la política de comunicaciones y transportes</t>
  </si>
  <si>
    <t>Comunicaciones y Transportes</t>
  </si>
  <si>
    <r>
      <t>Acciones de mejora para el siguiente periodo
UR:</t>
    </r>
    <r>
      <rPr>
        <sz val="10"/>
        <rFont val="Soberana Sans"/>
        <family val="2"/>
      </rPr>
      <t xml:space="preserve"> 102
El FOMMUR intensificará los programas de promoción, con el objeto de brindar toda la información necesaria para integrar nuevas IMF y potenciar la demanda de sus productos financieros. Por otra parte, el Programa trabaja en la identificación de la población objetivo, con el propósito de que a corto y mediano plazo la dispersión del crédito se realice de manera más amplia y alcance a un número mayor de mujeres que habitan en las comunidades rurales que por el momento no son atendidas, para crear condiciones que les permitan elevar su nivel de vida y el de sus familias.</t>
    </r>
  </si>
  <si>
    <r>
      <t>Justificación de diferencia de avances con respecto a las metas programadas
UR:</t>
    </r>
    <r>
      <rPr>
        <sz val="10"/>
        <rFont val="Soberana Sans"/>
        <family val="2"/>
      </rPr>
      <t xml:space="preserve"> 102
La meta fue superada, debido a movimientos inerciales del ejercicio 2012 generados por el monto colocado en el último trimestre del mismo año, lo que impactó positivamente en la revolvencia y consecuentemente en el número de microcréditos otorgados y en las mujeres beneficiadas de 2013.</t>
    </r>
  </si>
  <si>
    <r>
      <t>Acciones realizadas en el periodo
UR:</t>
    </r>
    <r>
      <rPr>
        <sz val="10"/>
        <rFont val="Soberana Sans"/>
        <family val="2"/>
      </rPr>
      <t xml:space="preserve"> 102
Al mes de junio de 2013, el FOMMUR otorgó a las IMF por concepto de créditos un monto de 225.0 MDP; el importe total se distribuyó a través de 24 diferentes microfinancieras y permitió otorgar 107,907 microcréditos para beneficiar a 105,300 mujeres del medio rural.</t>
    </r>
  </si>
  <si>
    <t>152.19</t>
  </si>
  <si>
    <t>196.94</t>
  </si>
  <si>
    <t>UR: 102</t>
  </si>
  <si>
    <t>197.53</t>
  </si>
  <si>
    <t>2,230.00</t>
  </si>
  <si>
    <t>5,800.00</t>
  </si>
  <si>
    <t>102</t>
  </si>
  <si>
    <t>Número de mujeres de la población objetivo capacitadas</t>
  </si>
  <si>
    <t>105,300.00</t>
  </si>
  <si>
    <t>72,505.00</t>
  </si>
  <si>
    <t>139,554.00</t>
  </si>
  <si>
    <t>Número de mujeres beneficiadas con microcréditos en el periodo</t>
  </si>
  <si>
    <t>693,783,201.00</t>
  </si>
  <si>
    <t>473,075,200.00</t>
  </si>
  <si>
    <t>1,164,870,400.00</t>
  </si>
  <si>
    <t>Pesos</t>
  </si>
  <si>
    <t>Monto total de los microcréditos otorgados por las microfinancieras en el Periodo</t>
  </si>
  <si>
    <t>107,907.00</t>
  </si>
  <si>
    <t>73,918.00</t>
  </si>
  <si>
    <t>182,011.00</t>
  </si>
  <si>
    <t>Microcrédito</t>
  </si>
  <si>
    <t>Número de microcréditos otorgados a beneficiarias</t>
  </si>
  <si>
    <t xml:space="preserve">Secretaría de Economía </t>
  </si>
  <si>
    <t xml:space="preserve">Mujeres rurales emprendedoras en situación de pobreza no acceden a financiamiento destinado a proyectos productivos. </t>
  </si>
  <si>
    <t>(Coordinación General del Programa Nacional de Financiamiento al Microempresario)</t>
  </si>
  <si>
    <t>197.5</t>
  </si>
  <si>
    <t>Fondo de Microfinanciamiento a Mujeres Rurales (FOMMUR)</t>
  </si>
  <si>
    <t>S016</t>
  </si>
  <si>
    <t>Economía</t>
  </si>
  <si>
    <t>10</t>
  </si>
  <si>
    <r>
      <t>Acciones de mejora para el siguiente periodo
UR:</t>
    </r>
    <r>
      <rPr>
        <sz val="10"/>
        <rFont val="Soberana Sans"/>
        <family val="2"/>
      </rPr>
      <t xml:space="preserve"> D00
No se tienen identificadas acciones de mejora.</t>
    </r>
  </si>
  <si>
    <r>
      <t>Justificación de diferencia de avances con respecto a las metas programadas
UR:</t>
    </r>
    <r>
      <rPr>
        <sz val="10"/>
        <rFont val="Soberana Sans"/>
        <family val="2"/>
      </rPr>
      <t xml:space="preserve"> D00
No se programaron metas para el primer semestre de 2013.</t>
    </r>
  </si>
  <si>
    <r>
      <t>Acciones realizadas en el periodo
UR:</t>
    </r>
    <r>
      <rPr>
        <sz val="10"/>
        <rFont val="Soberana Sans"/>
        <family val="2"/>
      </rPr>
      <t xml:space="preserve"> D00
Se iniciaron los programas de capacitación y asistencia técnica a empresas sociales, para el mejoramiento del proceso productivo de la grana cochinilla en condiciones de invernadero y para producción del nopal como hospedero de la grana cochinilla; así como, el programa de incubación de negocios de mujeres en situación de violencia.</t>
    </r>
  </si>
  <si>
    <t>6.14</t>
  </si>
  <si>
    <t>16.40</t>
  </si>
  <si>
    <t>524.56</t>
  </si>
  <si>
    <t>UR: D00</t>
  </si>
  <si>
    <t>1,658.00</t>
  </si>
  <si>
    <t>Unidades Productivas</t>
  </si>
  <si>
    <t>D00</t>
  </si>
  <si>
    <t>Número de unidades productivas apoyadas (proyectos integrados mayoritariamente por mujeres 50% + 1)</t>
  </si>
  <si>
    <t>Porcentaje de mujeres beneficiarias</t>
  </si>
  <si>
    <t>3.20</t>
  </si>
  <si>
    <t>Porcentaje de ocupaciones generadas por el Programa en el segmento de micronegocios de bajos ingresos</t>
  </si>
  <si>
    <t xml:space="preserve"> D00- Instituto Nacional de la Economía Social </t>
  </si>
  <si>
    <t xml:space="preserve">Mujeres y grupos vulnerables de la población rural, campesina, indígena y pertenecientes a grupos urbanos del sector social, con escasez de recursos sin acceso al financiamiento comercial para la implementación de sus proyectos productivos. </t>
  </si>
  <si>
    <t>(Instituto Nacional de la Economía Social)</t>
  </si>
  <si>
    <t>524.5</t>
  </si>
  <si>
    <t>Programa de Fomento a la Economía Social (FONAES)</t>
  </si>
  <si>
    <t>S017</t>
  </si>
  <si>
    <r>
      <t>Acciones de mejora para el siguiente periodo
UR:</t>
    </r>
    <r>
      <rPr>
        <sz val="10"/>
        <rFont val="Soberana Sans"/>
        <family val="2"/>
      </rPr>
      <t xml:space="preserve"> E00
Por el momento no se tienen previstas acciones de mejora.</t>
    </r>
  </si>
  <si>
    <r>
      <t>Justificación de diferencia de avances con respecto a las metas programadas
UR:</t>
    </r>
    <r>
      <rPr>
        <sz val="10"/>
        <rFont val="Soberana Sans"/>
        <family val="2"/>
      </rPr>
      <t xml:space="preserve"> E00
Al 30 de junio de 2013, el Programa de Garantías, ha atendido a 43,000 empresas, las cuales generaron 21,500 nuevos empleos y conservaron un total de 632,100 fuentes de trabajo. Con lo que el número de beneficiarios para el segundo trimestre se ubica en 653,600 hombres y mujeres. Los recursos ejercidos corresponden al programa regular y no propiamente a los recursos etiquetados en el Anexo 12 del PEF.</t>
    </r>
  </si>
  <si>
    <r>
      <t>Acciones realizadas en el periodo
UR:</t>
    </r>
    <r>
      <rPr>
        <sz val="10"/>
        <rFont val="Soberana Sans"/>
        <family val="2"/>
      </rPr>
      <t xml:space="preserve"> E00
A partir del primer trimestre de 2013, el Fondo PYME es operado por el INADEM, órgano desconcentrado de la Secretaría de Economía de reciente creación, el cual ha dado un nuevo enfoque al Fondo PYME, de tal manera que pueda llegar a los beneficiarios directos. Los resultados alcanzados a la fecha han sido los siguientes: -Se cuenta con un Programa reestructurado en la forma de operación, de tal manera que los beneficios podrán llegar directamente a la población objetivo. -Se conocen los sectores estratégicos y aquellos potenciales por entidad federativa, a los cuales se dirigirán prioritariamente los apoyos del Fondo PYME. -Se han publicado 19 convocatorias con objetivos específicos y un conjunto de indicadores a través de los cuales se medirán los resultados obtenidos por cada convocatoria. -Se estableció el Sistema Emprendedor como la plataforma electrónica encargada de eficientar, transparentar y dar sustentabilidad al registro, evaluación, comprobación, seguimiento y cierre de los proyectos, así como de los acuerdos, actas de sesiones que emita el Consejo Directivo y el avance de los indicadores y metas establecidos por convocatoria. -Se estableció el Sistema Nacional de Evaluadores Especializados, encargado de la evaluación técnica, financiera y de negocios de las solicitudes de apoyo participantes en el Fondo PYME. </t>
    </r>
  </si>
  <si>
    <t>199.62</t>
  </si>
  <si>
    <t>UR: E00</t>
  </si>
  <si>
    <t>E00</t>
  </si>
  <si>
    <t>Porcentaje de mujeres beneficiadas con recursos del Fondo PYME.</t>
  </si>
  <si>
    <t xml:space="preserve"> E00- Instituto Nacional del Emprendedor </t>
  </si>
  <si>
    <t xml:space="preserve">Escasa cultura empresarial en la creación y consolidación de las iniciativas de emprendedores y emprendedoras, así como poca participación de las mujeres en actividades empresariales. </t>
  </si>
  <si>
    <t>(Instituto Nacional del Emprendedor)</t>
  </si>
  <si>
    <t>199.6</t>
  </si>
  <si>
    <t>Fondo de Apoyo para la Micro, Pequeña y Mediana Empresa (Fondo PYME)</t>
  </si>
  <si>
    <t>S020</t>
  </si>
  <si>
    <r>
      <t>Acciones de mejora para el siguiente periodo
UR:</t>
    </r>
    <r>
      <rPr>
        <sz val="10"/>
        <rFont val="Soberana Sans"/>
        <family val="2"/>
      </rPr>
      <t xml:space="preserve"> 102
El PRONAFIM intensificará los programas de promoción, con el objeto de brindar toda la información necesaria para integrar nuevas IMF. Por otra parte, el Programa trabaja en la identificación de la población objetivo, con el propósito de que a corto y mediano plazo la dispersión del crédito se realice de manera más amplia y alcance a un número mayor de personas que no han recibido los beneficios del programa. Con ello, el PRONAFIM ampliará aún más su cobertura, con el fin de que un número mayor de personas de bajos ingresos se beneficien con este programa y tengan más accesos y facilidades para elevar su nivel de vida y el de sus familias.</t>
    </r>
  </si>
  <si>
    <r>
      <t>Justificación de diferencia de avances con respecto a las metas programadas
UR:</t>
    </r>
    <r>
      <rPr>
        <sz val="10"/>
        <rFont val="Soberana Sans"/>
        <family val="2"/>
      </rPr>
      <t xml:space="preserve"> 102
Las modificaciones en las estrategias del PRONAFIM para alinearlas al Plan Nacional de Desarrollo, así como los cambios realizados en las directrices internas y en la estructura organizacional del fideicomiso, afectaron la colocación crediticia en general, lo que impactó negativamente en la derrama crediticia de los municipios indígenas. Sin embargo, se espera que a partir del tercer trimestre se alcancen las metas a niveles satisfactorios.</t>
    </r>
  </si>
  <si>
    <r>
      <t>Acciones realizadas en el periodo
UR:</t>
    </r>
    <r>
      <rPr>
        <sz val="10"/>
        <rFont val="Soberana Sans"/>
        <family val="2"/>
      </rPr>
      <t xml:space="preserve"> 102
Al mes de junio, el PRONAFIM otorgó a las IMF por concepto de créditos un monto total de 201.5 MDP. El importe total se distribuyó a través de 24 diferentes IMF y permitió otorgar 266,585 microcréditos (216,416 mujeres y 50,169 hombres), para beneficiar a 257,118 personas (208,534 mujeres y 48,584 hombres).</t>
    </r>
  </si>
  <si>
    <t>90.61</t>
  </si>
  <si>
    <t>118.83</t>
  </si>
  <si>
    <t>2,950.00</t>
  </si>
  <si>
    <t>8,500.00</t>
  </si>
  <si>
    <t>Número total de personas de la población objetivo capacitadas</t>
  </si>
  <si>
    <t>257,118.00</t>
  </si>
  <si>
    <t>382,502.00</t>
  </si>
  <si>
    <t>720,777.00</t>
  </si>
  <si>
    <t>Número total de personas beneficiadas con microcréditos en el periodo</t>
  </si>
  <si>
    <t>1,666,264,513.00</t>
  </si>
  <si>
    <t>2,663,865,600.00</t>
  </si>
  <si>
    <t>5,765,971,200.00</t>
  </si>
  <si>
    <t>Monto total de los microcréditos otorgados por las microfinancieras en el periodo</t>
  </si>
  <si>
    <t>216,416.00</t>
  </si>
  <si>
    <t>353,792.00</t>
  </si>
  <si>
    <t>765,788.00</t>
  </si>
  <si>
    <t xml:space="preserve"> Secretaría de Economía </t>
  </si>
  <si>
    <t xml:space="preserve"> Apoyar a hombres y mujeres de escasos recursos, emprendedores que habiten en zonas urbanas y rurales, fundamentalmente en condiciones de pobreza. </t>
  </si>
  <si>
    <t>118.8</t>
  </si>
  <si>
    <t>Programa Nacional de Financiamiento al Microempresario</t>
  </si>
  <si>
    <t>S021</t>
  </si>
  <si>
    <r>
      <t>Justificación de diferencia de avances con respecto a las metas programadas
UR:</t>
    </r>
    <r>
      <rPr>
        <sz val="10"/>
        <rFont val="Soberana Sans"/>
        <family val="2"/>
      </rPr>
      <t xml:space="preserve"> E00
Las convocatorias del Fondo Emprendedor se publicaran en el tercer trimestre de 2013, por lo que hasta el momento no se cuenta con población beneficiada. La meta se reprogramó para el tercer trimestre de 2013, debido a que la programación original fue deficiente.</t>
    </r>
  </si>
  <si>
    <r>
      <t>Acciones realizadas en el periodo
UR:</t>
    </r>
    <r>
      <rPr>
        <sz val="10"/>
        <rFont val="Soberana Sans"/>
        <family val="2"/>
      </rPr>
      <t xml:space="preserve"> E00
El Fondo Emprendedor es un Programa de reciente creación que es operado por el Instituto Nacional del Emprendedor. Durante el segundo trimestre de 2013 se definieron las convocatorias que se ejecutarán durante 2013; se establecieron los indicadores que permitirán medir los resultados del Fondo Emprendedor en forma global, incluyendo los programas transversales como el de Equidad y Género; se implementó el Sistema Emprendetic, como la herramienta electrónica para administrar el registro, evaluación, selección, seguimiento y cierre de los proyectos participantes en el Fondo Emprendedor, y se avanzó en el diseño de la vitrina de soluciones tecnológicas (disponible en el portal electrónico del sistema Emprendetic) la cual permitirá a las empresas conocer la oferta de proveedores y productos especializados en TIC</t>
    </r>
  </si>
  <si>
    <t>200.0</t>
  </si>
  <si>
    <t>Porcentaje de mujeres beneficiadas con recursos del Fondo Emprendedor</t>
  </si>
  <si>
    <t xml:space="preserve">Escasa cultura empresarial en la creación y consolidación de las iniciativas de emprendedores y emprendedoras, así como poca participación de las mujeres en actividades empresariales </t>
  </si>
  <si>
    <t>Fondo Emprendedor</t>
  </si>
  <si>
    <t>U006</t>
  </si>
  <si>
    <r>
      <t>Acciones de mejora para el siguiente periodo
UR:</t>
    </r>
    <r>
      <rPr>
        <sz val="10"/>
        <rFont val="Soberana Sans"/>
        <family val="2"/>
      </rPr>
      <t xml:space="preserve"> E00
Se seguirá fortaleciendo la participación de la mujer en las artes y se hará una difusión focalizada al interior de las escuelas del INBA que permita despertar el interés de los alumnos por asesorarse en materia de equidad y género.</t>
    </r>
  </si>
  <si>
    <r>
      <t>Justificación de diferencia de avances con respecto a las metas programadas
UR:</t>
    </r>
    <r>
      <rPr>
        <sz val="10"/>
        <rFont val="Soberana Sans"/>
        <family val="2"/>
      </rPr>
      <t xml:space="preserve"> E00
Se logró regularizar la desviación negativa que había resultado en el primer trimestre, logrando inclusive superar la meta programada al periodo en donde se programó la asistencia de 81,698 personas y se alcanzó la cifra de 87,471 personas para un 7.07% positivo. Esto se debió a que se han realizado esfuerzos adicionales por promocionar en mayor medida estas actividades, aun cuando el número de eventos fue menor a lo programado 307 contra 239 alcanzados, dadas las condiciones presupuestales que fueron menores a  las expectativas que se tenían para 2013. Respecto de las publicaciones se generaron retrasos por cuestiones técnicas que se preven resolver para el siguiente trimestre. Las asesorías proporcionadas responden a las solicitudes del alumnado, el cual fue menor a las expectativas planteadas.</t>
    </r>
  </si>
  <si>
    <r>
      <t>Acciones realizadas en el periodo
UR:</t>
    </r>
    <r>
      <rPr>
        <sz val="10"/>
        <rFont val="Soberana Sans"/>
        <family val="2"/>
      </rPr>
      <t xml:space="preserve"> E00
Los cuervos no se peinan, Otto, La comuna,  Festival Internacional de Títeres de San Miguel de Allende,  Kiwi,  Que entiendes tu por amor  Programa de fortalecimiento de la participación de las mujeres en las arte: Música de Cámara  Conciertos de Bellas Artes, El círculo de cal, El día más violento, Día Internacional de la Danza: Entrevistas Laura Rocha, Carmen Bojórquez, Pilar Rioja, Marcela Sánchez Mota, Nieves Paniagua,  Bellas Artes a todas partes. Leo luego existo,  Primera Temporada de la Orquesta de Cámara de Bellas Artes, Segunda Temporada de la Orquesta de Cámara de Bellas Artes, Presentación del libro: Rosario memorable,  La primera raíz, La sexualidad femenina en la literatura, Voces del teatro, Rastros de carmín narrativo, Los recuerdos del porvenir, Protagonistas de la literatura: Una lectura muerte sin fin, Mujeres toman la palabra  Poesía lectura en voz de sus autores. Cuerpo, aura y poesía, Llegué al núcleo de un violento avispero, Una habitación propia: Sor Juana presa de conciencia, Humor, cabaret y poesía,  Narrativa lectura en voz de sus autores, Desde el fondo del estanque,  Galería José Ma. Velasco,  Taller Mujeres conociendo sus derechos, Mesa redonda Celia Calderón,  Coordinación Nacional de Artes Plásticas,  Exposición, Mariana Yampolsky, Mirada que cautiva la mirada, Laboratorio Arte Alameda  Exposición Tania Candiani, Cinco variaciones fónicas y una pausa, Taller Site Unseen  Rueda de prensa, Nicho Aural, Exposición Site Unseen, Proyección y charla, Festival El Nicho Aural  Performance, Máquina de la sociedad - solitude machina,  Performance Escritura II,  Performance  Pulpo,  Performance Asuntos fantasmales,  Performance De lo Subyace,  Performance Lectura 2013,  Martes, mujeres munal, Evento multidisciplinario, Exposición Mujeres surrealistas en México y los Estados Unidos, In Wonderland  Exposición Olinka o donde se crea el movimiento.</t>
    </r>
  </si>
  <si>
    <t>9.32</t>
  </si>
  <si>
    <t>9.42</t>
  </si>
  <si>
    <t>19.8</t>
  </si>
  <si>
    <t>20.0</t>
  </si>
  <si>
    <t>18.70</t>
  </si>
  <si>
    <t>29.80</t>
  </si>
  <si>
    <t>748.00</t>
  </si>
  <si>
    <t>Asesoría</t>
  </si>
  <si>
    <t>Porcentaje de asesorías y actividades de orientación proporcionadas</t>
  </si>
  <si>
    <t>4.00</t>
  </si>
  <si>
    <t>Porcentaje de estrategias de promoción cultural relacionadas con la equidad de género</t>
  </si>
  <si>
    <t>28.50</t>
  </si>
  <si>
    <t>36.60</t>
  </si>
  <si>
    <t>839.00</t>
  </si>
  <si>
    <t>Porcentaje de eventos presentados que promueven la equidad de género</t>
  </si>
  <si>
    <t>43.30</t>
  </si>
  <si>
    <t>40.50</t>
  </si>
  <si>
    <t>201,803.00</t>
  </si>
  <si>
    <t>Público asistente</t>
  </si>
  <si>
    <t>Porcentaje de asistencia a eventos que se presentan con temas de equidad de género</t>
  </si>
  <si>
    <t xml:space="preserve"> E00- Instituto Nacional de Bellas Artes y Literatura </t>
  </si>
  <si>
    <t>(Instituto Nacional de Bellas Artes y Literatura)</t>
  </si>
  <si>
    <t>Impulso al desarrollo de la cultura</t>
  </si>
  <si>
    <t>E011</t>
  </si>
  <si>
    <t>Educación Pública</t>
  </si>
  <si>
    <t>11</t>
  </si>
  <si>
    <r>
      <t>Acciones de mejora para el siguiente periodo
UR:</t>
    </r>
    <r>
      <rPr>
        <sz val="10"/>
        <rFont val="Soberana Sans"/>
        <family val="2"/>
      </rPr>
      <t xml:space="preserve"> 200
La revisión con perspectiva de género de la normatividad administrativa y educativa que se logre concretar, constituye la base para el inicio del cambio profundo en la Secretaría, a efecto de contribuir en la transformación de los roles y estereotipos de género que inciden en la desigualdad, la exclusión y la discriminación de las mujeres.   </t>
    </r>
  </si>
  <si>
    <r>
      <t>Justificación de diferencia de avances con respecto a las metas programadas
UR:</t>
    </r>
    <r>
      <rPr>
        <sz val="10"/>
        <rFont val="Soberana Sans"/>
        <family val="2"/>
      </rPr>
      <t xml:space="preserve"> 200
No se programo meta para este trimestre.</t>
    </r>
  </si>
  <si>
    <r>
      <t>Acciones realizadas en el periodo
UR:</t>
    </r>
    <r>
      <rPr>
        <sz val="10"/>
        <rFont val="Soberana Sans"/>
        <family val="2"/>
      </rPr>
      <t xml:space="preserve"> 200
Reorientación del mecanismo para el adelanto de las mujeres de la Secretaría  de Educación Pública (Dirección General Adjunta de Igualdad de Género): Durante este segundo trimestre, el área responsable de instrumentar la política de igualdad de género y de la prevención, atención, sanción y erradicación de la violencia de género y contra las mujeres al interior de la SEP la Dirección General Adjunta de Igualdad de Género (DGAIG) área de la Secretaría de Educación Pública responsable de instrumentar la política de igualdad de género y de la prevención, atención, sanción y erradicación de la violencia de género y contra las mujeres al interior de la SEP, definió la reorientación de su acciones a de que establecer las bases que le permitieran impulsar los lineamientos necesario para dar cumplimiento a lo mandatado por el Plan Nacional de Desarrollo 2013-2018. Dirigiendo sus acciones en tres áreas:
1. Implementación de políticas para la institucionalización de la perspectiva de género y la no violencia en la Secretaría. 
2. Articulación de la perspectiva de género y la prevención de la violencia de género y contra las mujeres en la política educativa.
3. Atención Integral de la Violencia laboral y docente de género. 
Participación en Programa Sectorial. La Dirección General de Planeación y Estadística Educativa es el área de la Subsecretaría de Planeación y Evaluación de Políticas Educativas, que se encuentra coordinando los trabajos para la elaboración del Programa Sectorial, por lo que a esta DGAIG se le encomendó la tarea de coordinar lo referente a la Estrategia III. Perspectiva de Género. Para ello, se ha asistido a diversas reuniones con todas las Subsecretarías y dependencias  de la SEP. En dicho proceso, se asesoró a las diversas áreas de la Secretaría de Educación sobre el marco normativo nacional e internacional relativo a la igualdad de género que deberá observarse para la incorporación de la perspectiva de género en los objetivos, estrategias y líneas de acción de Programa Sectorial. Asimismo, elaboró para el apartado de Contexto socioeconómico una propuesta de diagnóstico que contempla la situación de las mujeres en riesgo de deserción, focalizando la problemática en la población en edad escolar entre los 14 y 29 años. 
Fortalecimiento institucional: Informes  de rendición de cuentas a instancias fuera de la SEP.  Se realizó en el mes de Junio la Primera Reunión de Trabajo para la Coordinación de la Política de Igualdad, y  de Prevención, Atención, Sanción y Erradicación de la Violencia contra las Mujeres en la SEP, con las Unidades Responsables que tienen Gasto Etiquetado en el Anexo 12 del Presupuesto de Egresos de la Federación, así como Áreas que sin contar con recursos han implementado acciones de Igualdad de Género.  
El objetivo fue revisar el alcance de obligaciones del Marco Normativo de la Política de Igualdad, de Prevención, Atención, Sanción y Erradicación de la Violencia contra las Mujeres y de Planeación, Presupuestación y Evaluación, para unificar conceptos, criterios y calendarios, así como para establecer una agenda de trabajo. Asimismo, se envió a la Comisión Nacional para Prevenir y Erradicar la Violencia contra las Mujeres (CONAVIM) información relativa a los programas y/o acciones que implementa esta Secretaría para erradicar la violencia contra las mujeres en cualquier modalidad, así como el presupuesto asignado para tales efectos. 
Representación de SEP en Sistemas, Comités y Comisiones. La Subsecretaría de Planeación y Evaluación de Políticas Educativas, es la instancia que representa a la Secretaría de Educación Pública en diversos sistemas, comités y comisiones en materia de igualdad de género, derechos humanos, prevención, atención, sanción y erradicación de la violencia contra las mujeres. Durante el mes de mayo y junio se asistió en representación de la Subsecretaría a la Séptima y Octava sesión previa y extraordinaria del Sistema Nacional para Prevenir, Atender.
</t>
    </r>
  </si>
  <si>
    <t>76.38</t>
  </si>
  <si>
    <t>UR: 200</t>
  </si>
  <si>
    <t>76.4</t>
  </si>
  <si>
    <t>200</t>
  </si>
  <si>
    <t>Porcentaje de proyectos participativos con perspectiva de género en escuelas de educación básica implementados.</t>
  </si>
  <si>
    <t>Producto</t>
  </si>
  <si>
    <t>Porcentaje de materiales institucionales de prevención de la violencia de género y equidad de género producidos.</t>
  </si>
  <si>
    <t>Sesión</t>
  </si>
  <si>
    <t>Porcentaje de sesiones psicológicas brindadas al personal de sector central de la SEP por el Módulo de Orientación, Prevención y Atención de la Violencia de Género.</t>
  </si>
  <si>
    <t>Porcentaje de personal de sector central de la SEP capacitado en prevención de la violencia de género y equidad de género por el Módulo de Orientación, Prevención y Atención de la Violencia de Género.</t>
  </si>
  <si>
    <t>Porcentaje de personal educativo capacitado en prevención de la violencia de género y equidad de género.</t>
  </si>
  <si>
    <t>Porcentaje de materiales de difusión producidos en prevención de la violencia de género y equidad de género.</t>
  </si>
  <si>
    <t>Escuela</t>
  </si>
  <si>
    <t>Porcentaje de escuelas públicas de nivel secundaria capacitadas en prevención de la violencia de género y equidad de género.</t>
  </si>
  <si>
    <t xml:space="preserve"> Secretaria de Educación Pública </t>
  </si>
  <si>
    <t xml:space="preserve">El Programa Nacional de Prevención Social de la Violencia y Delincuencia (Febrero 2013) señala como prioridad para la calidad de vida de las personas, la incorporación de la prevención como elemento central y el desarrollo de estrategias de prevención social de las violencias. La SEP al formar parte de la Comisión Intersecretarial tiene una gran responsabilidad y compromiso en la formación de futuros ciudadanos(as). De manera transversal los programas requieren de líneas de acción que permitan la prevención, atención, y erradicación de la violencia contra las mujeres, así como la equidad de género. La SPEP desde 2008 se ha dedicado a impulsar acciones con perspectiva de género, equidad de género y prevención de la violencia de género en el ámbito escolar, con el propósito de brindar insumos para el diseño de políticas educativas. La línea base fue la realización de un diagnóstico nacional sobre violencia de género en el ámbito escolar, Informe Nacional sobre violencia de género en la educación básica en México (SEP-UNICEF, 2009) el cual permitió contar por vez primera con información relativa a violencia de género en los niveles de primaria y secundaria, con representatividad a nivel nacional. Este esfuerzo es único, no solamente en México sino en toda Latinoamérica. Con el programa se busca la deconstrucción de estereotipos y roles sociales que perpetúan la desigualdad entre hombres y mujeres, además de visibilizar y desnaturalizar la violencia que afecta a las niñas y niños desde su más temprana edad, así como fomentar la construcción de ambientes de paz, aceptación a la diversidad, tolerancia y respeto entre las y los integrantes de la comunidad educativa y del personal del sector central de la SEP, a través de acciones en materia de equidad de género y prevención de la violencia, que coadyuvarán a una mayor igualdad entre mujeres y hombres y a la erradicación de la violencia contra las mujeres, así como reflexionar y actuar ante la violencia de género. </t>
  </si>
  <si>
    <t>(Subsecretaría de Planeación y Evaluación de Políticas Educativas)</t>
  </si>
  <si>
    <t>Diseño y aplicación de políticas de equidad de género</t>
  </si>
  <si>
    <t>E032</t>
  </si>
  <si>
    <r>
      <t>Acciones de mejora para el siguiente periodo
UR:</t>
    </r>
    <r>
      <rPr>
        <sz val="10"/>
        <rFont val="Soberana Sans"/>
        <family val="2"/>
      </rPr>
      <t xml:space="preserve"> 313
Sin información</t>
    </r>
  </si>
  <si>
    <r>
      <t>Justificación de diferencia de avances con respecto a las metas programadas
UR:</t>
    </r>
    <r>
      <rPr>
        <sz val="10"/>
        <rFont val="Soberana Sans"/>
        <family val="2"/>
      </rPr>
      <t xml:space="preserve"> 313
No se ha ministrado, en su totalidad, el recurso del subsidio para becas a las entidades federativas. Debido a la naturaleza volátil de la población, existe la posibilidad de que disminuya la permanencia de las becarias en el Sistema Educativo, mayor  deserción de becarias por falta de la entrega del apoyo para becas, esto traería como consecuencia una  variación en el padrón de beneficiarias.  
El 27 de junio se realizó la ministración del recurso de subsidio para becas a ocho entidades federativas: Baja California, Coahuila, Chihuahua, Distrito Federal, Durango, Jalisco, Sinaloa y Yucatán. No se ha realizado la entrega de apoyo para becas a las 12,091 adolescentes inscritas al Programa. Esto reduce el tiempo para el ejercicio del recurso durante el presente año fiscal.   
</t>
    </r>
  </si>
  <si>
    <r>
      <t>Acciones realizadas en el periodo
UR:</t>
    </r>
    <r>
      <rPr>
        <sz val="10"/>
        <rFont val="Soberana Sans"/>
        <family val="2"/>
      </rPr>
      <t xml:space="preserve"> 313
Existe una eficiente operación del Programa gracias a la excelente coordinación con las entidades federativas y al establecimiento de acuerdos de colaboración con otras instituciones de educación para el logro académico y conclusión de la educación básica de las becarias. 
Se incrementó el  número de niñas y jóvenes madres y/o embarazadas que concluyeron su educación básica, lo que permitió canalizar los recursos del presupuesto en su mejor uso y aprovechamiento para absorber a nuevas becarias, eficientando así el presupuesto asignado del subsidio para becas.  
Las redes de apoyo, generadas a través de la vinculación interinstitucional en dependencias gubernamentales, no gubernamentales y/o de la sociedad civil, impulsan el desarrollo integral y el logro educativo de las becarias. Mayor  incorporación al Programa y permanencia en el Sistema Educativo de las madres jóvenes y jóvenes embarazadas, por lo tanto mayor probabilidad de que concluyan sus estudios en educación básica.    
</t>
    </r>
  </si>
  <si>
    <t>23.93</t>
  </si>
  <si>
    <t>24.04</t>
  </si>
  <si>
    <t>126.65</t>
  </si>
  <si>
    <t>UR: 313</t>
  </si>
  <si>
    <t>130.0</t>
  </si>
  <si>
    <t>3,000.00</t>
  </si>
  <si>
    <t>Becaria apoyada</t>
  </si>
  <si>
    <t>313</t>
  </si>
  <si>
    <t>Madres jóvenes y jóvenes embarazadas entre los 12 y 18 años 11 meses de edad, capacitadas con un taller sobre prevención del embarazo no planificado en adolescentes recibido por alguna institución de salud pública.</t>
  </si>
  <si>
    <t>7,868.00</t>
  </si>
  <si>
    <t>15,737.00</t>
  </si>
  <si>
    <t>Beca otorgada.</t>
  </si>
  <si>
    <t>Becas de apoyo a la educación básica otorgadas a madres jóvenes y jóvenes embarazadas entre los 12 y 18 años 11 meses de edad.</t>
  </si>
  <si>
    <t xml:space="preserve"> Las madres jóvenes y jóvenes embarazadas entre 12 y 18 años 11 meses de edad, en situación de vulnerabilidad derivada de su condición no ingresan y/o abandonan la educación básica. </t>
  </si>
  <si>
    <t>(Dirección General de Educación Indígena)</t>
  </si>
  <si>
    <t>Programa Becas de apoyo a la Educación Básica de Madres Jóvenes y Jóvenes Embarazadas</t>
  </si>
  <si>
    <t>S108</t>
  </si>
  <si>
    <r>
      <t>Justificación de diferencia de avances con respecto a las metas programadas
UR:</t>
    </r>
    <r>
      <rPr>
        <sz val="10"/>
        <rFont val="Soberana Sans"/>
        <family val="2"/>
      </rPr>
      <t xml:space="preserve"> 313
Derivado del proceso de mejora del SINACEM a una nueva versión, a partir del 1 de abril de 2013 se habilitó la implementación del SINACEM versión 2.0, en la cual 16 Coordinaciones Estatales del PRONIM han omitido ingresar los registros correspondientes a la cobertura. Dichas entidades son: Campeche, Colima, Chiapas, Distrito Federal, Durango, Guanajuato, Guerrero, Morelos, Nuevo León, Puebla, Quintana Roo, San Luis Potosí, Tabasco, Tamaulipas, Tlaxcala y Zacatecas. 
Aunado a lo anterior, el estado de Guerrero enfrentó el paro de labores con motivo de la Reforma Educativa, lo que significó no contar con el acceso a las instalaciones y la operación del sistema  En segundo lugar, y en mayor medida, pese a que las entidades iniciaron la captura de información en forma reciente, algunas de ellas se encuentran en proceso de desarrollo de los ciclos escolares agrícolas. 
No se ha logrado capacitar a las 13 entidades federativas que participan en la implementación de la propuesta pedagógica de Secundaria Migrante con enfoque modular. Esto se debe a que no se han liberado los recursos del presupuesto del programa al segundo trimestre de 2013.  
</t>
    </r>
  </si>
  <si>
    <r>
      <t>Acciones realizadas en el periodo
UR:</t>
    </r>
    <r>
      <rPr>
        <sz val="10"/>
        <rFont val="Soberana Sans"/>
        <family val="2"/>
      </rPr>
      <t xml:space="preserve"> 313
El SINACEM reporta 1,522 alumnos que han acreditado al menos tres módulos de cinco, lo que representa 8.1 por ciento del cumplimiento de la meta (18,750). Se han otorgado 39,917 servicios, cifra que representa 53.2 por ciento de cumplimiento de la meta absoluta anual (75,000). Las 13 entidades federativas programadas participan en la implementación de la propuesta pedagógica  de Secundaria Migrante con enfoque modular, lo que representa el 100 por ciento de la meta. El número de docentes que han recibido actualización son 394, lo que representa 61.6 por ciento de la meta de docentes actualizados (640).</t>
    </r>
  </si>
  <si>
    <t>62.39</t>
  </si>
  <si>
    <t>62.57</t>
  </si>
  <si>
    <t>222.37</t>
  </si>
  <si>
    <t>223.23</t>
  </si>
  <si>
    <t>61.60</t>
  </si>
  <si>
    <t xml:space="preserve">Porcentaje de Maestro Actualizado y/o Capacitado  </t>
  </si>
  <si>
    <t>Porcentaje de docentes actualizados.</t>
  </si>
  <si>
    <t>Alumno atendido.</t>
  </si>
  <si>
    <t>Porcentaje de servicios brindados, registrados e incorporados al SINACEM.</t>
  </si>
  <si>
    <t xml:space="preserve"> Se trata de evitar que las niñas y los niños de familias jornaleras agrícolas migrantes sean excluidos o queden rezagados en lo relativo a la Educación Básica; lo anterior, ya que la población que atiende el programa, precisamente por pertenecer a una familia que migra siguiendo los ciclos agrícolas en México, no tiene posibilidades de acudir a un servicio educativo escolarizado y presencial. </t>
  </si>
  <si>
    <t>223.2</t>
  </si>
  <si>
    <t>Programa de Educación Básica para Niños y Niñas de Familias Jornaleras Agricolas Migrantes</t>
  </si>
  <si>
    <t>S111</t>
  </si>
  <si>
    <r>
      <t>Acciones de mejora para el siguiente periodo
UR:</t>
    </r>
    <r>
      <rPr>
        <sz val="10"/>
        <rFont val="Soberana Sans"/>
        <family val="2"/>
      </rPr>
      <t xml:space="preserve"> 314
A pesar de los esfuerzos realizados, continúa en los alumnos y alumnas estereotipos que fomentan la inequidad de género; los cuales es necesario contrarrestar con información y prácticas de convivencia adecuadas fomentadas desde la casa hasta el ámbito educativo. Por ello, es importante trabajar por la igualdad de oportunidades entre las niñas y los niños, en términos de la convivencia que se establece en el día a día; pero sobre todo, en la perspectiva de visibilizar horizontes y destinos distintos para alumnas y alumnos en el ejercicio de la equidad y la igualdad de derechos en la formación educativa.</t>
    </r>
  </si>
  <si>
    <r>
      <t>Justificación de diferencia de avances con respecto a las metas programadas
UR:</t>
    </r>
    <r>
      <rPr>
        <sz val="10"/>
        <rFont val="Soberana Sans"/>
        <family val="2"/>
      </rPr>
      <t xml:space="preserve"> 314
La experiencia acumulada por cada una de las entidades federativa en la ejecución del programa, así como la continuidad dada a estrategias ya implementadas, permite una mejor coordinación a nivel estatal y favorece un mayor alcance y/o visibilización de las temáticas trabajadas en el PREVIOLEM.</t>
    </r>
  </si>
  <si>
    <r>
      <t>Acciones realizadas en el periodo
UR:</t>
    </r>
    <r>
      <rPr>
        <sz val="10"/>
        <rFont val="Soberana Sans"/>
        <family val="2"/>
      </rPr>
      <t xml:space="preserve"> 314
Al cierre del segundo trimestre del 2013 se tienen registradas 2,985 figuras educativas en una o más opciones formativas  y/o sensibilización en temas de igualdad de género, derechos humanos y prevención de la violencia hacia las mujeres. De este total 2,349 son mujeres, 620 son hombres y de 16 no se cuenta con este dato.   Aún cuando no se han entregado los recursos financieros a todas las Entidades Federativas, se tiene un avance, debido al desarrollo y continuidad de algunas opciones formativas que las entidades han dado a las estrategias de formación iniciadas el año previo y concluido hasta este segundo trimestre.</t>
    </r>
  </si>
  <si>
    <t>39.79</t>
  </si>
  <si>
    <t>39.81</t>
  </si>
  <si>
    <t>174.57</t>
  </si>
  <si>
    <t>UR: 314</t>
  </si>
  <si>
    <t>183.06</t>
  </si>
  <si>
    <t>9.95</t>
  </si>
  <si>
    <t>6.67</t>
  </si>
  <si>
    <t>30,000.00</t>
  </si>
  <si>
    <t>314</t>
  </si>
  <si>
    <t>Porcentaje de Figuras Educativas de nivel Básico en Servicio formadas y/o profesionalizadas en el Programa de Capacitación al Magisterio para prevenir la Violencia hacia las Mujeres (PREVIOLEM)</t>
  </si>
  <si>
    <t xml:space="preserve">El Informe Nacional sobre la Violencia de Género en la Educación Básica en México, destaca lo relativo a la formación de estereotipos y roles de género, establecidos socialmente, y que tienen un alto impacto en niñas y niños: 82.8% de las niñas ayudan a hacer la comida en sus casas, en tanto que los niños sólo participan en un 11.8%. 85.8% de niñas lavan y planchan ropa, y sólo 14.2% de los niños lo hace.  En cuanto a los estereotipos que perduran y fomentan inequidad de género, las cifras más representativas son:  El 50.1% de los niños de primaria está de acuerdo con que el hombre es el que manda y decide lo que le conviene a la familia, frente al 31.7% de las niñas que opina lo mismo. El 79.2% de las niñas y los niños está de acuerdo en que el hombre es el que debe tener la mayor responsabilidad para traer el dinero al hogar, y en que las niñas deben aprender a cuidar a sus hermanitos y haciendo la limpieza.  El 60.3% de los adolescentes de secundaria y el 54.8% de las adolescentes del mismo nivel, está de acuerdo en que la mujer es la que tiene que cuidarse para no quedar embarazada.  Estos datos reflejan como todavía a pesar de los esfuerzos realizados continúa en los alumnos y alumnas estereotipos que fomentan la inequidad de género; los cuales es necesario contrarrestar con información y prácticas de convivencia adecuadas fomentadas desde la casa hasta el ámbito educativo. Por ello es importante trabajar por la igualdad de oportunidades entre las niñas y los niños, en términos de la convivencia que se establece en el día a día; pero sobre todo, en la perspectiva de visibilizar horizontes y destinos distintos para alumnas y alumnos en el ejercicio de la equidad y la igualdad de derechos en la formación educativa. </t>
  </si>
  <si>
    <t>(Dirección General de Formación Continua de Maestros en Servicio)</t>
  </si>
  <si>
    <t>183.0</t>
  </si>
  <si>
    <t>Programa del Sistema Nacional de Formación Continua y Superación Profesional de Maestros de Educación Básica en Servicio</t>
  </si>
  <si>
    <t>S127</t>
  </si>
  <si>
    <r>
      <t>Acciones de mejora para el siguiente periodo
UR:</t>
    </r>
    <r>
      <rPr>
        <sz val="10"/>
        <rFont val="Soberana Sans"/>
        <family val="2"/>
      </rPr>
      <t xml:space="preserve"> L6I
Se recibirán las propuestas de los candidatos a beca por parte de los Institutos Estatales del Deporte así como de las asociaciones deportivas nacionales, para su valoración por el área técnica.</t>
    </r>
  </si>
  <si>
    <r>
      <t>Justificación de diferencia de avances con respecto a las metas programadas
UR:</t>
    </r>
    <r>
      <rPr>
        <sz val="10"/>
        <rFont val="Soberana Sans"/>
        <family val="2"/>
      </rPr>
      <t xml:space="preserve"> L6I
La variación que se presenta en el periodo es originada por que dentro de las propuestas que nos envían los Institutos Estatales del Deporte fueron de atletas que ya contaban con dicho apoyo, lo que origino que ya no se incluyeran en el padrón de beneficiarios como nuevas altas.</t>
    </r>
  </si>
  <si>
    <r>
      <t>Acciones realizadas en el periodo
UR:</t>
    </r>
    <r>
      <rPr>
        <sz val="10"/>
        <rFont val="Soberana Sans"/>
        <family val="2"/>
      </rPr>
      <t xml:space="preserve"> L6I
Durante el periodo se dieron de alta en el padrón de beneficiarios a los atletas que cumplieron con los requisitos para el otorgamiento de beca de acuerdo a las Reglas de Operación para el Ejercicio fiscal 2013.</t>
    </r>
  </si>
  <si>
    <t>1.21</t>
  </si>
  <si>
    <t>15.2</t>
  </si>
  <si>
    <t>UR: L6I</t>
  </si>
  <si>
    <t>48.0</t>
  </si>
  <si>
    <t>1,681.00</t>
  </si>
  <si>
    <t>1,730.00</t>
  </si>
  <si>
    <t>2,400.00</t>
  </si>
  <si>
    <t>Beca</t>
  </si>
  <si>
    <t>L6I</t>
  </si>
  <si>
    <t>Becas Otorgadas a Deportistas</t>
  </si>
  <si>
    <t xml:space="preserve"> L6I- Comisión Nacional de Cultura Física y Deporte </t>
  </si>
  <si>
    <t xml:space="preserve">Dentro del programa no existe una problemática como tal toda vez que los apoyos que se otorgan son directamente a los atletas beneficiados, y se dan por sus resultados obtenidos en competencias nacionales e internacionales. </t>
  </si>
  <si>
    <t>822</t>
  </si>
  <si>
    <t>746</t>
  </si>
  <si>
    <t>(Comisión Nacional de Cultura Física y Deporte)</t>
  </si>
  <si>
    <t>Sistema Mexicano del Deporte de Alto Rendimiento</t>
  </si>
  <si>
    <t>S206</t>
  </si>
  <si>
    <r>
      <t>Acciones de mejora para el siguiente periodo
UR:</t>
    </r>
    <r>
      <rPr>
        <sz val="10"/>
        <rFont val="Soberana Sans"/>
        <family val="2"/>
      </rPr>
      <t xml:space="preserve"> 511
Solicitar que las Universidades realicen las acciones necesarias para el cumplimiento de las Metas Compromiso en los Proyectos de Equidad de Género.</t>
    </r>
  </si>
  <si>
    <r>
      <t>Justificación de diferencia de avances con respecto a las metas programadas
UR:</t>
    </r>
    <r>
      <rPr>
        <sz val="10"/>
        <rFont val="Soberana Sans"/>
        <family val="2"/>
      </rPr>
      <t xml:space="preserve"> 511
- Cabe señalar  que las metas para este trimestre son  los compromisos que las instituciones de acuerdo al reporte del  segundo informe se detectaron  incumplimientos, sin embargo, para lo que va del trimestre se trabajará de manera conjunta con las instituciones para procurar que en este período se  implementen las acciones relativas a cada uno de estos  temas con el propósito de regularizar en el tercer informe trimestral  las metas y no retrasarnos con el cumplimiento de la meta anual. </t>
    </r>
  </si>
  <si>
    <r>
      <t>Acciones realizadas en el periodo
UR:</t>
    </r>
    <r>
      <rPr>
        <sz val="10"/>
        <rFont val="Soberana Sans"/>
        <family val="2"/>
      </rPr>
      <t xml:space="preserve"> 511
- Realización de los indicadores de alumnos y alumnas beneficiadas con el Proyecto de Equidad de Género y Estancias Infantiles para INMUJERES.;  - Seguimiento a los indicadores de las Universidades faltantes, por medio de correos electrónicos y llamadas telefónicas.;  - Elaboración de los indicadores de Equidad de Género y Estancias Infantiles.</t>
    </r>
  </si>
  <si>
    <t>20.72</t>
  </si>
  <si>
    <t>UR: 511</t>
  </si>
  <si>
    <t>20.75</t>
  </si>
  <si>
    <t>945.00</t>
  </si>
  <si>
    <t>Niña</t>
  </si>
  <si>
    <t>511</t>
  </si>
  <si>
    <t>Número de niñas que solicitan su ingreso.</t>
  </si>
  <si>
    <t>829.00</t>
  </si>
  <si>
    <t>Niño</t>
  </si>
  <si>
    <t>Número de niños que solicitan su ingreso.</t>
  </si>
  <si>
    <t>Material Audiovisual</t>
  </si>
  <si>
    <t>Número de materiales audiovisuales transmitidos para promover la igual de género y violencia contra las mujeres</t>
  </si>
  <si>
    <t>85.90</t>
  </si>
  <si>
    <t>Número de niñas atendidas</t>
  </si>
  <si>
    <t>75.60</t>
  </si>
  <si>
    <t>Número de niños atendidos</t>
  </si>
  <si>
    <t>29.70</t>
  </si>
  <si>
    <t>Alumno</t>
  </si>
  <si>
    <t>Número de estudiantes mujeres con hijas(os) menores de edad, beneficiarias del servicio de guarderías.</t>
  </si>
  <si>
    <t>0.40</t>
  </si>
  <si>
    <t>22.00</t>
  </si>
  <si>
    <t>Número de estudiantes hombres con hijas(os) menores de edad, beneficiarias del servicio de guarderías.</t>
  </si>
  <si>
    <t>0.05</t>
  </si>
  <si>
    <t>0.90</t>
  </si>
  <si>
    <t>4.40</t>
  </si>
  <si>
    <t>Libro</t>
  </si>
  <si>
    <t>Número de libros comprados sobre igualdad de género y violencia contra las mujeres</t>
  </si>
  <si>
    <t>2.35</t>
  </si>
  <si>
    <t>23.50</t>
  </si>
  <si>
    <t>43.50</t>
  </si>
  <si>
    <t>Material audiovisual</t>
  </si>
  <si>
    <t>Número de materiales audiovisuales diseñados para promover la igualdad de género y erradicar la violencia contra las mujeres</t>
  </si>
  <si>
    <t>0.01</t>
  </si>
  <si>
    <t>0.02</t>
  </si>
  <si>
    <t>15.40</t>
  </si>
  <si>
    <t>Poster</t>
  </si>
  <si>
    <t>Número de posters publicados para promover la igualdad de género y erradicar la violencia contra las mujeres</t>
  </si>
  <si>
    <t>0.16</t>
  </si>
  <si>
    <t>1.20</t>
  </si>
  <si>
    <t>12.90</t>
  </si>
  <si>
    <t>Cartel</t>
  </si>
  <si>
    <t>Número de carteles publicados para promover la igualdad de género y erradicar la violencia contra las mujeres</t>
  </si>
  <si>
    <t>11.90</t>
  </si>
  <si>
    <t>45.80</t>
  </si>
  <si>
    <t>Tríptico</t>
  </si>
  <si>
    <t>Número de trípticos publicados para promover la igualdad de género y erradicar la violencia contra las mujeres</t>
  </si>
  <si>
    <t>4.43</t>
  </si>
  <si>
    <t>1.40</t>
  </si>
  <si>
    <t>27.50</t>
  </si>
  <si>
    <t>Folleto</t>
  </si>
  <si>
    <t>Número de folletos publicados para promover la igualdad de género y erradicar la violencia contra las mujeres</t>
  </si>
  <si>
    <t>0.83</t>
  </si>
  <si>
    <t>2.50</t>
  </si>
  <si>
    <t>19.20</t>
  </si>
  <si>
    <t>Artículo</t>
  </si>
  <si>
    <t>Artículos publicados en revistas nacionales arbitradas</t>
  </si>
  <si>
    <t>5.70</t>
  </si>
  <si>
    <t>88.60</t>
  </si>
  <si>
    <t>Estudio</t>
  </si>
  <si>
    <t>Estudios de género realizados</t>
  </si>
  <si>
    <t>0.11</t>
  </si>
  <si>
    <t>0.50</t>
  </si>
  <si>
    <t>24.50</t>
  </si>
  <si>
    <t>Número y porcentaje de alumnas capacitados en igualdad de género y erradicación de la violencia contra las mujeres</t>
  </si>
  <si>
    <t>0.03</t>
  </si>
  <si>
    <t>0.80</t>
  </si>
  <si>
    <t>20.10</t>
  </si>
  <si>
    <t>Número y porcentaje de alumnos capacitados en igualdad de género y erradicación de la violencia contra las mujeres</t>
  </si>
  <si>
    <t>0.96</t>
  </si>
  <si>
    <t>1.90</t>
  </si>
  <si>
    <t>36.00</t>
  </si>
  <si>
    <t>Administrativa</t>
  </si>
  <si>
    <t>Número y porcentaje de administrativas capacitadas en igualdad de género y erradicación de la violencia contra las mujeres</t>
  </si>
  <si>
    <t>1.50</t>
  </si>
  <si>
    <t>22.40</t>
  </si>
  <si>
    <t>Administrativo</t>
  </si>
  <si>
    <t>Número y porcentaje de administrativos capacitados en igualdad de género y erradicación de la violencia contra las mujeres</t>
  </si>
  <si>
    <t>1.84</t>
  </si>
  <si>
    <t>38.00</t>
  </si>
  <si>
    <t>Docente</t>
  </si>
  <si>
    <t>Número y porcentaje de profesoras capacitadas en igualdad de género y erradicación de la violencia contra las mujeres</t>
  </si>
  <si>
    <t>1.74</t>
  </si>
  <si>
    <t>27.70</t>
  </si>
  <si>
    <t>Número y porcentaje de profesores capacitados en igualdad de género y erradicación de la violencia contra las mujeres</t>
  </si>
  <si>
    <t xml:space="preserve">Cuando se debaten cuestiones relacionadas con las desigualdades de género, la educación es una de las estrategias prioritarias para transformar profunda y sostenidamente los modelos, valores y vínculos que favorecen relaciones inequitativas. Históricamente se estimuló y aseguró el acceso de ambos géneros a todos los niveles educativos y campos de conocimiento, sin embargo, la evidencia indica que esta igualdad formal no es suficiente si simultáneamente produce transformaciones sustantivas en los contenidos curriculares, las prácticas pedagógicas, los mensajes que se transmiten en los libros escolares y, en general, en la vida cotidiana escolar. La escuela, como segundo ámbito de socialización, actúa directamente en la construcción de una cultura que potencialmente puede cambiar o perpetuar formas de pensamiento y acción social para mantenerlas jerarquizadas o para incidir en su transformación. En el ámbito de la Educación, en especial en el de la Educación Superior, se tiene la posibilidad de pensar en forma diferente, de redefinir modelos a través de la perspectiva de género para la resignificación de la vida personal y colectiva, ello implica desmontar críticamente la actual estructura de concepción del mundo y la propia subjetividad y exige desarrollar nuevos comportamientos, así como comprender la complejidad social, cultural y política que existe entre hombres y mujeres, este es uno de los retos actuales que es necesario asumirlo con responsabilidad, compromiso pero sobre todo con la convicción de que la educación y sobre todo la educación superior, es un mecanismos que permite la creación de condiciones para una sociedad más equitativa mediante la formación de mejores ciudadanos. Dentro de este contexto, la Secretaría de Educación Pública, a través de la Subsecretaría de Educación Superior construye un programa de apoyos financieros que permitan el diseño y la aplicación de una Política Educativa con Perspectiva de Género en este Nivel.
</t>
  </si>
  <si>
    <t>(Dirección General de Educación Superior Universitaria)</t>
  </si>
  <si>
    <t>20.7</t>
  </si>
  <si>
    <t>Programa Integral de Fortalecimiento Institucional</t>
  </si>
  <si>
    <t>S235</t>
  </si>
  <si>
    <r>
      <t>Acciones de mejora para el siguiente periodo
UR:</t>
    </r>
    <r>
      <rPr>
        <sz val="10"/>
        <rFont val="Soberana Sans"/>
        <family val="2"/>
      </rPr>
      <t xml:space="preserve"> 500
Sin información</t>
    </r>
  </si>
  <si>
    <r>
      <t>Justificación de diferencia de avances con respecto a las metas programadas
UR:</t>
    </r>
    <r>
      <rPr>
        <sz val="10"/>
        <rFont val="Soberana Sans"/>
        <family val="2"/>
      </rPr>
      <t xml:space="preserve"> 500
Sin información</t>
    </r>
  </si>
  <si>
    <r>
      <t>Acciones realizadas en el periodo
UR:</t>
    </r>
    <r>
      <rPr>
        <sz val="10"/>
        <rFont val="Soberana Sans"/>
        <family val="2"/>
      </rPr>
      <t xml:space="preserve"> 500
Desde abril de 2013 se inició el periodo de recepción de documentos para que las beneficiarias tramiten el segundo pago de su beca. Para todas la mujeres que cumplan con los requisitos establecidos en la convocatoria del programa. Hasta 30 de junio se validaron y pagaron 378 becas. El resto se hará en una segunda etapa que iniciará a partir de julio.</t>
    </r>
  </si>
  <si>
    <t>5.99</t>
  </si>
  <si>
    <t>UR: 500</t>
  </si>
  <si>
    <t>500</t>
  </si>
  <si>
    <t>Porcentaje de becas entregadas con recursos etiquetados</t>
  </si>
  <si>
    <t>Porcentaje de solicitudes de mujeres de las áreas específicas</t>
  </si>
  <si>
    <t>Número de becas otorgadas con recursos etiquetados en relación con solicitudes de las áreas específicas</t>
  </si>
  <si>
    <t xml:space="preserve">Desigualdad en el acceso a la educación superior entre mujeres y hombres, en especial en las áreas de ingeniería, tecnología y ciencias físico-matemáticas, en donde se presentan mayores salarios profesionales en comparación de aquellas áreas donde la participación escolar de las mujeres es alta, pero con bajos salarios profesionales. </t>
  </si>
  <si>
    <t>(Subsecretaría de Educación Superior)</t>
  </si>
  <si>
    <t>Programa de becas</t>
  </si>
  <si>
    <t>U018</t>
  </si>
  <si>
    <r>
      <t>Acciones de mejora para el siguiente periodo
UR:</t>
    </r>
    <r>
      <rPr>
        <sz val="10"/>
        <rFont val="Soberana Sans"/>
        <family val="2"/>
      </rPr>
      <t xml:space="preserve"> 311
Se continuará con la impartición de conferencias y cursos, así como un diplomado en materia de equidad de género de julio a octubre del presente año. </t>
    </r>
  </si>
  <si>
    <r>
      <t>Justificación de diferencia de avances con respecto a las metas programadas
UR:</t>
    </r>
    <r>
      <rPr>
        <sz val="10"/>
        <rFont val="Soberana Sans"/>
        <family val="2"/>
      </rPr>
      <t xml:space="preserve"> 311
Se capacitó a 5,108 elementos navales en materia de equidad de género: 1,425 mujeres y 3,683 hombres.</t>
    </r>
  </si>
  <si>
    <r>
      <t>Acciones realizadas en el periodo
UR:</t>
    </r>
    <r>
      <rPr>
        <sz val="10"/>
        <rFont val="Soberana Sans"/>
        <family val="2"/>
      </rPr>
      <t xml:space="preserve"> 311
Se inicio en el segundo trimestre la capacitación a nivel nacional en materia de equidad de genero.</t>
    </r>
  </si>
  <si>
    <t>1.07</t>
  </si>
  <si>
    <t>2.98</t>
  </si>
  <si>
    <t>UR: 311</t>
  </si>
  <si>
    <t>3.0</t>
  </si>
  <si>
    <t>5,108.00</t>
  </si>
  <si>
    <t>3,375.00</t>
  </si>
  <si>
    <t>7,500.00</t>
  </si>
  <si>
    <t>Efectivos de Marina</t>
  </si>
  <si>
    <t>311</t>
  </si>
  <si>
    <t xml:space="preserve">Efectivos de Marina capacitados en perspectiva de genero. </t>
  </si>
  <si>
    <t xml:space="preserve">Secretaría de Marina </t>
  </si>
  <si>
    <t xml:space="preserve">Transversalizar dentro de la Secretaría de Marina la perspectiva de género a través de la capacitación a efectivos navales mujeres y hombres. </t>
  </si>
  <si>
    <t>(Dirección General de Recursos Humanos)</t>
  </si>
  <si>
    <t>Administración y fomento de la educación naval</t>
  </si>
  <si>
    <t>A006</t>
  </si>
  <si>
    <t>Marina</t>
  </si>
  <si>
    <t>13</t>
  </si>
  <si>
    <r>
      <t>Acciones de mejora para el siguiente periodo
UR:</t>
    </r>
    <r>
      <rPr>
        <sz val="10"/>
        <rFont val="Soberana Sans"/>
        <family val="2"/>
      </rPr>
      <t xml:space="preserve"> 311
Concluir las obras  en el tiempo establecido a fin de dar inicio a las operaciones en el próximo ciclo escolar 2014-2015</t>
    </r>
  </si>
  <si>
    <r>
      <t>Justificación de diferencia de avances con respecto a las metas programadas
UR:</t>
    </r>
    <r>
      <rPr>
        <sz val="10"/>
        <rFont val="Soberana Sans"/>
        <family val="2"/>
      </rPr>
      <t xml:space="preserve"> 311
Coatzacoalcos, Ver.: se realizó el tiro de material de banco para relleno de la plataforma, compactación del terreno con la aplicación de agua y uso del rodillo vibratorio.  Champotón, Camp.: se realizaron trabajos de construcción de muros exteriores, cimbrado y descimbrado de castillos en el alzado de muros, alimentación y salida sanitaria para lavabos, excavación con maquinaria con colocación de acero de refuerzo y cimbrado de muros del cárcamo de bombeo.  </t>
    </r>
  </si>
  <si>
    <r>
      <t>Acciones realizadas en el periodo
UR:</t>
    </r>
    <r>
      <rPr>
        <sz val="10"/>
        <rFont val="Soberana Sans"/>
        <family val="2"/>
      </rPr>
      <t xml:space="preserve"> 311
Inicio de obra en Coatzacoalcos, Ver. con fecha 17 de junio del  presente año.  Inicio de obra en Champotón, Camp. con fecha 27 de junio del presente año.  Con un avance físico acumulado del 1.69 %.  </t>
    </r>
  </si>
  <si>
    <t>12.60</t>
  </si>
  <si>
    <t>42.47</t>
  </si>
  <si>
    <t xml:space="preserve">Creación de dos Centros de Desarrollo Infantil  Naval (uno en Coatzacoalcos, Veracruz y el otro en Champotón, Campeche).  </t>
  </si>
  <si>
    <t>Construcción y equipamiento de dos Centros de Desarrollo Infantil Naval</t>
  </si>
  <si>
    <t xml:space="preserve">El personal naval femenino y masculino adscrito a los mandos navales de Coatzacoalcos, Veracruz y Champotón, Campeche; no cuenta con un lugar seguro y adecuado para el cuidado de sus menores hijos durante su jornada laboral, lo cual les obliga a recurrir a los servicios educativos y asistenciales privados, generándoles altos costos y preocupaciones que distrae su atención, disminuyendo su desempeño laboral.  </t>
  </si>
  <si>
    <t>190</t>
  </si>
  <si>
    <t>42.4</t>
  </si>
  <si>
    <t>Proyectos de infraestructura social de asistencia y seguridad social</t>
  </si>
  <si>
    <t>K012</t>
  </si>
  <si>
    <r>
      <t>Acciones de mejora para el siguiente periodo
UR:</t>
    </r>
    <r>
      <rPr>
        <sz val="10"/>
        <rFont val="Soberana Sans"/>
        <family val="2"/>
      </rPr>
      <t xml:space="preserve"> A00
La PROFEDET mantiene el compromiso adquirido para proporcionar un servicio con enfoque de género y apoyar a la mujer trabajadora que presenta un conflicto laboral, o bien es beneficiaria de los representados, y se mantiene la tendencia observada en ejercicios anteriores de un mayor interés de las trabajadoras y beneficiarias para conocer sus derechos y obligaciones laborales. En la PROFEDET Se atiende bajo efectos de igualdad y equidad a hombres y mujeres. La institución dispone de información desagregada de los servicios de procuración de justicia laboral proporcionados a la mujer trabajadora como es el caso de la Asesoría, la Conciliación y la Representación Jurídica incluyendo el Amparo.</t>
    </r>
  </si>
  <si>
    <r>
      <t>Justificación de diferencia de avances con respecto a las metas programadas
UR:</t>
    </r>
    <r>
      <rPr>
        <sz val="10"/>
        <rFont val="Soberana Sans"/>
        <family val="2"/>
      </rPr>
      <t xml:space="preserve"> A00
Los resultados obtenidos al segundo trimestre de 2013, responden a variables cuyo comportamiento es sensible a los derechos que se reclaman, a los motivos de conflicto que se derivan en el mercado laboral y a las coyunturas específicas que se generan, es decir dependen de variables que responden más a situaciones con un importante sesgo económico, que a una situación de género, por tanto el análisis de brecha de servicio no necesariamente tiende a satisfacer este requisito en términos de proporcionalidad.</t>
    </r>
  </si>
  <si>
    <r>
      <t>Acciones realizadas en el periodo
UR:</t>
    </r>
    <r>
      <rPr>
        <sz val="10"/>
        <rFont val="Soberana Sans"/>
        <family val="2"/>
      </rPr>
      <t xml:space="preserve"> A00
La Procuraduría Federal de la Defensa del Trabajo (PROFEDET), proporciona los servicios de Procuración de Justicia Laboral conforme a las atribuciones que se encuentran enmarcadas en la Ley Federal del Trabajo y su Reglamento. Al cierre del segundo trimestre del ejercicio 2013, la PROFEDET, en su primer nivel de atención denominado servicios iniciados, atendió un total de 110,993 servicios de procuración de justicia laboral integrado por 95,119 asesorías (85.7%); 3,974 servicios de conciliación (3.5%); 11,435 juicios (10.3%) y 465 amparos (0.4%).  Del total de servicios atendidos 56,462 estuvieron asociados a la atención de las quejas y solicitudes relacionadas con la mujer trabajadora (50.87%) y los restantes 54,531 servicios fue la atención de denuncias del sexo masculino (49.13%).    
En su segundo nivel de atención denominado servicios concluidos éste Órgano Desconcentrado mostró capacidad para terminar 111,984 servicios de procuración de justicia laboral. Del total de servicios concluidos 58,213 fueron acciones a trabajadores y 53,771 acciones relacionadas a la mujer trabajadora.
Cabe señalar que los servicios concluidos han sido mayores a los iniciados debido a que la autoridad impartidora de justicia, a partir de la reforma a la Ley del Infonavit, logro desahogar un mayor número de juicios que solicitaban las aportaciones de los trabajadores a la subcuenta del Infonavit. 
Por otra parte, la PROFEDET a través del Centro de Contacto Telefónico, atendió un total de 44,894 llamadas; que representan el 47.2% respecto al total del servicio de orientación y asesoría (95,119). Al cierre del trimestre el servicio de orientación telefónica con Enfoque de Género en términos absolutos acumuló 22,221 servicios asociados al género femenino que significan el 49.5% del total de las llamadas registradas.  </t>
    </r>
  </si>
  <si>
    <t>9.06</t>
  </si>
  <si>
    <t>9.69</t>
  </si>
  <si>
    <t>24.06</t>
  </si>
  <si>
    <t>UR: A00</t>
  </si>
  <si>
    <t>24.68</t>
  </si>
  <si>
    <t>22,221.00</t>
  </si>
  <si>
    <t>16,017.00</t>
  </si>
  <si>
    <t>31,515.00</t>
  </si>
  <si>
    <t>Llamada</t>
  </si>
  <si>
    <t>A00</t>
  </si>
  <si>
    <t>Llamadas atendidas con enfoque de género</t>
  </si>
  <si>
    <t>53,771.00</t>
  </si>
  <si>
    <t>39,638.00</t>
  </si>
  <si>
    <t>75,248.00</t>
  </si>
  <si>
    <t>Servicio</t>
  </si>
  <si>
    <t>Servicios concluidos de procuración de justicia laboral proporcionados a mujeres trabajadoras</t>
  </si>
  <si>
    <t xml:space="preserve">A00- Procuraduría Federal de la Defensa del Trabajo </t>
  </si>
  <si>
    <t>(Procuraduría Federal de la Defensa del Trabajo)</t>
  </si>
  <si>
    <t>24.6</t>
  </si>
  <si>
    <t>Procuración de justicia laboral</t>
  </si>
  <si>
    <t>Trabajo y Previsión Social</t>
  </si>
  <si>
    <t>14</t>
  </si>
  <si>
    <r>
      <t>Acciones de mejora para el siguiente periodo
UR:</t>
    </r>
    <r>
      <rPr>
        <sz val="10"/>
        <rFont val="Soberana Sans"/>
        <family val="2"/>
      </rPr>
      <t xml:space="preserve"> 410
Durante el segundo y tercer trimestre del 2013 se continuarán impartiendo talleres con los temas: funciones de las Redes de Vinculación laboral, implementación del Sistema para el control y seguimiento de la Red Nacional de Vinculación y Distintivo Empresa Incluyente Gilberto Rincón Gallardo. Con lo anterior se busca que las instituciones y organizaciones que cuentan con programas o proyectos dirigidos a personas en situación de vulnerabilidad establezcan una vinculación que permita a estas personas integrarse laboralmente en condiciones de trabajo decente o generar y apoyar opciones para el autoempleo.      Respecto de la inclusión e implementación de mejores prácticas laborales, se continuará con la difusión, y presentación de la Norma Mexicana para la Igualdad Laboral entre Mujeres y Hombres, así como con la promoción de  la certificación de centros de trabajo.    </t>
    </r>
  </si>
  <si>
    <r>
      <t>Justificación de diferencia de avances con respecto a las metas programadas
UR:</t>
    </r>
    <r>
      <rPr>
        <sz val="10"/>
        <rFont val="Soberana Sans"/>
        <family val="2"/>
      </rPr>
      <t xml:space="preserve"> 410
Debido a que las metas son de medición anual, no existen diferencias en el periodo de reporte, sólo se reportaran avances cualitativos respecto a las acciones que se están realizando para alcanzar las metas programadas.</t>
    </r>
  </si>
  <si>
    <r>
      <t>Acciones realizadas en el periodo
UR:</t>
    </r>
    <r>
      <rPr>
        <sz val="10"/>
        <rFont val="Soberana Sans"/>
        <family val="2"/>
      </rPr>
      <t xml:space="preserve"> 410
Promoción de las buenas prácticas laborales en materia de inclusión, igualdad, combate a la violencia laboral y conciliación trabajo familia.: Se proporcionaron 1,194 asesorías en materia de promoción y difusión de implementación e inclusión de  mejores prácticas laborales en las 32 Entidades Federativas, a través de videoconferencias y presentaciones a cargo del personal de la Dirección de Políticas Laborales para la Mujer y la Infancia, así como para la certificación de la Norma Mexicana para la Igualdad laboral entre Mujeres y Hombres, en estos eventos participaron representantes de empresas del sector público, Delegados Federales y Estatales del Trabajo y Enlaces de Vinculación de las 32 entidades federativas, Titulares de diversos municipios así como personal de diversas instituciones de los sectores público y privado.  ? Se han certificado en la Norma Mexicana para la Igualdad Laboral entre Mujeres y Hombres,  seis empresas del sector privado, 3 organismos del municipio de Aguascalientes, así como el municipio de Naucalpan de Juárez, Estado de México.;  Se elaboró la Convocatoria 2013 del distintivo Empresa Familiarmente Responsable.;  Promoción de la Inclusión Laboral de mujeres y hombres en situaciones de vulnerabilidad.; Se aprobó la Convocatoria 2013 y los lineamientos que rigen el Distintivo Empresa Incluyente Gilberto Rincón Gallardo 2013, mismos que serán publicados en el mes de julio a nivel nacional.  Se realizaron reuniones de trabajo con las Redes de Vinculación Laboral en los estados de: Hidalgo, Guerrero, México, Nuevo León, Tlaxcala, Durango, Distrito Federal, Guanajuato, Yucatán, Chiapas, Veracruz y Baja California. Las reuniones tuvieron como temas principales: funciones de las Redes de Vinculación laboral, implementación del Sistema para el control y seguimiento de la Red Nacional de Vinculación y Distintivo Empresa Incluyente Gilberto Rincón Gallardo, para difundir los beneficios de dichos programas y lograr la participación de centros de trabajo en la convocatoria del Distintivo.;  Evaluaciones con fines de certificación de competencias laborales de Jornaleras y Jornaleros Agrícolas:  Al 30 de junio del presente año, la STPS firmo con el Instituto Nacional para el Desarrollo de las Capacidades del Sector Rural (INCA Rural) las Bases de Colaboración y el Anexo Técnico correspondiente para la operación del proyecto, mismo que se llevará a cabo a partir del tercer trimestre de 2013 con el ciclo agrícola otoño-invierno.  </t>
    </r>
  </si>
  <si>
    <t>1.22</t>
  </si>
  <si>
    <t>1.93</t>
  </si>
  <si>
    <t>18.46</t>
  </si>
  <si>
    <t>UR: 410</t>
  </si>
  <si>
    <t>18.78</t>
  </si>
  <si>
    <t>3,600.00</t>
  </si>
  <si>
    <t>410</t>
  </si>
  <si>
    <t>Asesorías otorgadas a organizaciones</t>
  </si>
  <si>
    <t>Número de mujeres y hombres atendidos a través de mecanismos de coordinación y vinculación creados a favor de la inclusión laboral</t>
  </si>
  <si>
    <t>5,000.00</t>
  </si>
  <si>
    <t>Número de jornaleras y jornaleros agrícolas certificados en los estándares de competencia vigentes</t>
  </si>
  <si>
    <t xml:space="preserve">Secretaría del Trabajo y Previsión Social </t>
  </si>
  <si>
    <t>(Dirección General para la Igualdad Laboral)</t>
  </si>
  <si>
    <t>18.7</t>
  </si>
  <si>
    <t>Fomento de la equidad de género y la no discriminación en el mercado laboral</t>
  </si>
  <si>
    <t>E005</t>
  </si>
  <si>
    <t>145.05</t>
  </si>
  <si>
    <t>674.04</t>
  </si>
  <si>
    <t>UR: QIQ</t>
  </si>
  <si>
    <t>646.00</t>
  </si>
  <si>
    <t>3,300.00</t>
  </si>
  <si>
    <t>13,800.00</t>
  </si>
  <si>
    <t>QIQ</t>
  </si>
  <si>
    <t>Número de subsidios otorgados a mujeres jefas de familia en las modalidades de ampliación y mejoramiento</t>
  </si>
  <si>
    <t>2,350.00</t>
  </si>
  <si>
    <t>6,655.00</t>
  </si>
  <si>
    <t>27,727.00</t>
  </si>
  <si>
    <t>Número de subsidios otorgados en las modalidades de ampliación y mejoramiento.</t>
  </si>
  <si>
    <t>1,704.00</t>
  </si>
  <si>
    <t>2,200.00</t>
  </si>
  <si>
    <t>9,000.00</t>
  </si>
  <si>
    <t>Número de subsidios otorgados a mujeres jefas de familia en la modalidad de Unidades Básicas de Vivienda</t>
  </si>
  <si>
    <t>4,354.00</t>
  </si>
  <si>
    <t>18,145.00</t>
  </si>
  <si>
    <t>Número de subsidios otorgados en la modalidad de Unidades Básicas de Vivienda</t>
  </si>
  <si>
    <t xml:space="preserve"> QIQ- Fideicomiso Fondo Nacional de Habitaciones Populares </t>
  </si>
  <si>
    <t xml:space="preserve">Existe actualmente un grupo importante de la población que no tiene acceso a una vivienda digna. De acuerdo a CONEVAL el 19.3 por ciento de la población a nivel nacional presentan un ingreso inferior a la línea de bienestar de estos últimos dos de cada 10 presentan carencia por calidad y espacios de la vivienda; es decir, las viviendas se encuentran en un estado de precariedad considerable; es decir 1.8 millones de hogares. En estas circunstancias, las opciones para estos hogares son realmente muy pocas ya que la posibilidad que tienen de acceder a un crédito hipotecarios es prácticamente nula. </t>
  </si>
  <si>
    <t>(Fideicomiso Fondo Nacional de Habitaciones Populares)</t>
  </si>
  <si>
    <t>Programa de vivienda digna</t>
  </si>
  <si>
    <t>S058</t>
  </si>
  <si>
    <t>Desarrollo Agrario, Territorial y Urbano</t>
  </si>
  <si>
    <t>15</t>
  </si>
  <si>
    <r>
      <t>Acciones de mejora para el siguiente periodo
UR:</t>
    </r>
    <r>
      <rPr>
        <sz val="10"/>
        <rFont val="Soberana Sans"/>
        <family val="2"/>
      </rPr>
      <t xml:space="preserve"> 310
Sin información</t>
    </r>
  </si>
  <si>
    <r>
      <t>Justificación de diferencia de avances con respecto a las metas programadas
UR:</t>
    </r>
    <r>
      <rPr>
        <sz val="10"/>
        <rFont val="Soberana Sans"/>
        <family val="2"/>
      </rPr>
      <t xml:space="preserve"> 310
Porcentaje de proyectos productivos supervisados previo a la entrega del apoyo.  Con la finalidad de constatar la veracidad de la información en la solicitud de apoyo, la identidad de las integrantes del grupo, la ubicación territorial del proyecto y las condiciones físicas, técnicas, materiales, humanas y de mercado del mismo; al primer semestre de 2013, se supervisaron de forma aleatoria previo a la entrega de los recursos 172 proyectos productivos autorizados; logrando cumplir con el 67.2 por ciento la meta establecida al trimestre. 
El resultado responde principalmente a que: El incremento en la demanda de solicitudes de apoyo, ocasionó que los procesos operativos del Programa se retrasaran, en consecuencia en el primer semestre del año se autorizó un menor número de los proyectos a los que se tenían  programados.    La supervisión previa de proyectos productivos autorizados por el Comité, permite cancelar aquellos proyectos en los que no existen las condiciones físicas, técnicas, materiales, humanas y de mercado para su implementación. Lo anterior coadyuva a la eficacia, eficiencia y efectividad del programa.
Porcentaje de proyectos productivos agroalimentarios apoyados para su implementación. Al segundo trimestre del presente se han apoyado a 1,033 proyectos productivos agroalimentarios para su implementación, logrando cumplir el 57.9 por ciento de la meta establecida al trimestre. Lo anterior se explica debido a que: El incremento en la demanda de solicitudes de apoyo, obligó a ampliar el plazo para la recepción de documentos en la ventanilla de las 32 Delegaciones Estatales y en consecuencia atrasar el inicio del proceso de dictaminación y autorización de proyectos productivos. El apoyo a proyectos productivos agroalimentarios dio la oportunidad a 5,961 mujeres que habitan en Núcleos Agrarios de contar con una actividad productiva relacionada con la producción de alimentos que incremente sus ingresos y les genere empleo; así mismo contribuye a garantizar la seguridad alimentaria de México.
Porcentaje de proyectos productivos procedentes dictaminados. Al mes de junio del presente ejercicio fiscal se han dictaminado 13,006 proyectos productivos, lo que representa un avance del 47.5 por ciento respecto a la meta anual programada; logrando cumplir el 94.1 por ciento de la meta establecida al trimestre. Lo anterior se explica porque: El incremento en la demanda de solicitudes de apoyo, obligó a ampliar el plazo para la recepción de documentos en la ventanilla de las 32 Delegaciones Estatales y en consecuencia atrasar el inicio del proceso de dictaminación de proyectos productivos. La dictaminación de proyectos productivos procedentes se realiza como criterio de elegibilidad a fin de analizar la viabilidad de mercado, técnica, financiera y sustentable de los mismos, coadyuvando a asegurar la efectividad en su implementación.
Porcentaje de proyectos productivos apoyados para su implementación. Al mes de junio del presente ejercicio fiscal se han apoyado a 1,371 proyectos productivos para su implementación, logrando cumplir el 40.6 por ciento de la meta trimestral establecida. Lo anterior se explica por:     El incremento en la demanda de solicitudes de apoyo, obligó a ampliar el plazo para la recepción de documentos en la ventanilla de las 32 Delegaciones Estatales y en consecuencia atrasar el inicio del proceso de dictaminación y autorización de proyectos productivos. El apoyo a proyectos productivos dio la oportunidad a 7,872 mujeres que habitan en Núcleos Agrarios de contar con una opción productiva que incremente sus ingresos y genere empleo. 
Porcentaje de mujeres capacitadas para la implementación de proyectos productivos. Al mes de junio no se ha capacitado a las mujeres que resultaron beneficiadas con la autorización de proyectos productivos. Lo anterior se explica debido a que: El iincremento en la demanda de solicitudes de apoyo.
</t>
    </r>
  </si>
  <si>
    <r>
      <t>Acciones realizadas en el periodo
UR:</t>
    </r>
    <r>
      <rPr>
        <sz val="10"/>
        <rFont val="Soberana Sans"/>
        <family val="2"/>
      </rPr>
      <t xml:space="preserve"> 310
Se adjunta anexo 2 con acciones realizadas al período</t>
    </r>
  </si>
  <si>
    <t>1011.68</t>
  </si>
  <si>
    <t>UR: 310</t>
  </si>
  <si>
    <t>257.95</t>
  </si>
  <si>
    <t>1100.03</t>
  </si>
  <si>
    <t>48.67</t>
  </si>
  <si>
    <t>310</t>
  </si>
  <si>
    <t>Porcentaje de proyectos productivos apoyados en el ejercicio fiscal del año anterior supervisados</t>
  </si>
  <si>
    <t>Porcentaje de mujeres capacitadas para la implementación de proyectos productivos.</t>
  </si>
  <si>
    <t>3.37</t>
  </si>
  <si>
    <t>5.02</t>
  </si>
  <si>
    <t>Porcentaje de proyectos productivos supervisados previo a la entrega del apoyo.</t>
  </si>
  <si>
    <t>47.50</t>
  </si>
  <si>
    <t>50.49</t>
  </si>
  <si>
    <t>Porcentaje de proyectos productivos procedentes dictaminados.</t>
  </si>
  <si>
    <t>20.26</t>
  </si>
  <si>
    <t>35.01</t>
  </si>
  <si>
    <t>Porcentaje de proyectos productivos agroalimentarios apoyados para su implementación.</t>
  </si>
  <si>
    <t>8.30</t>
  </si>
  <si>
    <t>Porcentaje de mujeres jefas de familia apoyadas con proyectos productivos</t>
  </si>
  <si>
    <t>3.66</t>
  </si>
  <si>
    <t>9.00</t>
  </si>
  <si>
    <t>13.50</t>
  </si>
  <si>
    <t>Porcentaje de proyectos productivos apoyados para su implementación.</t>
  </si>
  <si>
    <t>Promedio</t>
  </si>
  <si>
    <t>Promedio de empleo generado por proyecto productivo apoyado.</t>
  </si>
  <si>
    <t>77.00</t>
  </si>
  <si>
    <t>Porcentaje de proyectos productivos activos a un año de haber sido apoyados.</t>
  </si>
  <si>
    <t>Tasa</t>
  </si>
  <si>
    <t>Tasa de variación en el ingreso de las mujeres apoyadas derivada de la implementación del proyecto productivo.</t>
  </si>
  <si>
    <t xml:space="preserve"> Secretaria de Desarrollo Agrario, Territorial y Urbano </t>
  </si>
  <si>
    <t>(Dirección General de Desarrollo Agrario)</t>
  </si>
  <si>
    <t>Programa de la Mujer en el Sector Agrario (PROMUSAG)</t>
  </si>
  <si>
    <t>S088</t>
  </si>
  <si>
    <r>
      <t>Justificación de diferencia de avances con respecto a las metas programadas
UR:</t>
    </r>
    <r>
      <rPr>
        <sz val="10"/>
        <rFont val="Soberana Sans"/>
        <family val="2"/>
      </rPr>
      <t xml:space="preserve"> 310
Porcentaje de proyectos productivos agroalimentarios apoyados para su implementación. Al segundo trimestre de 2013 se han apoyado a 861 proyectos productivos agroalimentarios para su implementación, logrando cumplir el 57.9 por ciento de la meta establecida al trimestre. Lo anterior se explica debido a que:  El incremento en la demanda de solicitudes de apoyo, obligó a ampliar el plazo para la recepción de documentos en la ventanilla de las 32 Delegaciones Estatales y en consecuencia atrasar el inicio del proceso autorización de proyectos productivos. El apoyo a proyectos productivos agroalimentarios dio la oportunidad a 5,140 personas que habitan en Núcleos Agrarios de contar con una actividad productiva relacionada con la producción de alimentos que incremente sus ingresos y les genere empleo; así mismo, contribuye a garantizar la seguridad alimentaria de México.
Porcentaje de mujeres y hombres capacitados para la implementación de proyectos productivos.   Al mes de junio no se ha capacitado a las mujeres y hombres que resultaron beneficiados con la autorización de proyectos productivos. Lo anterior se explica debido a que: El incremento en la demanda de solicitudes de apoyo, obligó a ampliar el plazo para la recepción de documentos en la ventanilla de las 32 Delegaciones Estatales y en consecuencia atrasar el inicio del proceso de capacitación hasta la segunda mitad del año. La capacitación es un requisito obligatorio para los beneficiarios del programa, el cual se encuentra establecido en la normatividad y proporciona a cada grupo las herramientas que coadyuvan a la permanencia de su proyecto productivo. 
Porcentaje de proyectos productivos apoyados en el ejercicio fiscal del año anterior supervisados.  Con la finalidad de verificar la existencia e integración del grupo, la aplicación del recurso en los conceptos de inversión autorizados y el grado de avance del proyecto productivo, al segundo trimestre del año se han supervisado 2,062 proyectos productivos, cifra que representa el 51.3 por ciento del total de proyectos apoyados en el fiscal 2012; logrando superar en 70.1 por ciento la meta trimestral establecida. Lo anterior se explica principalmente porque: Se diseñó e implementó un Sistema de Seguimiento de Supervisión (SISS) el cual ha favorecido a la realización, análisis y sistematización de las visitas de supervisión realizadas. Asimismo se capacitaron a todos los supervisores sobre las herramientas y método de trabajo para llevar a cabo la supervisión de proyectos productivos. Finamente se creó la figura del supervisor regional el  cual permite dar  un seguimiento más puntual y cercano al trabajo de los supervisores. La supervisión de proyectos productivos apoyados en el ejercicio fiscal del año anterior contribuye a verificar en campo la aplicación de los recursos entregados al grupo, la integración del mismo y el grado de avance proyecto productivo, permitiendo establecer su estatus de operación y favorecer la continuidad y el desarrollo de los mismos; asimismo incentiva a los técnicos a prestar una asistencia y acompañamiento adecuado.
Porcentaje de proyectos productivos apoyados para su implementación. Al mes de junio del presente ejercicio fiscal se han apoyado a 1,136 proyectos productivos para su implementación, logrando cumplir el 39.4 por ciento de la meta trimestral establecida. Lo anterior se explica debido a que: El incremento en la demanda de solicitudes de apoyo, obligó a ampliar el plazo para la recepción de documentos en la ventanilla de las 32 Delegaciones Estatales y en consecuencia atrasar el inicio del proceso autorización de proyectos productivos. El apoyo a proyectos productivos dio la oportunidad a 6,757 personas que habitan en Núcleos Agrarios de contar con una opción productiva que incremente sus ingresos y genere empleo.
Porcentaje de proyectos productivos procedentes dictaminados.  
</t>
    </r>
  </si>
  <si>
    <r>
      <t>Acciones realizadas en el periodo
UR:</t>
    </r>
    <r>
      <rPr>
        <sz val="10"/>
        <rFont val="Soberana Sans"/>
        <family val="2"/>
      </rPr>
      <t xml:space="preserve"> 310
Se anexa informe de Anexo 2 con acciones realizadas</t>
    </r>
  </si>
  <si>
    <t>348.69</t>
  </si>
  <si>
    <t>88.79</t>
  </si>
  <si>
    <t>378.85</t>
  </si>
  <si>
    <t>51.31</t>
  </si>
  <si>
    <t>Porcentaje de proyectos productivos apoyados en el ejercicio fiscal del año anterior supervisados.</t>
  </si>
  <si>
    <t>Porcentaje de mujeres y hombres capacitados para la implementación de proyectos productivos.</t>
  </si>
  <si>
    <t>3.60</t>
  </si>
  <si>
    <t>59.78</t>
  </si>
  <si>
    <t>49.41</t>
  </si>
  <si>
    <t>13.59</t>
  </si>
  <si>
    <t>Porcentaje de mujeres apoyadas con proyectos productivos.</t>
  </si>
  <si>
    <t>20.28</t>
  </si>
  <si>
    <t>11.70</t>
  </si>
  <si>
    <t>Tasa de variación</t>
  </si>
  <si>
    <t>Tasa de variación en el ingreso de las mujeres y hombres apoyados derivada de la implementación del proyecto productivo.</t>
  </si>
  <si>
    <t>Porcentaje de proyectos productivos supervisados previo a la entrega del apoyo</t>
  </si>
  <si>
    <t>Porcentaje de mujeres apoyadas con proyectos productivos</t>
  </si>
  <si>
    <t xml:space="preserve">Tasa  </t>
  </si>
  <si>
    <t>378.8</t>
  </si>
  <si>
    <t>Fondo para el Apoyo a Proyectos Productivos en Núcleos Agrarios(FAPPA)</t>
  </si>
  <si>
    <t>S089</t>
  </si>
  <si>
    <t>39.47</t>
  </si>
  <si>
    <t>200.37</t>
  </si>
  <si>
    <t>381.00</t>
  </si>
  <si>
    <t>4,500.00</t>
  </si>
  <si>
    <t>18,741.00</t>
  </si>
  <si>
    <t>994.00</t>
  </si>
  <si>
    <t>8,995.00</t>
  </si>
  <si>
    <t>37,482.00</t>
  </si>
  <si>
    <t>Número de subsidios otorgados en las modalidades de ampliación y mejoramiento</t>
  </si>
  <si>
    <t>474.00</t>
  </si>
  <si>
    <t>Número de subsidios otorgados a mujeres jefas de familia en la modalidad de Unidades Básicas de Vivienda Rural</t>
  </si>
  <si>
    <t>1,364.00</t>
  </si>
  <si>
    <t>245.00</t>
  </si>
  <si>
    <t>1,018.00</t>
  </si>
  <si>
    <t>Número de subsidios otorgados en la modalidad de Unidades Básicas de Vivienda Rural</t>
  </si>
  <si>
    <t xml:space="preserve">Existe actualmente un grupo importante de la población que no tiene acceso a una vivienda digna. De acuerdo a CONEVAL el 19.3 por ciento de los hogares a nivel nacional presentan un ingreso inferior a la línea de bienestar de estos últimos dos de cada 10 presentan carencia por calidad y espacios de la vivienda, es decir las viviendas se encuentran en un estado de precariedad considerable. Es decir 1.8 millones de hogares. En estas circunstancias, las opciones para estos hogares son realmente muy pocas ya que la posibilidad que tienen de acceder a un crédito hipotecarios es prácticamente nula. </t>
  </si>
  <si>
    <t>Programa de Vivienda Rural</t>
  </si>
  <si>
    <t>S117</t>
  </si>
  <si>
    <t>43.12</t>
  </si>
  <si>
    <t>137.87</t>
  </si>
  <si>
    <t>UR: 901</t>
  </si>
  <si>
    <t>52.90</t>
  </si>
  <si>
    <t>52.70</t>
  </si>
  <si>
    <t>901</t>
  </si>
  <si>
    <t>Porcentaje de mujeres participantes como promotoras comunitarias e integrantes de redes y contralorías sociales.</t>
  </si>
  <si>
    <t>53.70</t>
  </si>
  <si>
    <t>51.86</t>
  </si>
  <si>
    <t>51.80</t>
  </si>
  <si>
    <t>Porcentaje de mujeres asistentes a los talleres y cursos  dirigidos a  impulsar la organización social y seguridad comunitaria, prevención de conductas de riesgo, violencia y promoción de la equidad de género</t>
  </si>
  <si>
    <t>3,020.00</t>
  </si>
  <si>
    <t>Proyectos dirigidos a impulsar la organización social y seguridad comunitaria, prevención de conductas de riesgo, violencia y promoción de la equidad de género validados.</t>
  </si>
  <si>
    <t xml:space="preserve"> Contribuir a mejorar la percepción de seguridad ciudadana, en las ciudades y zonas  metropolitanas, mediante el rescate de espacios públicos en condición de deterioro, abandono o inseguridad que sean utilizados preferentemente por la población en situación de pobreza multidimensional. </t>
  </si>
  <si>
    <t>(Dirección General de Equipamiento e Infraestructura en Zonas Urbano-Marginadas)</t>
  </si>
  <si>
    <t>Rescate de espacios públicos</t>
  </si>
  <si>
    <t>S175</t>
  </si>
  <si>
    <r>
      <t>Acciones de mejora para el siguiente periodo
UR:</t>
    </r>
    <r>
      <rPr>
        <sz val="10"/>
        <rFont val="Soberana Sans"/>
        <family val="2"/>
      </rPr>
      <t xml:space="preserve"> QCW
Si bien el incremento del ejercicio en la modalidad de adquisición de vivienda ha sido tradicionalmente empleada en su mayoría por varones, al aplicar los criterios de verticalidad en localidades urbanas, se espera que el número de subsidios ejercidos por mujeres incremente, por ser dichas localidades donde la actividad laboral de la mujer tiene mayor remuneración y por lo tanto mayor accesibilidad al crédito hipotecario.</t>
    </r>
  </si>
  <si>
    <r>
      <t>Justificación de diferencia de avances con respecto a las metas programadas
UR:</t>
    </r>
    <r>
      <rPr>
        <sz val="10"/>
        <rFont val="Soberana Sans"/>
        <family val="2"/>
      </rPr>
      <t xml:space="preserve"> QCW
El aumento de subsidios ejercidos por mujeres para la adquisición de vivienda y autoproducción ha permitido alcanzar la meta en cuanto a la necesidad de remplazo de vivienda se refiere, sin embargo lo anterior incide directamente en el recurso disponible para el resto de las modalidades, lo cual no permitió alcanzar la meta para el caso de mejoramiento de vivienda. Aunado a lo anterior, las acciones para mejoramiento se verán disminuidas en un futuro, esto por un replanteamiento en la política de subsidios de la CONAVI.  En relación al presupuesto estimado para equidad de género, se alcanza la meta estimada para el período</t>
    </r>
  </si>
  <si>
    <r>
      <t>Acciones realizadas en el periodo
UR:</t>
    </r>
    <r>
      <rPr>
        <sz val="10"/>
        <rFont val="Soberana Sans"/>
        <family val="2"/>
      </rPr>
      <t xml:space="preserve"> QCW
Se disminuyen las operaciones relacionadas al mejoramiento de vivienda, toda vez que se busca incentivar la construcción de vivienda vertical en las ciudades para mejora aprovechamiento del suelo urbano; sin embargo la adquisición de vivienda implica mayores recursos del programa en relación al número de acciones estimadas, además que dicha modalidad tiene mayor mercado en el sector de los varones.  No obstante lo anterior, la demanda por vivienda de las mujeres está dentro de los parámetros contemplados en la proyección.</t>
    </r>
  </si>
  <si>
    <t>1,412.16</t>
  </si>
  <si>
    <t>2315.0</t>
  </si>
  <si>
    <t>UR: QCW</t>
  </si>
  <si>
    <t>4.90</t>
  </si>
  <si>
    <t>QCW</t>
  </si>
  <si>
    <t>Porcentaje del presupuesto ejercido por mujeres para el mejoramiento, ampliación y otros</t>
  </si>
  <si>
    <t>21.50</t>
  </si>
  <si>
    <t>21.40</t>
  </si>
  <si>
    <t>35.10</t>
  </si>
  <si>
    <t>Porcentaje del presupuesto ejercido por mujeres para el reemplazo de vivienda</t>
  </si>
  <si>
    <t>43.00</t>
  </si>
  <si>
    <t>Proporción de los subsidios otorgados a mujeres, frente al total de subsidios otorgados por el Programa</t>
  </si>
  <si>
    <t xml:space="preserve"> QCW- Comisión Nacional de Vivienda </t>
  </si>
  <si>
    <t>La Ley de Vivienda, en el Capítulo I establece los lineamientos de la política nacional de vivienda, entre los cuales destacan los siguientes: promover el acceso a la vivienda, preferentemente para población en situación de pobreza; fomentar la calidad de la vivienda; establecer los mecanismos para que la construcción de vivienda respete el entorno ecológico, la preservación y el uso eficiente de los recursos naturales; propiciar la sustentabilidad ambiental, ordenación territorial y desarrollo urbano Para dar cumplimiento a estas disposiciones, la Comisión Nacional de Vivienda a través del Programa de Esquemas de Financiamiento y Subsidio Federal para Vivienda "Esta es tu casa" ofrece a la población de bajos ingresos diversos esquemas que complementen su capacidad de financiamiento mediante un subsidio. De tal suerte que de manera conjunta el financiamiento, el subsidio y una aportación del beneficiario, le permiten a este último acceder a alguna de las soluciones habitacionales que apoya el Programa. Asimismo, el Programa incentiva la sustentabilidad, la cual considera por lo menos tres componentes: el ordenamiento territorial, la planeación urbana y la edificación de vivienda sustentable. Todo esto en los ámbitos de sustentabilidad ecológica, económica y social. Con ello, este Programa apoya iniciativas del sector vivienda como los Desarrollos Urbanos Integrales Sustentables, la redensificación urbana y las ecotecnologías dentro de la vivienda.</t>
  </si>
  <si>
    <t>(Comisión Nacional de Vivienda)</t>
  </si>
  <si>
    <t>Programa de esquema de financiamiento y subsidio federal para vivienda</t>
  </si>
  <si>
    <t>S177</t>
  </si>
  <si>
    <r>
      <t>Acciones de mejora para el siguiente periodo
UR:</t>
    </r>
    <r>
      <rPr>
        <sz val="10"/>
        <rFont val="Soberana Sans"/>
        <family val="2"/>
      </rPr>
      <t xml:space="preserve"> 116
Continuar con el programa de trabajo 2013.</t>
    </r>
  </si>
  <si>
    <r>
      <t>Justificación de diferencia de avances con respecto a las metas programadas
UR:</t>
    </r>
    <r>
      <rPr>
        <sz val="10"/>
        <rFont val="Soberana Sans"/>
        <family val="2"/>
      </rPr>
      <t xml:space="preserve"> 116
El número de funcionarios capacitados es menor al programado, debido a que se recalendarizó para el siguiente trimestre, la tercer jornada de capacitación a enlaces de la Comisión Técnica para prevenir, atender y dar seguimiento a casos de hostigamiento y acoso sexual del sector ambiental (CTPAS).</t>
    </r>
  </si>
  <si>
    <r>
      <t>Acciones realizadas en el periodo
UR:</t>
    </r>
    <r>
      <rPr>
        <sz val="10"/>
        <rFont val="Soberana Sans"/>
        <family val="2"/>
      </rPr>
      <t xml:space="preserve"> 116
Las acciones que incluyen la perspectiva de género, son los cuatro talleres de capacitación para los enlaces de género de la comisión técnica para la prevención del hostigamiento y acoso sexual del sector ambiental; y una capacitación a través de video conferencia. 
En cuanto a las acciones encaminadas a mejorar la cultura institucional se diseñó y ejecutaron las jornadas de capacitación para los enlaces de la Comisión Técnica para la Prevención, Atención y Seguimiento a casos de Hostigamiento y Acoso sexual en el Sector Ambiental y el diseño de la Estrategia de Difusión sobre Cultura Institucional (carteles, trípticos y brouchure).  
En el número de funcionarios capacitados se suman los que asistieron a los talleres de la comisión técnica, arriba mencionada, y a una actividad que se realizó en enero que no fue registrada en su momento: una video conferencia. Para mayor detalle de lo anterior, revisar anexo 2 en el apartado de documentos asociados.
</t>
    </r>
  </si>
  <si>
    <t>6.75</t>
  </si>
  <si>
    <t>UR: 116</t>
  </si>
  <si>
    <t>8.62</t>
  </si>
  <si>
    <t>7.00</t>
  </si>
  <si>
    <t>116</t>
  </si>
  <si>
    <t xml:space="preserve">Número de acciones encaminadas a mejorar la cultura institucional y las condiciones laborales de hombres y mujeres en el sector ambiental </t>
  </si>
  <si>
    <t>Número de documentos producidos por la Dirección de Equidad de Género y/o en coordinación con otras áreas o instituciones, para fortalecer la institucionalización de la perspectiva de género en el sector ambiental y el empoderamiento de las mujeres.</t>
  </si>
  <si>
    <t>11.00</t>
  </si>
  <si>
    <t>19.00</t>
  </si>
  <si>
    <t xml:space="preserve">Número de acciones que incluyen la perspectiva de género en la ejecución de programas y proyectos. </t>
  </si>
  <si>
    <t>321.00</t>
  </si>
  <si>
    <t>335.00</t>
  </si>
  <si>
    <t>545.00</t>
  </si>
  <si>
    <t>Funcionarias y funcionarios capacitados, para incorporar la perspectiva de género en las políticas y programas ambientales.</t>
  </si>
  <si>
    <t xml:space="preserve"> Secretaría de Medio Ambiente y Recursos Naturales </t>
  </si>
  <si>
    <t xml:space="preserve">En el deterioro ambiental y en la pérdida de biodiversidad, se involucran múltiples factores como la transformación, la sobreexplotación, el comercio ilegal y la contaminación de los ecosistemas, el cambio climático y los desastres naturales. Todo ello con altos costos para la vida económica y la calidad de vida de la población.   En este panorama es relevante distinguir que los efectos de la degradación ambiental en la población, afectan a hombres y a mujeres de diferentes maneras y en distintas magnitudes, de acuerdo a la relación que por su rol social y de género, mantiene cada uno con el ambiente y los recursos naturales.  El deterioro del medio ambiente está frecuentemente asociado a la falta de oportunidades para amplios sectores de la población y aquí es necesario mencionar a las mujeres, en su diversidad de roles sociales, económicos y culturales, para que la generación de oportunidades contribuya a liberar a algunos ecosistemas del efecto de la presión ambiental, y las incluya específicamente, como piezas clave en la conservación y aprovechamiento sustentable de los recursos naturales, como responsables pero también como beneficiarias.  En el ámbito laboral, es necesario alentar cambios en la cultura institucional a favor de una política laboral con perspectiva de género en la institución, y para este caso en específico, prevenir y eliminar el acoso y el hostigamiento sexual.  En ese sentido, es imperativo vincular los aspectos de preservación del ambiente y justicia social con igualdad de oportunidades, garantizando la participación de las mujeres en la construcción del desarrollo sustentable, y para ello es indispensable establecer mecanismos que generen información desagregada por sexo y diagnósticos ambientales con perspectiva de género, que sirvan de plataforma para incluir a las mujeres en el diseño de programas y proyectos de desarrollo.   </t>
  </si>
  <si>
    <t>218</t>
  </si>
  <si>
    <t>327</t>
  </si>
  <si>
    <t>(Unidad Coordinadora de Participación Social y Transparencia)</t>
  </si>
  <si>
    <t>8.6</t>
  </si>
  <si>
    <t>Regulación Ambiental</t>
  </si>
  <si>
    <t>G003</t>
  </si>
  <si>
    <t>Medio Ambiente y Recursos Naturales</t>
  </si>
  <si>
    <t>16</t>
  </si>
  <si>
    <r>
      <t>Acciones de mejora para el siguiente periodo
UR:</t>
    </r>
    <r>
      <rPr>
        <sz val="10"/>
        <rFont val="Soberana Sans"/>
        <family val="2"/>
      </rPr>
      <t xml:space="preserve"> 116
Continuar con el programa de trabajo (ajustado).</t>
    </r>
  </si>
  <si>
    <r>
      <t>Justificación de diferencia de avances con respecto a las metas programadas
UR:</t>
    </r>
    <r>
      <rPr>
        <sz val="10"/>
        <rFont val="Soberana Sans"/>
        <family val="2"/>
      </rPr>
      <t xml:space="preserve"> 116
Se reprogramó una actividad de formación y capacitación en género y medio ambiente a población objetivo, para el siguiente periodo, debido a que toda la atención se concentro en el proceso de recepción, revisión y dictaminación de proyectos, en el marco de la convocatoria para el otorgamiento de subsidios a grupos de mujeres, pueblos indígenas y jóvenes, 2013.</t>
    </r>
  </si>
  <si>
    <r>
      <t>Acciones realizadas en el periodo
UR:</t>
    </r>
    <r>
      <rPr>
        <sz val="10"/>
        <rFont val="Soberana Sans"/>
        <family val="2"/>
      </rPr>
      <t xml:space="preserve"> 116
Se realizó el Seminario-Taller para la Formación de Técnicos y Técnicas en Diseño de Proyectos Sustentables con Perspectiva de Género (ver detalles en el Anexo 2. Información cualitativa en el apartado de documentos asociados).</t>
    </r>
  </si>
  <si>
    <t>0.15</t>
  </si>
  <si>
    <t>35.24</t>
  </si>
  <si>
    <t>308.00</t>
  </si>
  <si>
    <t>Número de proyectos apoyados</t>
  </si>
  <si>
    <t>Número de acciones de formación y capacitación en materia de género y medio ambiente dirigidos a población objetivo</t>
  </si>
  <si>
    <t>4,630.00</t>
  </si>
  <si>
    <t>Número de mujeres beneficiadas con subsidios</t>
  </si>
  <si>
    <t xml:space="preserve">El cambio climático representa una seria amenaza para las mujeres, los pueblos indígenas y los jóvenes, ya que sus efectos intensifican la problemática social, económica y ambiental derivada del deterioro ambiental y la pérdida de biodiversidad, vulnerando el espacio físico sobre el que durante siglos, se han sustentado y reproducido su vida cotidiana.  Las mujeres se ven más afectadas ya que enfrentan la pobreza en mayor desventaja por el limitado e inequitativo acceso a los recursos productivos y tecnológicos, a la propiedad de activos, a la disponibilidad de fuentes de financiamiento; a la asesoría técnica y a la capacitación, a la información sobre mercados y canales de comercialización, procedimientos organizativos y de acercamiento a los programas de desarrollo y, evidentemente a la participación en los órganos de decisión comunitaria y social.  En el caso de los pueblos originarios, se alteran sus saberes y relaciones con el entorno natural, sus interpretaciones de los procesos de la naturaleza, sus técnicas de conservación, y sus tecnologías entre otros, ocasionando con ello una clara y acelerada pérdida de control sobre los recursos naturales y una progresiva pérdida de identidad cultural.   Los y las jóvenes, son seriamente dañados por la pérdida de oportunidades para insertarse en la vida laboral de sus comunidades, viéndose obligados a migrar en busca de nuevas oportunidades de vida y empleo generando el desarraigo, la exclusión social y la pérdida de identidad.   En este contexto, la Semarnat emite los Lineamientos para el otorgamiento de subsidios para grupos de mujeres, pueblos indígenas y jóvenes con perspectiva de género. Ejercicio 2013, con los cuales impulsa, además de una acción afirmativa la perspectiva de género, acciones de sensibilización sobre derechos humanos, género y masculinidad en el contexto del desarrollo sustentable.  </t>
  </si>
  <si>
    <t>35.2</t>
  </si>
  <si>
    <t>Planeación, Dirección y Evaluación Ambiental</t>
  </si>
  <si>
    <t>P002</t>
  </si>
  <si>
    <r>
      <t>Acciones de mejora para el siguiente periodo
UR:</t>
    </r>
    <r>
      <rPr>
        <sz val="10"/>
        <rFont val="Soberana Sans"/>
        <family val="2"/>
      </rPr>
      <t xml:space="preserve"> F00
Continuar con la ejecución del Procodes. </t>
    </r>
  </si>
  <si>
    <r>
      <t>Justificación de diferencia de avances con respecto a las metas programadas
UR:</t>
    </r>
    <r>
      <rPr>
        <sz val="10"/>
        <rFont val="Soberana Sans"/>
        <family val="2"/>
      </rPr>
      <t xml:space="preserve"> F00
Justificación en las diferencias del porcentaje de mujeres en cursos de capacitación: La ejecución de los proyectos y acciones del PROCODES dio inicio después del  día de 7 de mayo de 2013, fecha límite en la que se entregaron los oficios de notificación a los beneficiarios, en apego a sus Reglas de Operación, publicadas en el Diario Oficial de la Federación el 28 de febrero de 2013.   En virtud de lo anterior, las Direcciones Regionales y Direcciones de Área Natural Protegidas dieron prioridad al inicio de los proyectos que por su  temporalidad y especificaciones técnicas así lo requirieron, lo que dio como resultado que, en el segundo trimestre de 2013, se ejecutaran más proyectos de los que se tenían programados. Es importante señalar que los cursos de capacitación programados se ejecutarán en el tercer y cuarto trimestre de 2013. Es importante señalar que el número total de beneficiarios directos en los cursos de capacitación fueron 472, de las cuales 280 fueron mujeres (59.32%) y que los cursos de capacitación que no se ejecutaron en el segundo trimestre se ejecutarán en el tercer y cuarto trimestre de 2013.  
Diferencia en el número de mujeres participantes en proyectos: la ejecución de los proyectos y acciones del PROCODES dio inicio después del  día de 7 de mayo de 2013, fecha límite en la que se entregaron los oficios de notificación a los beneficiarios, en apego a sus reglas de operación, publicadas en el Diario Oficial de la Federación el 28 de febrero de 2013. En virtud de lo anterior, las direcciones regionales y direcciones de área natural protegidas dieron prioridad al inicio de los proyectos que por su  temporalidad y especificaciones técnicas así lo requirieron, lo que dio como resultado que, en el segundo trimestre de 2013, se ejecutaran más proyectos de los que se tenían programados, lo que significó que existieran más beneficiarios directos: 6,418 de los cuales 3,510 son mujeres (54.68%).  </t>
    </r>
  </si>
  <si>
    <r>
      <t>Acciones realizadas en el periodo
UR:</t>
    </r>
    <r>
      <rPr>
        <sz val="10"/>
        <rFont val="Soberana Sans"/>
        <family val="2"/>
      </rPr>
      <t xml:space="preserve"> F00
El Programa de Conservación para el Desarrollo Sostenible (PROCODES), cuenta en 2013 con recursos autorizados por 217.36 millones de pesos.    Ejercicio del 20.80% de un total radicado de 144.80 millones de pesos, beneficiando a 7,941 personas, de las cuales 4,078 son hombres y 3,863 mujeres, en 310 localidades de 131 municipios en 26 estados del país. La población indígena atendida fue de 2,090 personas, que representa el 26.31% de la población beneficiada de manera directa.  o Apoyo, con recursos ejercidos a través del PROCODES de contingencia ambiental, al establecimiento de 80 brigadas comunitarias para la prevención de incendios forestales en 56 ANP, beneficiando a un total de 858 personas en 66 municipios de 27 estados del país.  o Realización de 430 proyectos comunitarios, cubriendo una superficie de 11,471 hectáreas con plantaciones forestales, reforestación, saneamiento de ecosistemas, cultivos de cobertera y monitoreo de especies, asimismo, se establecieron 12,068 metros cuadrados con viveros, huertos comunitarios e infraestructura ecoturística. De igual forma se realizaron 28 cursos de capacitación y 15 estudios técnicos. </t>
    </r>
  </si>
  <si>
    <t>34.02</t>
  </si>
  <si>
    <t>50.39</t>
  </si>
  <si>
    <t>75.6</t>
  </si>
  <si>
    <t>UR: F00</t>
  </si>
  <si>
    <t>4.92</t>
  </si>
  <si>
    <t>4.20</t>
  </si>
  <si>
    <t>74.20</t>
  </si>
  <si>
    <t>F00</t>
  </si>
  <si>
    <t>Proporción de Inversión del Programa de Conservación para el Desarrollo Sostenible en proyectos, cursos de capacitación y estudios técnicos, con participación de mujeres</t>
  </si>
  <si>
    <t>8.56</t>
  </si>
  <si>
    <t>7.99</t>
  </si>
  <si>
    <t>Porcentaje de Participación de mujeres en proyectos, apoyados por el Programa de Conservación para el Desarrollo Sostenible</t>
  </si>
  <si>
    <t>4.48</t>
  </si>
  <si>
    <t>47.20</t>
  </si>
  <si>
    <t>Porcentaje de participación de mujeres en los cursos de capacitación, apoyados por el Programa de Conservación para el Desarrollo Sostenible</t>
  </si>
  <si>
    <t>3,510.00</t>
  </si>
  <si>
    <t>18,500.00</t>
  </si>
  <si>
    <t>Número de mujeres que participan en proyectos, apoyados por el Programa de Conservación para el Desarrollo Sostenible.</t>
  </si>
  <si>
    <t xml:space="preserve">F00- Comisión Nacional de Áreas Naturales Protegidas </t>
  </si>
  <si>
    <t xml:space="preserve">El PROCODES es un programa de subsidio de convocatoria abierta que tiene como objetivo la conservación de los ecosistemas y su biodiversidad en las áreas naturales protegidas, sus zonas de influencia y otras regiones prioritarias para la conservación, mediante el aprovechamiento sostenible de los mismos, con igualdad de oportunidades para las mujeres y hombres. Asimismo, promueve el desarrollo sostenible, fomentando la adopción y prácticas productivas alternativas, y el fortalecimiento de capacidades locales a través de la participación equitativa de mujeres y hombres en la planeación y programación de las acciones institucionales y sociales, en torno a objetivos comunes para la conservación y el desarrollo sostenible.  De igual forma se destaca que el PROCODES otorga apoyos sin distinción de género, raza, etnia, credo religioso, condición socioeconómica u otra causa que implique discriminación, a los solicitantes que cumplan con los requisitos que se señalan en sus Reglas de Operación y que sus solicitudes sean aprobadas en los dictámenes técnicos y económicos, correspondientes, en apego a sus Reglas de Operación.   - Brecha de género a erradicar o disminuir. Igualdad de oportunidades para las mujeres en el acceso a los apoyos del PROCODES, así como su participación en la ejecución de los proyectos y cursos de capacitación autorizados.   </t>
  </si>
  <si>
    <t>(Comisión Nacional de Áreas Naturales Protegidas)</t>
  </si>
  <si>
    <t>Programa de Conservación para el Desarrollo Sostenible (PROCODES)</t>
  </si>
  <si>
    <t>S046</t>
  </si>
  <si>
    <r>
      <t>Acciones de mejora para el siguiente periodo
UR:</t>
    </r>
    <r>
      <rPr>
        <sz val="10"/>
        <rFont val="Soberana Sans"/>
        <family val="2"/>
      </rPr>
      <t xml:space="preserve"> 413
Sin información</t>
    </r>
  </si>
  <si>
    <r>
      <t>Justificación de diferencia de avances con respecto a las metas programadas
UR:</t>
    </r>
    <r>
      <rPr>
        <sz val="10"/>
        <rFont val="Soberana Sans"/>
        <family val="2"/>
      </rPr>
      <t xml:space="preserve"> 413
En el periodo que se reporta abril-junio se inició el registro de proyectos, la validación de los mismos y la integración de Comités de beneficiarios, no pudiendo tener un avance mayor en el inicio de proyectos debido a que en 14 entidades federativas hubo veda electoral, suspendiendo actividades de promoción del Programa, reuniones con beneficiarios e integración de Comités, lo que aunado a lo comentado en el primer trimestre nos permitió alcanzar un ejercicio presupuestal del 41% para el periodo enero -junio. La veda electoral concluyó el 8 de julio, por lo que se espera que el Programa alcance las metas programadas al término del tercer trimestre del año.   </t>
    </r>
  </si>
  <si>
    <r>
      <t>Acciones realizadas en el periodo
UR:</t>
    </r>
    <r>
      <rPr>
        <sz val="10"/>
        <rFont val="Soberana Sans"/>
        <family val="2"/>
      </rPr>
      <t xml:space="preserve"> 413
Sin información</t>
    </r>
  </si>
  <si>
    <t>2.30</t>
  </si>
  <si>
    <t>61.35</t>
  </si>
  <si>
    <t>199.73</t>
  </si>
  <si>
    <t>Encuesta</t>
  </si>
  <si>
    <t xml:space="preserve">Entrevistas cualitativas a beneficiarias </t>
  </si>
  <si>
    <t>49,880,183.00</t>
  </si>
  <si>
    <t>119,838,552.00</t>
  </si>
  <si>
    <t>199,730,920.00</t>
  </si>
  <si>
    <t xml:space="preserve">Monto de recursos destinados a beneficiarias </t>
  </si>
  <si>
    <t>799,655.00</t>
  </si>
  <si>
    <t>1,571,671.00</t>
  </si>
  <si>
    <t>2,619,451.00</t>
  </si>
  <si>
    <t>Jornal</t>
  </si>
  <si>
    <t>Numero de jornales destinados a mujeres</t>
  </si>
  <si>
    <t>20,325.00</t>
  </si>
  <si>
    <t>32,744.00</t>
  </si>
  <si>
    <t>54,572.00</t>
  </si>
  <si>
    <t xml:space="preserve">Numero de mujeres beneficiarias en proyectos </t>
  </si>
  <si>
    <t xml:space="preserve">Secretaría de Medio Ambiente y Recursos Naturales </t>
  </si>
  <si>
    <t xml:space="preserve">La problemática general del programa es la carencia de fuentes de ingreso en localidades de alta y muy alta marginación en periodos de escasez de demanda laboral, y que afecta en mayor medida a mujeres, por lo cual se aboca a proporcionar un ingreso temporal para estabilizarlo en estos periodos.  Adicional a ello cada secretaría dependiendo de su finalidad, promueve la realización de obras y acciones, en el caso de SEMARNAT vinculadas a la conservación, restauración, protección y al aprovechamiento sustentable de los recursos naturales en sus comunidades.  Brecha de género a erradicar: El PET ha avanzado en el proceso fomentar la  equidad en la participación de hombres y mujeres así como la igualdad en la distribución de recursos, beneficios y participación en espacios de toma de decisiones. En 2001 sólo el 19% de las personas beneficiarias eran mujeres, desde la implementación de las medidas afirmativas estos porcentajes se han incrementado considerablemente. Los esfuerzos se dirigen en gran medida a la consolidación de esta tendencia. Sin embargo, se mantiene la brecha en distribución de jornales por sexo que en términos generales tiende a favorecer a los hombres participantes en el Programa en detrimento de las mujeres, es sobre ésta  que se  concentrarán las acciones a emprender.     </t>
  </si>
  <si>
    <t>(Dirección General de Política Ambiental e Integración Regional y Sectorial)</t>
  </si>
  <si>
    <t>199.7</t>
  </si>
  <si>
    <t>Programa de Empleo Temporal (PET)</t>
  </si>
  <si>
    <t>S071</t>
  </si>
  <si>
    <t>26.43</t>
  </si>
  <si>
    <t>34.94</t>
  </si>
  <si>
    <t>96.25</t>
  </si>
  <si>
    <t>UR: 601</t>
  </si>
  <si>
    <t>95.73</t>
  </si>
  <si>
    <t>601</t>
  </si>
  <si>
    <t>Actividades que favorecen el principio de igualdad entre mujeres y hombres a través de la transversalización de la perspectiva de género en la PGR</t>
  </si>
  <si>
    <t>Medida de protección</t>
  </si>
  <si>
    <t>Medidas de protección solicitadas y concedidas en los delitos de violencia contra las mujeres y trata de personas</t>
  </si>
  <si>
    <t>58.60</t>
  </si>
  <si>
    <t>6.10</t>
  </si>
  <si>
    <t>13.10</t>
  </si>
  <si>
    <t>Porcentaje de averiguaciones previas despachadas en delitos de violencia contra las mujeres y delito de trata de personas</t>
  </si>
  <si>
    <t xml:space="preserve">601- Fiscalía Especial para los Delitos de Violencia contra las Mujeres y Trata de Personas </t>
  </si>
  <si>
    <t xml:space="preserve">Una de las premisas de la Procuraduría General de la República es actuar con respeto a los derechos humanos, garantizando el estado de derecho y la equidad de género, lo cual se logrará con la investigación y seguimiento de denuncias en materia de derechos humanos, así como con el fortalecimiento de la prevención del delito con el fin de disminuir los índices delictivos. </t>
  </si>
  <si>
    <t>(Fiscalía Especial para los Delitos de Violencia contra las Mujeres y Trata de Personas)</t>
  </si>
  <si>
    <t>95.7</t>
  </si>
  <si>
    <t>Investigar y perseguir los delitos del orden federal</t>
  </si>
  <si>
    <t>Procuraduría General de la República</t>
  </si>
  <si>
    <t>17</t>
  </si>
  <si>
    <t>UR: 400</t>
  </si>
  <si>
    <t>10.35</t>
  </si>
  <si>
    <t>20.90</t>
  </si>
  <si>
    <t>17.40</t>
  </si>
  <si>
    <t>36.40</t>
  </si>
  <si>
    <t>400</t>
  </si>
  <si>
    <t>Averiguaciones previas despachadas en materia de tráfico de menores, personas y órganos, en relación con las averiguaciones previas en trámite</t>
  </si>
  <si>
    <t xml:space="preserve">400- Subprocuraduría Especializada en Investigación de Delincuencia Organizada </t>
  </si>
  <si>
    <t xml:space="preserve">En los últimos tiempos, se denotó un crecimiento y expansión del crimen organizado, lo que conllevó a que el Estado tuviera que combatirlo con mayor vigor y fuerza; por ello dentro de la procuración de justicia, una de las premisas es combatirlo de manera permanente, actuando con respeto a los derechos humanos, garantizando el estado de derecho y la equidad de género, a través de la investigación y seguimiento de denuncias en materia de delincuencia organizada. </t>
  </si>
  <si>
    <t>(Subprocuraduría Especializada en Investigación de Delincuencia Organizada)</t>
  </si>
  <si>
    <t>10.3</t>
  </si>
  <si>
    <t>Investigar y perseguir los delitos relativos a la Delincuencia Organizada</t>
  </si>
  <si>
    <t>E003</t>
  </si>
  <si>
    <t>1.36</t>
  </si>
  <si>
    <t>15.39</t>
  </si>
  <si>
    <t>15.91</t>
  </si>
  <si>
    <t>12.00</t>
  </si>
  <si>
    <t>Procesos de sensibilización</t>
  </si>
  <si>
    <t>6,340.00</t>
  </si>
  <si>
    <t>6,863.00</t>
  </si>
  <si>
    <t>14,070.00</t>
  </si>
  <si>
    <t>Servicios otorgados a las víctimas en el Refugio Especializado de Atención Integral y Protección a Víctimas de Trata de Personas y Violencia Extrema</t>
  </si>
  <si>
    <t xml:space="preserve">La violencia de género contra las mujeres y la trata de personas se manifiestan en desigualdades históricas en la sociedad, basada en ideologías que equiparan la explotación del ser humano en diferentes ámbitos como un mal sistémico y organizado por los hombres y mujeres sobre las personas en contra de su voluntad. En especial, las mujeres y los menores de edad. El desplazo, el abuso, la explotación, la amenaza, el empobrecimiento, la violencia, la discriminación, la desigualdad hasta en los espacios más íntimos de la dignidad humana, son algunas de las condiciones que actualmente podemos reconocer en la población víctima de violencia de género y de trata en México, a pesar de las medidas a nivel nacional e internacional adoptadas para abatir esta problemática, por lo que una de las premisas de la Procuraduría General de la República es actuar con respeto a los derechos humanos, garantizando el estado de derecho y la equidad de género. </t>
  </si>
  <si>
    <t>25</t>
  </si>
  <si>
    <t>15.9</t>
  </si>
  <si>
    <t>Promoción del respeto a los derechos humanos y atención a víctimas del delito</t>
  </si>
  <si>
    <t>E009</t>
  </si>
  <si>
    <r>
      <t>Acciones de mejora para el siguiente periodo
UR:</t>
    </r>
    <r>
      <rPr>
        <sz val="10"/>
        <rFont val="Soberana Sans"/>
        <family val="2"/>
      </rPr>
      <t xml:space="preserve"> TOQ
Acciones estratégicas que promuevan la igualdad entre mujeres y hombres, la erradicación de violencia de género y de cualquier forma de discriminación</t>
    </r>
  </si>
  <si>
    <r>
      <t>Justificación de diferencia de avances con respecto a las metas programadas
UR:</t>
    </r>
    <r>
      <rPr>
        <sz val="10"/>
        <rFont val="Soberana Sans"/>
        <family val="2"/>
      </rPr>
      <t xml:space="preserve"> TOQ
Sin información</t>
    </r>
  </si>
  <si>
    <r>
      <t>Acciones realizadas en el periodo
UR:</t>
    </r>
    <r>
      <rPr>
        <sz val="10"/>
        <rFont val="Soberana Sans"/>
        <family val="2"/>
      </rPr>
      <t xml:space="preserve"> TOQ
Sin información</t>
    </r>
  </si>
  <si>
    <t>0.04</t>
  </si>
  <si>
    <t>0.31</t>
  </si>
  <si>
    <t>UR: TOQ</t>
  </si>
  <si>
    <t>95.00</t>
  </si>
  <si>
    <t>TOQ</t>
  </si>
  <si>
    <t>DIFUSIÓN PARA ERRADICAR LA DISCRIMINACIÓN POR CUESTIONES DE GÉNERO</t>
  </si>
  <si>
    <t>PRACTICAS PARA ERRADICAR LA DISCRIMINACIÓN POR CUESTIONES DE GÉNERO</t>
  </si>
  <si>
    <t>CAPACITACIÓN PARA ERRADICAR LA DISCRIMINACIÓN POR CUESTIONES DE GÉNERO</t>
  </si>
  <si>
    <t>CAPACITACIÓN ERRADICAR LA VIOLENCIA  DE GENERO</t>
  </si>
  <si>
    <t>DIFUSÍON ERRADICAR LA VIOLENCIA  DE GENERO</t>
  </si>
  <si>
    <t>PRÁCTICAS IMPLEMENTADAS IGUALDAD DE GÉNERO</t>
  </si>
  <si>
    <t>CAPACITACIÓN IGUALDAD GÉNERO</t>
  </si>
  <si>
    <t>Unidad</t>
  </si>
  <si>
    <t>CERTIFICADO DE EQUIDAD DE GENERO</t>
  </si>
  <si>
    <t xml:space="preserve"> TOQ- Comisión Federal de Electricidad </t>
  </si>
  <si>
    <t>(Comisión Federal de Electricidad)</t>
  </si>
  <si>
    <t>0.3</t>
  </si>
  <si>
    <t>Operación comercial de la Red de Fibra Óptica y apoyo tecnológico a los procesos productivos en control de calidad, sistemas informáticos y de telecomunicaciones</t>
  </si>
  <si>
    <t>E555</t>
  </si>
  <si>
    <t>Energía</t>
  </si>
  <si>
    <t>18</t>
  </si>
  <si>
    <t>Porcentaje de mujeres y hombres capacitados en materia de Igualdad entre hombre y mujeres de manera semestral</t>
  </si>
  <si>
    <t>Porcentaje de mujeres y hombres capacitados en materia de igualdad entre hombres y mujeres de manera semestral</t>
  </si>
  <si>
    <t xml:space="preserve">E00- Comisión Nacional para el Uso Eficiente de la Energía </t>
  </si>
  <si>
    <t xml:space="preserve">La falta de participación e interés del personal en los cursos de capacitación, ha sido el reflejo de las cargas de trabajo y permisos de las(os) jefas(es) inmediatas(os) para poder asistir a los mismos, en materia de Equidad de Género.  El Programa tiene como objetivo sensibilizar al personal acerca de la importancia de la capacitación en materia de género y temas orientados a fortalecer sus conocimientos para el desarrollo de sus actividades, por ello está orientado a desarrollar y/o mejorar conocimientos y actitudes diferentes para favorecer la igualdad de género.  Lo anterior implica que las áreas administrativas de la Comisión deberán coordinarse con el área de desarrollo humano, para implementar acciones que permitan la participación del personal femenino y masculino en los cursos de capacitación que se programen.  Con la participación de todo el personal en los cursos de capacitación, los resultados se verán reflejados en el desarrollo y/o mejora de conocimientos y actitudes de las mujeres y hombres en materia de igualdad de género.  Se espera la participación de un total de 46 mujeres en los diferentes cursos de capacitación.  </t>
  </si>
  <si>
    <t>67</t>
  </si>
  <si>
    <t>43</t>
  </si>
  <si>
    <t>(Comisión Nacional para el Uso Eficiente de la Energía)</t>
  </si>
  <si>
    <t>0.1</t>
  </si>
  <si>
    <t>Promoción en materia de aprovechamiento sustentable de la energía</t>
  </si>
  <si>
    <t>F012</t>
  </si>
  <si>
    <r>
      <t>Acciones de mejora para el siguiente periodo
UR:</t>
    </r>
    <r>
      <rPr>
        <sz val="10"/>
        <rFont val="Soberana Sans"/>
        <family val="2"/>
      </rPr>
      <t xml:space="preserve"> TOQ
Acciones estratégicas que promuevan la igualdad entre mujeres y hombres, la erradicación de violencia de género y de cualquier forma de discriminación.</t>
    </r>
  </si>
  <si>
    <t>0.61</t>
  </si>
  <si>
    <t xml:space="preserve">Numero de personas capacitadas Desarrollo profesional </t>
  </si>
  <si>
    <t>Numero de personas capacitadas</t>
  </si>
  <si>
    <t>CAPACITACIÓN PARA PROMOVER LA IGUALDAD DE GÉNERO</t>
  </si>
  <si>
    <t>Facilitar los medios a las mujeres para atender situaciones familiares</t>
  </si>
  <si>
    <t>Porcentaje de hombres y mujeres trabajadoras del área en igualdad de condiciones de trabajo (por su trabajo de impulso a la igualdad y equidad).</t>
  </si>
  <si>
    <t xml:space="preserve">TOQ- Comisión Federal de Electricidad </t>
  </si>
  <si>
    <t>0.6</t>
  </si>
  <si>
    <t>Promoción de medidas para el ahorro y uso eficiente de la energía eléctrica</t>
  </si>
  <si>
    <t>F571</t>
  </si>
  <si>
    <r>
      <t>Acciones de mejora para el siguiente periodo
UR:</t>
    </r>
    <r>
      <rPr>
        <sz val="10"/>
        <rFont val="Soberana Sans"/>
        <family val="2"/>
      </rPr>
      <t xml:space="preserve"> C00
No se incluyen documentos para determinar la población objetivo de beneficiarios ya que se trata de servidores públicos capacitados en materia de equidad y género, el curso se realizó a finales del mes de junio; y  por cuestiones de logística en la contratación el proceso concluirá  con el pago en el mes de julio de 2013. </t>
    </r>
  </si>
  <si>
    <r>
      <t>Justificación de diferencia de avances con respecto a las metas programadas
UR:</t>
    </r>
    <r>
      <rPr>
        <sz val="10"/>
        <rFont val="Soberana Sans"/>
        <family val="2"/>
      </rPr>
      <t xml:space="preserve"> C00
No se incluyen documentos para determinar la población objetivo de beneficiarios ya que se trata de servidores públicos capacitados en materia de equidad y género, el curso se realizó a finales del mes de junio; y  por cuestiones de logística en la contratación el proceso concluirá  con el pago en el mes de julio de 2013. </t>
    </r>
  </si>
  <si>
    <r>
      <t>Acciones realizadas en el periodo
UR:</t>
    </r>
    <r>
      <rPr>
        <sz val="10"/>
        <rFont val="Soberana Sans"/>
        <family val="2"/>
      </rPr>
      <t xml:space="preserve"> C00
No se incluyen documentos para determinar la población objetivo de beneficiarios ya que se trata de servidores públicos capacitados en materia de equidad y género, el curso se realizó a finales del mes de junio; y  por cuestiones de logística en la contratación el proceso concluirá  con el pago en el mes de julio de 2013. </t>
    </r>
  </si>
  <si>
    <t>UR: C00</t>
  </si>
  <si>
    <t>184.00</t>
  </si>
  <si>
    <t>C00</t>
  </si>
  <si>
    <t xml:space="preserve">Número de servidores públicos informados </t>
  </si>
  <si>
    <t xml:space="preserve">Número de servidores públicos informados del procedimiento </t>
  </si>
  <si>
    <t xml:space="preserve">Número de servidores públicos capacitados en materia de equidad de género </t>
  </si>
  <si>
    <t xml:space="preserve">C00- Comisión Reguladora de Energía </t>
  </si>
  <si>
    <t xml:space="preserve">La Comisión Reguladora de Energía (CRE) ha participado activamente desde 2008 en los procesos de conocimiento y seguimiento instrumentados por el Instituto Nacional de las Mujeres en materia de cultura institucional. Los cuales han ido explorando los siguientes aspectos: política nacional y deberes institucionales, clima laboral, comunicación inclusiva, selección de personal, salarios y prestaciones, promoción vertical y horizontal, capacitación y formación profesional, conciliación vida laboral, familiar y personal y hostigamiento y acoso sexual, esto desde el punto de vista de las y los funcionarios que integran la Comisión. Los resultados de la última encuesta aplicada arrojaron datos y áreas de oportunidad que institucionalmente originaron una agenda de compromisos de cultura institucional por parte de la alta dirección de la CRE y por ende del sector energía.  </t>
  </si>
  <si>
    <t>82</t>
  </si>
  <si>
    <t>(Comisión Reguladora de Energía)</t>
  </si>
  <si>
    <t>Regulación y supervisión del otorgamiento de permisos y la administración de estos, en materia de electricidad, gas natural y gas licuado de petróleo</t>
  </si>
  <si>
    <t>G002</t>
  </si>
  <si>
    <r>
      <t>Acciones de mejora para el siguiente periodo
UR:</t>
    </r>
    <r>
      <rPr>
        <sz val="10"/>
        <rFont val="Soberana Sans"/>
        <family val="2"/>
      </rPr>
      <t xml:space="preserve"> A00
Aún y cuando en el primer trimestre no se programaron acciones de mejora, se realizan acciones tendientes a la mejora continua en esta materia, mismas que seguirán realizándose en los periodos subsecuentes; no obstante que no se programaron recursos presupuestales en los primeros tres trimestres del presente año.</t>
    </r>
  </si>
  <si>
    <r>
      <t>Justificación de diferencia de avances con respecto a las metas programadas
UR:</t>
    </r>
    <r>
      <rPr>
        <sz val="10"/>
        <rFont val="Soberana Sans"/>
        <family val="2"/>
      </rPr>
      <t xml:space="preserve"> A00
Se tuvo un avance de aproximadamente 15% con relación al trimestre pasado. </t>
    </r>
  </si>
  <si>
    <r>
      <t>Acciones realizadas en el periodo
UR:</t>
    </r>
    <r>
      <rPr>
        <sz val="10"/>
        <rFont val="Soberana Sans"/>
        <family val="2"/>
      </rPr>
      <t xml:space="preserve"> A00
Durante el periodo se realizaron cuatro acciones, mismas que se detallan en el Anexo 2</t>
    </r>
  </si>
  <si>
    <t>0.24</t>
  </si>
  <si>
    <t>218.00</t>
  </si>
  <si>
    <t>Cobertura de hombres y mujeres con conocimiento de los contenidos del programa de difusión en materia de igualdad de género</t>
  </si>
  <si>
    <t xml:space="preserve">A00- Comisión Nacional de Seguridad Nuclear y Salvaguardias </t>
  </si>
  <si>
    <t xml:space="preserve">El desconocimiento de los servidores públicos (mujeres y hombres) de esta CNSNS, de la normativa en materia de género. </t>
  </si>
  <si>
    <t>(Comisión Nacional de Seguridad Nuclear y Salvaguardias)</t>
  </si>
  <si>
    <t>0.2</t>
  </si>
  <si>
    <t>Regulación y supervisión de la seguridad nuclear, radiológica y física de las instalaciones nucleares y radiológicas</t>
  </si>
  <si>
    <t>0.51</t>
  </si>
  <si>
    <t>1.01</t>
  </si>
  <si>
    <t>18,056.00</t>
  </si>
  <si>
    <t>Hombres y mujeres</t>
  </si>
  <si>
    <t>Hombres y mujeres integrantes del grupo colegiado con curso de capacitación en Hostigamiento y Acoso Sexual aprobado.</t>
  </si>
  <si>
    <t>Porcentaje de eventos realizados para la convivencia familiar</t>
  </si>
  <si>
    <t>20,000.00</t>
  </si>
  <si>
    <t>Curso</t>
  </si>
  <si>
    <t>Porcentaje de cursos de sensibilización en equidad de género impartidos</t>
  </si>
  <si>
    <t>Verificación</t>
  </si>
  <si>
    <t>Mecanismos de verificación, modelos y estándares institucionales con principios de igualdad y equidad que promuevan la no discriminación y respeto a los derechos humanos de las mujeres. (Mecanismos de verificación, modelos y estándares institucionales con principios de igualdad y equidad implantados)</t>
  </si>
  <si>
    <t>DIFUSIÓN PARA PROMOVER LA IGUALDAD DE GÉNERO</t>
  </si>
  <si>
    <t>CERTIFICADO PARA PROMOVER LA EQUIDAD DE GENERO</t>
  </si>
  <si>
    <t>DIFUSIÓN PARA ERRADICAR LA VIOLENCIA DE GÉNERO</t>
  </si>
  <si>
    <t>CERTIFICADO PARA ERRADICAR LA VIOLENCIA DE GÉNERO</t>
  </si>
  <si>
    <t>CERTIFICADO PARA ERRADICAR LA DISCRIMINACIÓN POR CUESTIONES DE GENERO</t>
  </si>
  <si>
    <t xml:space="preserve">TOQ- Comisión Federal de Electricidad
Secretaría de Energía </t>
  </si>
  <si>
    <t xml:space="preserve">Problemática como tal no se tiene en esta Secretaría, no tenemos avances de recursos ejercidos, sino hasta el segundo trimestre del año, y aún no se conoce el número por sexo, grupo o edad de los cursos de capacitación que se impartirán. </t>
  </si>
  <si>
    <t>(Dirección General de Recursos Humanos y Materiales)</t>
  </si>
  <si>
    <t>1.0</t>
  </si>
  <si>
    <t>Actividades de apoyo administrativo</t>
  </si>
  <si>
    <t>0.17</t>
  </si>
  <si>
    <t>CAPACITACIÓN PARA ERRADICAR LA VIOLENCIA DE GÉNERO</t>
  </si>
  <si>
    <t>UR: 210</t>
  </si>
  <si>
    <t>210</t>
  </si>
  <si>
    <t xml:space="preserve">Secretaría de Energía </t>
  </si>
  <si>
    <t xml:space="preserve">No se tienen avances, en virtud de que no se consideraron recursos en el primer trimestre del año. </t>
  </si>
  <si>
    <t>(Dirección General de Planeación e Información Energéticas)</t>
  </si>
  <si>
    <t>Conducción de la política energética</t>
  </si>
  <si>
    <r>
      <t>Acciones de mejora para el siguiente periodo
UR:</t>
    </r>
    <r>
      <rPr>
        <sz val="10"/>
        <rFont val="Soberana Sans"/>
        <family val="2"/>
      </rPr>
      <t xml:space="preserve"> 411
Se continua trabajando muy de cerca con las delegaciones del SAT y de SEDESOL para tener comunicación constante con las beneficiarias, se atiende vía telefónica sus necesidades de cambio de domicilio y asesoría.</t>
    </r>
  </si>
  <si>
    <r>
      <t>Justificación de diferencia de avances con respecto a las metas programadas
UR:</t>
    </r>
    <r>
      <rPr>
        <sz val="10"/>
        <rFont val="Soberana Sans"/>
        <family val="2"/>
      </rPr>
      <t xml:space="preserve"> 411
La diferencia de avances se da como resultado del fallecimiento de algunas de nuestras beneficiarias o bien cuando su estado de salud es delicado, no pasan su revista o no cobran la ayuda económica semestral.  Las causas por las cuales al final del segundo trimestre del presente año, tres viudas no se presentaron a cobrar porque: la que vive en Puebla, Puebla no lo hizo debido a trámites que no ha podido concluir de carácter jurídico; la que reside en de Cuautla, Morelos, fue por enfermedad y la tercera la que radica en Chilpancingo, Guerrero se desconoce la causa a la fecha de la elaboración del presente reporte. </t>
    </r>
  </si>
  <si>
    <r>
      <t>Acciones realizadas en el periodo
UR:</t>
    </r>
    <r>
      <rPr>
        <sz val="10"/>
        <rFont val="Soberana Sans"/>
        <family val="2"/>
      </rPr>
      <t xml:space="preserve"> 411
Se llevó el seguimiento para verificar que las beneficiarias cobraran en tiempo y forma la ayuda económica correspondiente al primer semestre de 2013, asimismo se mantiene informada a la población beneficiaria de los teléfonos de contacto a fin de proporcionarles ayuda en el citado cobro o para informarnos de su estado de salud.</t>
    </r>
  </si>
  <si>
    <t>0.29</t>
  </si>
  <si>
    <t>0.65</t>
  </si>
  <si>
    <t>52.00</t>
  </si>
  <si>
    <t>Beneficiario</t>
  </si>
  <si>
    <t>Número de viudas de veteranos de la Revolución que reciben apoyo económico</t>
  </si>
  <si>
    <t xml:space="preserve">411- Unidad de Política y Control Presupuestario </t>
  </si>
  <si>
    <t xml:space="preserve">La población de viudas de veteranos de la Revolución Mexicana es un grupo vulnerable de mujeres en edad avanzada, con limitaciones físicas propias de su edad, algunas de ellas no saben o ya no pueden escribir. Es una población que tiende a disminuir año con año.  Esta población se encuentra distribuida en diferentes Estados de la República Mexicana, sin embargo se concentra fundamentalmente en Morelos, seguido por los Estados de Guerrero y Veracruz.  </t>
  </si>
  <si>
    <t>46</t>
  </si>
  <si>
    <t>52</t>
  </si>
  <si>
    <t>(Unidad de Política y Control Presupuestario)</t>
  </si>
  <si>
    <t>Apoyo Económico a Viudas de Veteranos de la Revolución Mexicana</t>
  </si>
  <si>
    <t>J014</t>
  </si>
  <si>
    <t>Aportaciones a Seguridad Social</t>
  </si>
  <si>
    <t>19</t>
  </si>
  <si>
    <r>
      <t>Acciones de mejora para el siguiente periodo
UR:</t>
    </r>
    <r>
      <rPr>
        <sz val="10"/>
        <rFont val="Soberana Sans"/>
        <family val="2"/>
      </rPr>
      <t xml:space="preserve"> 313
Mediante la sensibilización a los funcionarios públicos, se promueve la inclusión de un mayor número de proyectos que incorporen la perspectiva de equidad de género en la elaboración e implementación de los proyectos.    El Programa Hábitat promueve entre los ejecutores que los cursos y talleres para el fortalecimiento de las capacidades técnicas en oficios estén cada vez menos ligados a los estereotipos de género, y que las mujeres incursionen en campos reservados tradicionalmente para los varones.  </t>
    </r>
  </si>
  <si>
    <r>
      <t>Justificación de diferencia de avances con respecto a las metas programadas
UR:</t>
    </r>
    <r>
      <rPr>
        <sz val="10"/>
        <rFont val="Soberana Sans"/>
        <family val="2"/>
      </rPr>
      <t xml:space="preserve"> 313
A la fecha se encuentran en proceso de revisión técnica y normativa las propuestas de obras y acciones por parte de la Unidad de Programas de Apoyo a la Infraestructura y Servicios (UPAIS) de la SEDATU. Por lo que no se ha iniciado la ejecución de estos proyectos</t>
    </r>
  </si>
  <si>
    <r>
      <t>Acciones realizadas en el periodo
UR:</t>
    </r>
    <r>
      <rPr>
        <sz val="10"/>
        <rFont val="Soberana Sans"/>
        <family val="2"/>
      </rPr>
      <t xml:space="preserve"> 313
Hábitat para el segundo trimestre ha recibido una propuesta de inversión por $321.1 millones de aportación federal para la ejecución de 6,204 proyectos de la modalidad de Desarrollo Social y Comunitario en 276 municipios de 30 entidades federativas los cuales se orientan hacia la atención de 297,697  mujeres y 156,539 hombres, para un total de 454,236 personas.  Para prevenir y atender la violencia se presentaron 759 proyectos en 170 municipios de los estados, que consisten en desarrollar 758 talleres y 1 documento de diagnóstico de prevención, con un monto federal de $29.7 millones, beneficiando a 30,669 mujeres y 25,472 hombres, en total 56,141 personas atendidas.   Se presentaron 316 proyectos para la promoción de los Derechos de los Ciudadanos y la Equidad de Género en 127 municipios, correspondientes a talleres enfocados a promover, fomentar y concientizar a las personas en el tema de equidad con el objetivo de propiciar condiciones más equitativas, generando condiciones que favorezcan la igualdad de oportunidades entre hombres y mujeres que contribuyan al desarrollo integral de las personas y sus derechos sociales, con un monto federal de $11.6 millones, atendiendo a 13,990 mujeres y 9,045 hombres en total 23,035 personas.  En materia de desarrollo de capacidades individuales y comunitarias se presentaron 5,129 proyectos en 273 municipios, que consisten en 2,287 cursos, 2,549 talleres y 199 tutorías. Se considera una propuesta de inversión de $279.8 millones de aportación federal para beneficiar a 253,038 mujeres y 122,022 hombres, un total de 375,060 personas.  </t>
    </r>
  </si>
  <si>
    <t>70.60</t>
  </si>
  <si>
    <t>60.54</t>
  </si>
  <si>
    <t>86.40</t>
  </si>
  <si>
    <t>Porcentaje de proyectos para promover la igualdad entre hombres y mujeres</t>
  </si>
  <si>
    <t xml:space="preserve"> Secretaria de Desarrollo Social </t>
  </si>
  <si>
    <t xml:space="preserve">México se encuentra inmerso en un acelerado proceso de urbanización, impulsado en gran medida por la intensa movilidad territorial de la población, en particular hacia algunos de los grandes núcleos urbanos y de tamaño intermedio; así para 2005, siete de cada diez mexicanos residían en las ciudades y zonas metropolitanas que integran el Sistema Urbano Nacional (SUN). Estas ciudades y zonas metropolitanas generan alrededor del 88 por ciento del PIB, constituyen el asiento de los principales sectores productivos y tienen un enorme potencial para incidir favorablemente en el desarrollo económico y social de sus respectivas áreas de influencia. No obstante lo anterior, en estos espacios son cada vez más visibles los rezagos, las graves desigualdades, los contrastes sociales y la pobreza. Las cifras del Consejo Nacional de Evaluación de la Política de Desarrollo Social (CONEVAL) estiman que en 2010 del 40.5 por ciento de los habitantes localizados en ámbitos urbanos, alrededor de 35.0 millones de personas, se encontraba en situación de pobreza y, de éstas, 5.5 millones en pobreza extrema.   Las personas en situación de pobreza se encuentran segregadas espacial, social y económicamente, en zonas con instalaciones precarias y de escaso valor en el mercado urbano. Estas condiciones, al limitar el acceso de los pobres a las oportunidades que ofrecen las ciudades, generan barreras a la movilidad de las personas, propician su aislamiento y favorecen la reproducción intergeneracional de la pobreza. Los hogares pobres han tendido a asentarse en zonas que no son apropiadas para el uso habitacional, como son las áreas inundables, contaminadas, contiguas a ríos o de topografía muy difícil, lo que se traduce en vulnerabilidades frente a las amenazas de origen natural.   </t>
  </si>
  <si>
    <t>(Unidad de Programas de Atención de la Pobreza Urbana)</t>
  </si>
  <si>
    <t>Programa Hábitat</t>
  </si>
  <si>
    <t>S048</t>
  </si>
  <si>
    <t>Desarrollo Social</t>
  </si>
  <si>
    <t>20</t>
  </si>
  <si>
    <r>
      <t>Acciones de mejora para el siguiente periodo
UR:</t>
    </r>
    <r>
      <rPr>
        <sz val="10"/>
        <rFont val="Soberana Sans"/>
        <family val="2"/>
      </rPr>
      <t xml:space="preserve"> D00
Para el siguiente periodo, se impartirá a través de la Red Nacional de Teleaulas el curso a distancia denominado: Cómo elaborar proyectos sociales con perspectiva de género  cuyo objetivo será Impulsar la integración de la perspectiva de género en los proyectos de desarrollo social, para favorecer la igualdad de oportunidades y derechos de hombres y mujeres, sin discriminación alguna, el curso estará dirigido a integrantes de las Organizaciones de la Sociedad Civil que desarrollan proyectos sociales y personas interesadas en elaborar proyectos con perspectiva de género, asimismo, en el marco de las acciones para transversalizar la perspectiva de género en el Instituto Nacional de Desarrollo Social (Indesol) se plantea realizar talleres en temas de género e implementación de estrategias de género en los procesos que lleva a cabo el Instituto, los cuales estarán dirigidos al  funcionariado  público. Por otra parte se prevé para el ejercicio fiscal 2014 acciones relacionadas fortalecer la capacitación que se brinde a las organizaciones acerca de la incorporación de perspectiva de género en proyectos sociales. Asimismo,  contar con una red de dictaminadores/as especialistas en temas de género de mayor alcance, previendo futuros escenarios donde se siga presentado una cantidad de proyectos tan elevada como lo fue en la convocatoria de 2013.  </t>
    </r>
  </si>
  <si>
    <r>
      <t>Justificación de diferencia de avances con respecto a las metas programadas
UR:</t>
    </r>
    <r>
      <rPr>
        <sz val="10"/>
        <rFont val="Soberana Sans"/>
        <family val="2"/>
      </rPr>
      <t xml:space="preserve"> D00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de las convocatorias  se realizará hasta el 4 de abril. Ello implicó aplazar algunos procesos como, la recepción de proyectos, la dictaminación, la firma de instrumentos jurídicos y por ende la entrega de apoyos. 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   </t>
    </r>
  </si>
  <si>
    <r>
      <t>Acciones realizadas en el periodo
UR:</t>
    </r>
    <r>
      <rPr>
        <sz val="10"/>
        <rFont val="Soberana Sans"/>
        <family val="2"/>
      </rPr>
      <t xml:space="preserve"> D00
Con corte al 30 de junio del 2013, se han dictaminado 4,391 proyectos de las 7 convocatorias publicadas por el Programa de Coinversión Social (PCS) resultando hasta el momento elegibles 2,138 proyectos, (un proyecto es elegible cuando obtiene un resultado de 70 o más puntos, sin embargo su apoyo está sujeto a la disponibilidad presupuestal) en particular la convocatoria de Fortalecimiento de la Igualdad y Equidad de Género 2013 se encuentra terminando la fase de dictaminación de proyectos, dictaminándose hasta el momento 725 proyectos de la convocatoria de (IG) en 120 comisiones dictaminadoras, resultado elegibles 241 proyectos. Asimismo, se realizaron acciones para incorporar la perspectiva de género en el Programa de Coinversión Social, como por ejemplo: la preparación de un curso a distancia a través de la Red Nacional de Teleaulas titulado Cómo elaborar proyectos sociales con perspectiva de género, cuyo objetivo Impulsar la integración de la perspectiva de género en los proyectos de desarrollo social, para favorecer la igualdad de oportunidades y derechos de hombres y mujeres, sin discriminación alguna, dirigido a integrantes de las Organizaciones de la Sociedad Civil que desarrollan proyectos sociales y personas interesadas en elaborar proyectos con perspectiva de género, adicionalmente se realizaron gestiones para solicitar recursos para la transversalización de la perspectiva de género en la Secretaría de Desarrollo Social, órganos desconcentrados y entidades sectorizadas para el ejercicio fiscal 2014 y se elaboró una estrategia para transversalizar la perspectiva de género en el Instituto Nacional de Desarrollo Social, lo que impactará en la integración de la mirada de género en los procesos y procesos internos del Indesol en el clima laboral y en los procesos del PCS.  </t>
    </r>
  </si>
  <si>
    <t>0.73</t>
  </si>
  <si>
    <t>62.2</t>
  </si>
  <si>
    <t>Número de acciones para incorporar perspectiva de género en el PCS</t>
  </si>
  <si>
    <t>24.00</t>
  </si>
  <si>
    <t>94.00</t>
  </si>
  <si>
    <t>Número de proyectos apoyados que manifiesten trabajar para la no discriminación y atención y prevención de la violencia</t>
  </si>
  <si>
    <t>130.00</t>
  </si>
  <si>
    <t>118.00</t>
  </si>
  <si>
    <t>150.00</t>
  </si>
  <si>
    <t>Número de proyectos apoyados que manifiesten trabajar para la igualdad entre mujeres y hombres</t>
  </si>
  <si>
    <t>311.00</t>
  </si>
  <si>
    <t>1,027.00</t>
  </si>
  <si>
    <t>1,300.00</t>
  </si>
  <si>
    <t>Convocatoria</t>
  </si>
  <si>
    <t>Número de convocatorias  que tienen perspectiva de género</t>
  </si>
  <si>
    <t xml:space="preserve"> D00- Instituto Nacional de Desarrollo Social </t>
  </si>
  <si>
    <t xml:space="preserve">El Diagnóstico del Programa de Coinversión Social (PCS), tuvo como propósito detectar la dimensión y características principales de la problemática que aqueja a los Actores Sociales (AS), y con base en la metodología del marco lógico; el problema central detectado se definió como -Actores Sociales débiles y desarticulados para promover el desarrollo social de los grupos vulnerables-.  Las causas principales del problema central detectado en dicho Diagnóstico son: 1) prácticas autogestivas limitadas, 2) mecanismos limitados de participación ciudadana, 3) sinergias limitadas entre Actores Sociales, 4) limitado desarrollo institucional, y 5) recursos financieros y materiales limitados.  El PCS, fortalece a los AS a través de la promoción de proyectos de coinversión entre el Gobierno y éstos, dirigidos a apoyar la población en situación de pobreza, exclusión, marginación, discapacidad por género o vulnerabilidad y que las instituciones del Estado por sus características no pueden atender.  Estos AS, elaboran sus proyectos de acuerdo con las necesidades de su población beneficiaria, sobre diferentes temáticas. En el marco de la Temática de igualdad entre mujeres y hombres, el programa busca fomentar el empoderamiento social y económico, impulsar el liderazgo y la participación en el ámbito público y la toma de decisiones de las mujeres, mediante la generación de estrategias que les permitan contar con las herramientas para fortalecer su autonomía en los ámbitos donde se desenvuelven. El objetivo de las acciones es generar estrategias integrales para que los actores sociales coadyuven en el mejoramiento de las condiciones de vida de las mujeres, impulsando la igualdad de oportunidades para cerrar las brechas existentes entre hombres y mujeres, así como contribuir a garantizar una vida libre de violencia, generar conocimientos sobre la prevención, visualización y erradicación de la violencia y la no discriminación.  </t>
  </si>
  <si>
    <t>(Instituto Nacional de Desarrollo Social)</t>
  </si>
  <si>
    <t>Programa de Coinversión Social</t>
  </si>
  <si>
    <t>S070</t>
  </si>
  <si>
    <r>
      <t>Acciones de mejora para el siguiente periodo
UR:</t>
    </r>
    <r>
      <rPr>
        <sz val="10"/>
        <rFont val="Soberana Sans"/>
        <family val="2"/>
      </rPr>
      <t xml:space="preserve"> D00
Para el tercer trimestre el PAIMEF realizará acciones de capacitación en materia de contraloría social al personal de las IMEF de nuevo ingreso, con la finalidad de promover acciones que contribuyan a la transparencia y rendición de cuentas.</t>
    </r>
  </si>
  <si>
    <r>
      <t>Justificación de diferencia de avances con respecto a las metas programadas
UR:</t>
    </r>
    <r>
      <rPr>
        <sz val="10"/>
        <rFont val="Soberana Sans"/>
        <family val="2"/>
      </rPr>
      <t xml:space="preserve"> D00
La asignación de los recursos a las IMEF se aplazó debido a los ajustes realizados a la Fórmula de Distribución en tanto que éstos no habían sido publicados en el Diario Oficial de la Federación y por lo cual no podían ser determinados los montos a distribuir.</t>
    </r>
  </si>
  <si>
    <r>
      <t>Acciones realizadas en el periodo
UR:</t>
    </r>
    <r>
      <rPr>
        <sz val="10"/>
        <rFont val="Soberana Sans"/>
        <family val="2"/>
      </rPr>
      <t xml:space="preserve"> D00
El 17 de abril se remitió la versión digital de los documentos correspondientes a los Aspectos Susceptibles de Mejora (ASM) del PAIMEF y el 19 de abril se realizó en las oficinas de la SEDESOL la primera reunión para definir los Aspectos Susceptibles de Mejora (ASM)  del PAIMEF, con la participación de representantes de la Dirección General de Evaluación y Monitoreo de los Programas Sociales (DGEMPS), así como de la Unidad de Planeación de Relaciones Internacionales (UPRI). El 18 de abril se llevó a cabo la Reunión Nacional del PAIMEF con titulares de las Instancias de Mujeres de las Entidades Federativas cuyo objetivo fue generar un espacio de intercambio de información y reflexión sobre el PAIMEF en el marco de la nueva política de desarrollo social en los proyectos 2013. El 21 de mayo se llevó a cabo en las instalaciones del  Indesol la capacitación al personal del Instituto Estatal de las Mujeres de Tabasco en la cual se proporcionaron referencias básicas del PAIMEF desde una perspectiva normativa, metodológica y operativa para la formulación del proyecto 2013, contando  con la participación de tres mujeres profesionistas que laboran el dicho instituto. El 14 de junio se llevó a cabo en las instalaciones del Indesol la capacitación de Contraloría Social al personal  de la Subdirección de Enlace del PAIMEF (3 personas), Coordinación regional (2 personas) y Coordinación Nacional (1 persona). </t>
    </r>
  </si>
  <si>
    <t>93.80</t>
  </si>
  <si>
    <t>192.05</t>
  </si>
  <si>
    <t>257.6</t>
  </si>
  <si>
    <t>258.41</t>
  </si>
  <si>
    <t>240.00</t>
  </si>
  <si>
    <t>333.00</t>
  </si>
  <si>
    <t>Unidades Especializadas de Atención para brindar servicios a mujeres en situación de violencia, apoyadas con los recursos del PAIMEF</t>
  </si>
  <si>
    <t>196,645.00</t>
  </si>
  <si>
    <t>Número de mujeres en situación de violencia que con apoyo del PAIMEF fueron atendidas con servicios especializados</t>
  </si>
  <si>
    <t>258.4</t>
  </si>
  <si>
    <t>Programa de Apoyo a las Instancias de Mujeres en las Entidades Federativas, Para Implementar y Ejecutar Programas de Prevención de la Violencia Contra las Mujeres</t>
  </si>
  <si>
    <t>S155</t>
  </si>
  <si>
    <r>
      <t>Acciones de mejora para el siguiente periodo
UR:</t>
    </r>
    <r>
      <rPr>
        <sz val="10"/>
        <rFont val="Soberana Sans"/>
        <family val="2"/>
      </rPr>
      <t xml:space="preserve"> 211
Sin información</t>
    </r>
  </si>
  <si>
    <r>
      <t>Justificación de diferencia de avances con respecto a las metas programadas
UR:</t>
    </r>
    <r>
      <rPr>
        <sz val="10"/>
        <rFont val="Soberana Sans"/>
        <family val="2"/>
      </rPr>
      <t xml:space="preserve"> 211
Estancias Infantiles en municipios contenidos en el catálogo de la Comisión Nacional para el Desarrollo de los Pueblos Indígenas señalados como población predominantemente indígena.   Uno de los objetivos estratégicos a mediano y largo plazo del Programa es asegurar su crecimiento año con año. Cabe señalar que, desde 2007, se han alcanzado las metas anuales planteadas al inicio de año; sin embargo, aún existe población potencial por atender. Las Evaluaciones Específicas de Desempeño, han señalado como uno de los retos del Programa mantener el incremento de la cobertura de su población objetivo. Ello implica además de la creación de nuevas estancias, garantizar que se esté atendiendo la demanda potencial que rodea a estos centros de cuidado y atención infantil, asegurando un nivel de ocupación superior al 90% particularmente municipios contenidos en el catálogo de la Comisión Nacional para el Desarrollo de los Pueblos Indígenas señalados como población predominantemente indígena.
Número de niñas/os con alguna discapacidad que se atienden en las Estancias Infantiles. La cobertura del Programa así como los cuidados que reciben las(os) niñas(os) con alguna discapacidad representan la mejor oferta de servicios de cuidado infantil, prueba de ello es el número de niñas(os) que se atienden y que llevaron a superar en el segundo trimestre de 2013 no solo la meta proyectada en este indicador, sino el avance registrado en el primer trimestre del ejercicio fiscal (4.591).
Estancias Infantiles operando en municipios con alto y muy alto grado de marginación. Uno de los objetivos estratégicos a mediano y largo plazo del Programa es asegurar su crecimiento año con año. Cabe señalar que, desde 2007, se han alcanzado las metas anuales planteadas al inicio de año; sin embargo, aún existe población potencial por atender. Las Evaluaciones Específicas de Desempeño, han señalado como uno de los retos del Programa mantener el incremento de la cobertura de su población objetivo. Ello implica además de la creación de nuevas estancias, garantizar que se esté atendiendo la demanda potencial que rodea a estos centros de cuidado y atención infantil, asegurando un nivel de ocupación superior al 90% particularmente municipios con lato y muy alto grado de marginación.
Beneficiarios del Programa en la Modalidad de Apoyo a Madres Trabajadoras y Padres solos. La cobertura del Programa ha obtenido resultados sobresalientes por su magnitud y su aporte a la oferta de servicios de cuidado infantil, por ello los 253,340 beneficiarios que atiende el Programa son muestra de que representa la mejor oferta de servicios de cuidado infantil. 
Hijos o niños al cuidado de beneficiarios en la modalidad de Apoyo a Madres Trabajadoras y Padres Solos que reciben servicio de la Red de Estancias Infantiles. No obstante que el número de niños se redujo durante el segundo trimestre del ejercicio fiscal 2013, se registra un cumplimiento de la meta proyectada del 98% para el este segundo trimestre del ejercicio fiscal 2013.
Estancias Infantiles que atienden a niñas/os con alguna discapacidad. La cobertura del Programa así como los cuidados que reciben las(os) niñas(os) con alguna discapacidad representan la mejor oferta de servicios de cuidado infantil, prueba de ello es el número de Estancias Infantiles que atienden a niñas/os con alguna discapacidad y que llevaron a superar en el segundo trimestre de 2013 no solo la meta proyectada en este indicador, sino el avance registrado en el primer trimestre del ejercicio fiscal (2,795).  
</t>
    </r>
  </si>
  <si>
    <r>
      <t>Acciones realizadas en el periodo
UR:</t>
    </r>
    <r>
      <rPr>
        <sz val="10"/>
        <rFont val="Soberana Sans"/>
        <family val="2"/>
      </rPr>
      <t xml:space="preserve"> 211
Levantamiento y Captura de la Encuesta para la Elaboración de Indicadores de la Matriz de Indicadores para Resultados (MIR) del Programa de Estancias Infantiles para Apoyar a Madres Trabajadoras, SEDESOL, 1er. Semestre 2013.  Como se reportó en el primer Trimestre, con objeto de evaluar las características laborales de las personas Beneficiarias antes y después de haberse integrado al Programa de Estancias Infantiles para Apoyar a Madres Trabajadoras, la Dirección General de Políticas Sociales solicitó el servicio de levantamiento y captura de una encuesta a personas Beneficiarias del Programa, con la finalidad de recabar información para el cálculo e integración de los indicadores de nivel de objetivo Fin y Propósito de la Matriz de Indicadores para Resultados (MIR) del Programa. Los resultados de esta encuesta, mismos que se reportaron el Portal Aplicativo de la Secretaría de Hacienda y Crédito Público (PASH), muestran avances en la vida laboral de los y las beneficiarias del Programa, tales como: 77% de los beneficiarios que permanecieron más de dos meses en el Programa accedieron a un trabajo remunerado; 94% de los beneficiarios que contaban con un empleo al momento de ingreso al programa (y mientras han permanecido en él) lograron mantenerse en un trabajo remunerado.  
Antes de incorporarse al Programa, 28 de cada 100 beneficiarias no tenía trabajo; hoy, 21 de éstas ya cuenta con un empleo.  Actualmente el 90% de los y las beneficiarias señalan que realizan alguna actividad que les genera un ingreso. Asimismo, 90% por ciento de los y las beneficiarias mencionaron que el Programa les ha permitido acceder o mantener su trabajo.
Evaluación Específica de Desempeño 2012-2013  En el mes de abril de 2013, inicio la Evaluación Específica de Desempeño 2012-2013 del Programa de Estancias Infantiles para Apoyar a Madres Trabajadoras (PEI), dicha evaluación concluirá a finales del mes de julio de 2013. La evaluación es llevada a cabo por la Conferencia Interamericana de Estudios de Seguridad Social (CISS), bajo la supervisión del Consejo Nacional de Evaluación de la Política de Desarrollo Social (CONEVAL).  La evaluación tiene como objetivo realizar una valoración sintética que refleje el desempeño del Programa y contribuir a la toma de decisiones. Para ello, se compone de cuatro apartados principales: Resultados, en este apartado se revisa el desempeño de los indicadores a nivel Fin y Propósito de la Matriz de Indicadores para Resultados (MIR), se analiza su alineación con la planeación sectorial. En el apartado de Productos, se revisa el desempeño de los componentes y actividades que conforman la MIR y se revisa el comportamiento del presupuesto asignado al Programa.  En el módulo de Seguimiento se revisan aquellos aspectos susceptibles de mejora que el Programa ha identificado en las evaluaciones que ha tenido desde su creación. Y en el apartado de Cobertura, se corrobora que el Programa cuente con definición y cuantificación de las poblaciones potencial, objetivo y atendida.  
</t>
    </r>
  </si>
  <si>
    <t>79.81</t>
  </si>
  <si>
    <t>76.70</t>
  </si>
  <si>
    <t>Porcentaje de bonificarías y/o beneficiarios que permaneciendo más de dos meses en el Programa accedieron a un trabajo remunerado.</t>
  </si>
  <si>
    <t>94.52</t>
  </si>
  <si>
    <t>Porcentaje de bonificarías y/o beneficiarios que tenían trabajo al momento de ingreso al programa y mientras permanecen en él logran mantenerse en un trabajo remunerado.</t>
  </si>
  <si>
    <t>34.31</t>
  </si>
  <si>
    <t>Hora de servicio</t>
  </si>
  <si>
    <t>Promedio de horas semanales de que disponen las y los bonificarías para acceder, permanecer en el mercado laboral o en su caso estudiar.</t>
  </si>
  <si>
    <t>96.79</t>
  </si>
  <si>
    <t>Porcentaje de beneficiarias y/o beneficiarios que utilizan el tiempo disponible generado por el uso de los servicios de cuidado infantil para trabajar, buscar empleo, capacitarse o estudiar.</t>
  </si>
  <si>
    <t>268,466.00</t>
  </si>
  <si>
    <t>275,000.00</t>
  </si>
  <si>
    <t>Hijos o niños al cuidado de beneficiarios en la modalidad de Apoyo a Madres Trabajadoras y Padres Solos que reciben servicio de la Red de Estancias Infantiles.</t>
  </si>
  <si>
    <t>253,340.00</t>
  </si>
  <si>
    <t>253,000.00</t>
  </si>
  <si>
    <t>Beneficiarios del Programa en la Modalidad de Apoyo a Madres Trabajadoras y Padres solos.</t>
  </si>
  <si>
    <t>9,549.00</t>
  </si>
  <si>
    <t>9,300.00</t>
  </si>
  <si>
    <t>Estancia</t>
  </si>
  <si>
    <t>Número de Estancias Infantiles operando en la Red de Estancias Infantiles.</t>
  </si>
  <si>
    <t>105.42</t>
  </si>
  <si>
    <t>99.00</t>
  </si>
  <si>
    <t>Porcentaje del presupuesto ejercido para la gestión de apoyos a madres trabajadoras y padres solos, respecto al presupuesto programado.</t>
  </si>
  <si>
    <t>Porcentaje del presupuesto ejercido para la gestión de apoyos a personas oferentes de los servicios de estancias infantiles respecto al presupuesto programado.</t>
  </si>
  <si>
    <t>5,089.00</t>
  </si>
  <si>
    <t>Número de niñas/os con alguna discapacidad que se atienden en las Estancias Infantiles</t>
  </si>
  <si>
    <t>2,979.00</t>
  </si>
  <si>
    <t>2,500.00</t>
  </si>
  <si>
    <t>Estancias Infantiles que atienden a niñas/os con alguna discapacidad</t>
  </si>
  <si>
    <t>5,657.00</t>
  </si>
  <si>
    <t>5,600.00</t>
  </si>
  <si>
    <t xml:space="preserve">  Estancia</t>
  </si>
  <si>
    <t>Estancias Infantiles en municipios contenidos en el catálogo de Comisión Nacional para el Desarrollo de los Pueblos Indígenas señalados como población predominantemente indígena</t>
  </si>
  <si>
    <t>365.00</t>
  </si>
  <si>
    <t>350.00</t>
  </si>
  <si>
    <t>Estancias Infantiles operando en municipios con alto y muy alto grado de marginación</t>
  </si>
  <si>
    <t xml:space="preserve">En las últimas décadas el rol social de las mujeres como amas de casa y responsables del cuidado de sus hijos ha cambiado y un número cada vez mayor de mujeres se incorporan al mercado laboral para contribuir al sustento del hogar. Prueba de ello es la mayor participación de las mujeres en actividades económicas. De 2005 a 2012 la población económicamente activa femenina mayor de 14 años aumentó de 21.6% a 22.8% (ENOE IV trimestre de 2005 y III trimestre de 2012, INEGI). Sin embargo, para las madres de niños pequeños, la decisión de ingresar al mercado laboral depende en buena medida de la disponibilidad de alternativas viables de cuidado infantil, que les permitan contar con el tiempo necesario para obtener y mantener un empleo, o bien, para estudiar o capacitarse. En 2012 la participación de las mujeres en el mercado laboral fue más alta en los grupos de menores ingresos que en los de ingresos más altos. Del total de las mujeres ocupadas, 26.5% perciben entre 1 y 2 salarios mínimos, mientras que sólo 6.2% de las mujeres que perciben más de 5 salarios mínimos forman parte de la población ocupada. Asimismo, 30.8% de las mujeres mayores de 14 años que eran parte de la población económicamente activa tenían hijos mayores de un año. Destaca que de la población femenina mayor de 14 años son las mujeres casadas quienes presentan la mayor tasa de participación en el mercado laboral (16.6%), (ENOE III trimestre de 2012, INEGI). Lo anterior refleja la necesidad de las mujeres de bajos ingresos de incorporarse al mercado laboral así como de continuar obteniendo capacitación para mejorar la productividad, el ingreso y, por ende, el bienestar económico de la familia. Aunado al papel relevante de las mujeres como sustento del hogar, también se reconoce la necesidad de apoyar a las familias uniparentales encabezadas por mujeres y hombres, con el fin de fortalecer la visión de equidad de género del Programa. </t>
  </si>
  <si>
    <t>(Dirección General de Políticas Sociales)</t>
  </si>
  <si>
    <t>Programa de estancias infantiles para apoyar a madres trabajadoras</t>
  </si>
  <si>
    <t>S174</t>
  </si>
  <si>
    <r>
      <t>Acciones de mejora para el siguiente periodo
UR:</t>
    </r>
    <r>
      <rPr>
        <sz val="10"/>
        <rFont val="Soberana Sans"/>
        <family val="2"/>
      </rPr>
      <t xml:space="preserve"> 100
Empezar ha operar el Programa.</t>
    </r>
  </si>
  <si>
    <r>
      <t>Justificación de diferencia de avances con respecto a las metas programadas
UR:</t>
    </r>
    <r>
      <rPr>
        <sz val="10"/>
        <rFont val="Soberana Sans"/>
        <family val="2"/>
      </rPr>
      <t xml:space="preserve"> 100
No aplica porque no ha operado el Programa.</t>
    </r>
  </si>
  <si>
    <r>
      <t>Acciones realizadas en el periodo
UR:</t>
    </r>
    <r>
      <rPr>
        <sz val="10"/>
        <rFont val="Soberana Sans"/>
        <family val="2"/>
      </rPr>
      <t xml:space="preserve"> 100
En razón de que se determinó modificar el mecanismo de operación originalmente previsto en las reglas de operación, por el establecimiento de un Fideicomiso de Administración y Pago para la distribución de los apoyos a los beneficiarios, el cual está en proceso de autorización ante las instancias normativas correspondientes, no se cuenta con avance físico ni financiero.</t>
    </r>
  </si>
  <si>
    <t>UR: 100</t>
  </si>
  <si>
    <t>400.0</t>
  </si>
  <si>
    <t>1,000.00</t>
  </si>
  <si>
    <t>15,000.00</t>
  </si>
  <si>
    <t>Registro</t>
  </si>
  <si>
    <t>100</t>
  </si>
  <si>
    <t>Número de registros a madres jefas de hogar</t>
  </si>
  <si>
    <t>Número de personas de hasta 23 años de edad que reciben apoyo económico del Seguro para Jefas de Familia</t>
  </si>
  <si>
    <t>6.66</t>
  </si>
  <si>
    <t>Reducción de vulnerabilidad por ingresos</t>
  </si>
  <si>
    <t>Permanencia escolar de los beneficiarios al Seguro de vida para Jefas de Familia</t>
  </si>
  <si>
    <t>(Secretaría)</t>
  </si>
  <si>
    <t>Seguro de vida para jefas de familia</t>
  </si>
  <si>
    <t>S241</t>
  </si>
  <si>
    <r>
      <t>Acciones de mejora para el siguiente periodo
UR:</t>
    </r>
    <r>
      <rPr>
        <sz val="10"/>
        <rFont val="Soberana Sans"/>
        <family val="2"/>
      </rPr>
      <t xml:space="preserve"> 510
El hecho de considerar un curso que esté planeado para impartirse a distancia se considera como una oportunidad, ya que de esta manera se amplía su alcance dando mayores posibilidades de capacitación al personal sin tener que desplazarse a un lugar determinado, permite el acceso al curso con total libertad de horarios y se distribuye de forma rápida y precisa a todos los participantes.</t>
    </r>
  </si>
  <si>
    <r>
      <t>Justificación de diferencia de avances con respecto a las metas programadas
UR:</t>
    </r>
    <r>
      <rPr>
        <sz val="10"/>
        <rFont val="Soberana Sans"/>
        <family val="2"/>
      </rPr>
      <t xml:space="preserve"> 510
Se encuentra en etapa de análisis del contenido temático de los cursos propuestos por los proveedores, esto conforme a los criterios del Comité de Perspectiva de Género del Sector Turismo y del Instituto Nacional de las Mujeres (Inmujeres) con el objeto de alinearlos a dichos elementos.</t>
    </r>
  </si>
  <si>
    <r>
      <t>Acciones realizadas en el periodo
UR:</t>
    </r>
    <r>
      <rPr>
        <sz val="10"/>
        <rFont val="Soberana Sans"/>
        <family val="2"/>
      </rPr>
      <t xml:space="preserve"> 510
Después la evaluación de la investigación de mercado, los proveedores del servicio que fueron consultados, remitieron al área de Recursos Humanos, las propuestas de cotizaciones técnicas y propuestas económicas sobre el curso de equidad de género, con el fin de ser evaluadas para su análisis y con ello contar con los elementos necesarios para la adjudicación correspondiente</t>
    </r>
  </si>
  <si>
    <t>UR: 510</t>
  </si>
  <si>
    <t>0.63</t>
  </si>
  <si>
    <t>250.00</t>
  </si>
  <si>
    <t>Servidor Público</t>
  </si>
  <si>
    <t>510</t>
  </si>
  <si>
    <t>Capacitar a las y los servidores públicos de la Secretaría de Turismo y sus Órganos Administrativos Desconcentrados</t>
  </si>
  <si>
    <t xml:space="preserve">Secretaría de Turismo </t>
  </si>
  <si>
    <t xml:space="preserve">En el sector central y sus órganos administrativos desconcentrados la distribución del personal, permite identificar que las mujeres actualmente ocupan un 31.87% de la totalidad de personal que presta sus servicios en la Dependencia, sin embrago aunque en el ámbito del sector central se manifiesta un porcentaje muy equilibrado, del 48.21% de mujeres contra un 51.78% de hombres (ubicados en el Distrito Federal), pero en el caso de la Corporación Ángeles Verdes, al tener que desempeñar como una de sus funciones principales el de otorgar auxilio y asistencia al turista en carretera en los Estados de la República Mexicana, genera que se incremente el porcentaje de personal masculino en la Dependencia, por lo que se pretende concientizar sobre los temas de equidad e igualdad de género mediantes cursos de capacitación en la materia. </t>
  </si>
  <si>
    <t>165</t>
  </si>
  <si>
    <t>85</t>
  </si>
  <si>
    <t>(Dirección General de Administración)</t>
  </si>
  <si>
    <t>Turismo</t>
  </si>
  <si>
    <t>21</t>
  </si>
  <si>
    <r>
      <t>Acciones de mejora para el siguiente periodo
UR:</t>
    </r>
    <r>
      <rPr>
        <sz val="10"/>
        <rFont val="Soberana Sans"/>
        <family val="2"/>
      </rPr>
      <t xml:space="preserve"> 611
Consultar otras adicionales. Acciones de mejora</t>
    </r>
  </si>
  <si>
    <r>
      <t>Justificación de diferencia de avances con respecto a las metas programadas
UR:</t>
    </r>
    <r>
      <rPr>
        <sz val="10"/>
        <rFont val="Soberana Sans"/>
        <family val="2"/>
      </rPr>
      <t xml:space="preserve"> 611
Consultar anexos</t>
    </r>
  </si>
  <si>
    <r>
      <t>Acciones realizadas en el periodo
UR:</t>
    </r>
    <r>
      <rPr>
        <sz val="10"/>
        <rFont val="Soberana Sans"/>
        <family val="2"/>
      </rPr>
      <t xml:space="preserve"> 611
Consultar anexos 1, 2 , notas adicionales y evidencias</t>
    </r>
  </si>
  <si>
    <t>UR: 611</t>
  </si>
  <si>
    <t>611</t>
  </si>
  <si>
    <t>Realizar sesiones del comité HYAS al año.</t>
  </si>
  <si>
    <t>Realizar sesiones del comité de género al año</t>
  </si>
  <si>
    <t xml:space="preserve">Desde la perspectiva de género, las políticas públicas y la cultura institucional en el sector turismo se aplican sin obtener el impacto deseado en acciones de equidad, desigualdad y discriminación y violencia entre mujeres y hombres.  </t>
  </si>
  <si>
    <t>854</t>
  </si>
  <si>
    <t>(Dirección General de Planeación Estratégica y Política Sectorial)</t>
  </si>
  <si>
    <t>Establecer y conducir la política de turismo</t>
  </si>
  <si>
    <r>
      <t>Acciones de mejora para el siguiente periodo
UR:</t>
    </r>
    <r>
      <rPr>
        <sz val="10"/>
        <rFont val="Soberana Sans"/>
        <family val="2"/>
      </rPr>
      <t xml:space="preserve"> 212
Optimizar los tiempos y los recursos asignados con el propósito de cumplir en tiempo y forma con los requerimientos del proyecto.</t>
    </r>
  </si>
  <si>
    <r>
      <t>Justificación de diferencia de avances con respecto a las metas programadas
UR:</t>
    </r>
    <r>
      <rPr>
        <sz val="10"/>
        <rFont val="Soberana Sans"/>
        <family val="2"/>
      </rPr>
      <t xml:space="preserve"> 212
CUARTA ETAPA DEL PROGRAMA INTEGRAL DE PREVENCIÓN DE LA TRATA DE PERSONAS EN EL SECTOR DE LOS VIAJES Y EL TURISMO.- No se ha desarrollado ningún evento debido a que el primer destino programado para el 18 y 19 de julio Estado de México, solicitó la reprogramación de fecha para que asista el Gobernador al evento.    Asimismo a pesar de que se había programado desarrollar un evento correspondiente a la SEGUNDA ETAPA DEL PROGRAMA DE EMPODERAMIENTO A LAS MUJERES DE LAS MIPYMES TURÍSTICAS, a la fecha de integración de este informe, aún no ha sido adjudicado el servicio  a la Universidad del Caribe.    </t>
    </r>
  </si>
  <si>
    <r>
      <t>Acciones realizadas en el periodo
UR:</t>
    </r>
    <r>
      <rPr>
        <sz val="10"/>
        <rFont val="Soberana Sans"/>
        <family val="2"/>
      </rPr>
      <t xml:space="preserve"> 212
Al segundo trimestre de 2013 se encuentra adjudicado el proyecto denominado CUARTA ETAPA DEL PROGRAMA INTEGRAL DE PREVENCIÓN DE LA TRATA DE PERSONAS EN EL SECTOR DE LOS VIAJES Y EL TURISMO a la Confederación Revolucionaria de Obreros y Campesinos.  Asimismo se encuentra en proceso de adjudicación la SEGUNDA ETAPA DEL PROGRAMA DE EMPODERAMIENTO PARA LAS MUJERES DE LAS MIPYMES TURÍSTICAS CON ENFOQUE DE IGUALDAD DE GÉNERO a la Universidad del Caribe, el reporte e las actividades correspondientes se integró al sistema en el documento denominado anexo 2 información cualitativa.      </t>
    </r>
  </si>
  <si>
    <t>1.95</t>
  </si>
  <si>
    <t>3.29</t>
  </si>
  <si>
    <t>8.12</t>
  </si>
  <si>
    <t>UR: 212</t>
  </si>
  <si>
    <t>6.69</t>
  </si>
  <si>
    <t>Destino turístico</t>
  </si>
  <si>
    <t>212</t>
  </si>
  <si>
    <t>Programa de empoderamiento de las mujeres de las MIPYMES Turísticas con enfoque de igualdad de género</t>
  </si>
  <si>
    <t>Diseño, impresión y distribución de materiales para la prevención de la trata de personas.</t>
  </si>
  <si>
    <t>Cuarta etapa del Programa para Prevenir la Trata de Personas en el sector de Viajes y Turismo.</t>
  </si>
  <si>
    <t xml:space="preserve">La trata de personas, es un fenómeno grave que se ha incrementado, de manera importante en nuestro país, su impacto, que abarca a cientos de miles de víctimas cada año, vulnera la dignidad de sus víctimas, afecta a familias y comunidades enteras, lastima la cohesión social y sobre todo, fractura la condición de humanidad de quienes sufren este crimen.   El turismo no es la causa de la explotación sexual de la niñez; sin embargo, en ocasiones las redes de crimen organizado se valen de la infraestructura y facilidades que ofrece esta noble industria para cometer el delito; los prestadores de servicios turísticos son personal clave con un gran potencial para prevenir este flagelo desde sus ámbitos laborales o comunitarios,  por tal motivo es nuestra responsabilidad reconocer su existencia y sobre todo actuar en consecuencia para garantizar que la industria turística actué en un marco de responsabilidad y compromiso social previniendo que este delito continúe lastimando a miles de víctimas.  </t>
  </si>
  <si>
    <t>31</t>
  </si>
  <si>
    <t>47</t>
  </si>
  <si>
    <t>(Dirección General de Desarrollo de la Cultura Turística)</t>
  </si>
  <si>
    <t>6.6</t>
  </si>
  <si>
    <t>Apoyo a la competitividad de las empresas y prestadores de servicios turísticos</t>
  </si>
  <si>
    <r>
      <t>Acciones de mejora para el siguiente periodo
UR:</t>
    </r>
    <r>
      <rPr>
        <sz val="10"/>
        <rFont val="Soberana Sans"/>
        <family val="2"/>
      </rPr>
      <t xml:space="preserve"> 116
Sin información</t>
    </r>
  </si>
  <si>
    <r>
      <t>Justificación de diferencia de avances con respecto a las metas programadas
UR:</t>
    </r>
    <r>
      <rPr>
        <sz val="10"/>
        <rFont val="Soberana Sans"/>
        <family val="2"/>
      </rPr>
      <t xml:space="preserve"> 116
Sin información</t>
    </r>
  </si>
  <si>
    <r>
      <t>Acciones realizadas en el periodo
UR:</t>
    </r>
    <r>
      <rPr>
        <sz val="10"/>
        <rFont val="Soberana Sans"/>
        <family val="2"/>
      </rPr>
      <t xml:space="preserve"> 116
Se llevó a cabo una conferencia  de sensibilización en género, efectuada en el auditorio de oficinas centrales del Instituto Federal Electoral, en el cual participaron 229 trabajadoras/es. Asimismo, fue transmitida a través de la red institucional a las 300 juntas distritales, cual fue recibida con gran aceptación.</t>
    </r>
  </si>
  <si>
    <t>0.34</t>
  </si>
  <si>
    <t>2.0</t>
  </si>
  <si>
    <t>Número de tareas implementadas  para favorecer el cambio de cultura Institucional  en el Instituto Federal Electoral entre número de tareas  planeadas para favorecer el cambio de cultura Institucional  en el Instituto Federal Electoral.</t>
  </si>
  <si>
    <t>229.00</t>
  </si>
  <si>
    <t>4,700.00</t>
  </si>
  <si>
    <t>Número de las y los servidores públicos atendidos a través de las acciones de capacitación entre la población total de las y los servidores públicos de la rama administrativa.</t>
  </si>
  <si>
    <t>Número de acciones de capacitación realizadas entre número de acciones de capacitación programadas.</t>
  </si>
  <si>
    <t xml:space="preserve">Instituto Federal Electoral </t>
  </si>
  <si>
    <t xml:space="preserve">Debido a que nuestra población objetivo se encuentra dispersa en todo el país, el mecanismo para poder hacer llegar la información nos limita a una modalidad en línea, por lo que es más largo el proceso para el diseño y elaboración de eventos de capacitación en la materia. Debido a que personal del Instituto por sus funciones y actividades no cuentan con equipo de cómputo, no será posible atender al 100% del personal de la rama administrativa. Aunado a ello se tendrá la dificultad para poder garantizar que el personal se capacite en los temas debido a que la transmisión de éstos será abierta y no se cuenta con un sistema de control que permita garantizar que el personal se capacitó. En el mismo sentido, existen casos en donde el personal desarrolla actividades que son de carácter prioritario para la institución. Por lo que, en ocasiones no concluyen los eventos de capacitación. </t>
  </si>
  <si>
    <t>(Dirección Ejecutiva de Administración)</t>
  </si>
  <si>
    <t>Gestión Administrativa</t>
  </si>
  <si>
    <t>Instituto Federal Electoral</t>
  </si>
  <si>
    <t>22</t>
  </si>
  <si>
    <r>
      <t>Acciones de mejora para el siguiente periodo
UR:</t>
    </r>
    <r>
      <rPr>
        <sz val="10"/>
        <rFont val="Soberana Sans"/>
        <family val="2"/>
      </rPr>
      <t xml:space="preserve"> 114
Sin información</t>
    </r>
  </si>
  <si>
    <r>
      <t>Justificación de diferencia de avances con respecto a las metas programadas
UR:</t>
    </r>
    <r>
      <rPr>
        <sz val="10"/>
        <rFont val="Soberana Sans"/>
        <family val="2"/>
      </rPr>
      <t xml:space="preserve"> 114
Sin información</t>
    </r>
  </si>
  <si>
    <r>
      <t>Acciones realizadas en el periodo
UR:</t>
    </r>
    <r>
      <rPr>
        <sz val="10"/>
        <rFont val="Soberana Sans"/>
        <family val="2"/>
      </rPr>
      <t xml:space="preserve"> 114
Detalle de las actividades realizadas al 30 de junio de 2013.  1- Curso de Inducción al SPE con perspectiva de Género. Búsqueda y Contratación de proveedores (01/03/2013 al 30/04/2013), 2. Diseño de la propuesta de contenidos en Género y No Discriminación (01/03/2013 al 30/04/2013), 3. Adecuación y actualización del curso de inducción con los contenidos de Género (01/05/2013 al 31/07/2013). 4.-Actualización del diseño web (01/06 al 31/07) 2.-Cápsula de capacitación. Búsqueda y contratación de proveedores (01/03 al 30/04); Actualización de la guía de entrevistas con enfoque de no discriminación (01/05/ al 30/06). 3.- Formadores con enfoque de Igualdad de Género y No Discriminación. 1.-Búsqueda y contratación de proveedores,(01/03 al 30/04), 2.-Diseño de la propuesta de contenidos 01/05 al 31/05, 3.-Elaboración de contenidos. (01/06 al 31/08)</t>
    </r>
  </si>
  <si>
    <t>1.43</t>
  </si>
  <si>
    <t>UR: 114</t>
  </si>
  <si>
    <t>114</t>
  </si>
  <si>
    <t>Número de instructores e instructoras capacitados/as.</t>
  </si>
  <si>
    <t>% de Entrevistadores y entrevistadoras capacitados/as</t>
  </si>
  <si>
    <t>% de nuevos MSPE que tomaron el curso de inducción.</t>
  </si>
  <si>
    <t xml:space="preserve">Se debe destacar que este órgano de dirección se encuentra en la dinámica de búsqueda y contratación de proveedores de los servicios, que atiendan la naturaleza de cada una de las actividades y que cumplan con el desarrollo de los contenidos en materia de Igualdad de Género y No Discriminación. Adicionalmente, relevante cuidar los requisitos legales y administrativos a que deben sujetarse dichos proveedores. Es importante destacar que el desarrollo de las actividades va de la mano del concurso público para ocupar plazas exclusivas del Servicio Profesional Electoral. El Concurso inicia con la publicación de la convocatoria en la que se establecen los requisitos, plazos y términos, y exámenes a aplicarse y las ponderaciones que tendrán los exámenes. En el desarrollo de las etapas y fases del concurso se realizan una serie de entrevistas en función del cargo o puesto; y es en este momento cuando se aplicará la Cápsula de capacitación a entrevistadores/as. Al final, se incorporan al Servicio quienes, habiendo pasado todas las etapas, obtienen los mejores resultados. Concluido el Concurso Público 2013 y declarado los ganadores a ocupar plazas del Servicio Profesional Electoral se les impartirá a los nuevos funcionarios de carrera el Curso de Inducción al Servicio Profesional Electoral con perspectiva de género. El área de formación continuará con la capacitación de los miembros del Servicio Profesional Electoral que fungirán de manera escalonada como facilitadores de los círculos de estudios presenciales y virtuales; en términos de reforzar las conductas igualitarias entre género y promoviendo la no discriminación entre el personal de carrera. Una vez realizado los comentarios se puede observar como las actividades están sujetas al desarrollo del Concurso Público y de plazos, términos y lineamientos que están en proceso de aprobación por las autoridades correspondientes, por lo que las cifras proporcionadas podrán sufrir modificaciones. </t>
  </si>
  <si>
    <t>(Dirección Ejecutiva del Servicio Profesional Electoral)</t>
  </si>
  <si>
    <t>1.4</t>
  </si>
  <si>
    <t>Organización del servicio profesional electoral</t>
  </si>
  <si>
    <t>M002</t>
  </si>
  <si>
    <t>2.74</t>
  </si>
  <si>
    <t>4.0</t>
  </si>
  <si>
    <t>UR: 115</t>
  </si>
  <si>
    <t>4,334.00</t>
  </si>
  <si>
    <t>3,658.00</t>
  </si>
  <si>
    <t>5,058.00</t>
  </si>
  <si>
    <t>115</t>
  </si>
  <si>
    <t>Número de personas capacitadas mediante los procesos de formación ciudadana llevados a cabo por las OSC.</t>
  </si>
  <si>
    <t>148.00</t>
  </si>
  <si>
    <t>142.00</t>
  </si>
  <si>
    <t>192.00</t>
  </si>
  <si>
    <t>Proceso</t>
  </si>
  <si>
    <t>Número de procesos de intervención educativa para la  formación ciudadana con perspectiva de género  concluidos.</t>
  </si>
  <si>
    <t>Número de acciones de incidencia o vigilancia registrados en los que haya participado la población atendida en los procesos de formación ciudadana.</t>
  </si>
  <si>
    <t>Porcentaje de  acciones de incidencia culminadas con éxito.</t>
  </si>
  <si>
    <t xml:space="preserve">La baja participación política de las mujeres en aquellos espacios públicos de decisión principalmente a nivel municipal, y el limitado acceso de las mujeres a espacios locales de toma de decisiones. El escenario más adverso de la participación política de las mujeres en México se encuentra en el ámbito municipal. En 25 años, sólo se ha incrementado 3 puntos porcentuales las presidencias encabezadas por mujeres. De los 2440 municipios y 16 delegaciones que existen en el país, únicamente 156 están presididos por una mujer, esto representa el 6.8%. Siendo el Municipio la base de la relación entre ciudadanía y gobierno, la mayor presencia de mujeres al frente de los mismos se presenta como uno de los mayores retos a nivel país. Por otro lado, los espacios de participación de las mujeres se reducen a los que ofrecen los programas sociales que la mayoría de las veces condicionan su participación social y política, o bien, se reduce a espacios como la sociedad de padres de familia o a las actividades religiosas de la comunidad. </t>
  </si>
  <si>
    <t>455</t>
  </si>
  <si>
    <t>(Dirección Ejecutiva de Capacitación Electoral y Educación Cívica)</t>
  </si>
  <si>
    <t>Capacitación y educación para el ejercicio democrático de la ciudadanía</t>
  </si>
  <si>
    <t>R003</t>
  </si>
  <si>
    <t>1.27</t>
  </si>
  <si>
    <t>UR: 120</t>
  </si>
  <si>
    <t>120</t>
  </si>
  <si>
    <t>Número de actividades para el mantenimiento y mejora del Sistema de Rendición de cuentas del gasto programado.</t>
  </si>
  <si>
    <t>25.00</t>
  </si>
  <si>
    <t>Número de personas capacitados en fiscalización con perspectiva de género.</t>
  </si>
  <si>
    <t>Plan de incidencia de fiscalización con PEG en los partidos políticos nacionales</t>
  </si>
  <si>
    <t>Número de experiencias exitosas de los partidos en el uso del recurso del 2%.</t>
  </si>
  <si>
    <t>Actividades de difusión sobre la fiscalización con perspectiva de género.</t>
  </si>
  <si>
    <t>14.00</t>
  </si>
  <si>
    <t>Número de Programas Anuales de Trabajo (PAT) evaluados con perspectiva de género.</t>
  </si>
  <si>
    <t xml:space="preserve">La Unidad de Fiscalización de los Recursos de los Partidos Políticos tiene a su cargo la recepción y revisión de los Programas Anuales de Trabajo, los cuales deben presentar los partidos políticos para capacitación, promoción y desarrollo del liderazgo político de las mujeres. Para ello se debe contar con personal capacitado en perspectiva de género, a fin de que cuenten con la competencia para identificar lenguaje sexista, currículum de quienes capacitan, instalaciones adecuadas para el desarrollo digno de las actividades y, entre otros elementos, que el contenido de los materiales sea apropiado para generar conocimientos, habilidades y actitudes de adelanto en las mujeres para el ejercicio político. En lo que corresponde a los partidos políticos, la Unidad de Fiscalización observa un proceso de aprendizaje que debe reforzarse a fin de que sus actividades estén basadas en un esquema de planeación efectiva. Durante 2012, las actividades fueron reprogramadas, cambiadas de ubicación e inclusive canceladas. Este tema es importante porque para ampliar la cobertura del gasto es necesario que los partidos políticos se ciñan a su Programa Anual de Trabajo, contando al interior con el personal responsable organización y ejecución; así como de control y seguimiento. </t>
  </si>
  <si>
    <t>(Unidad de Fiscalización de los Recursos de los Partidos Políticos)</t>
  </si>
  <si>
    <t>1.2</t>
  </si>
  <si>
    <t>Otorgamiento de prerrogativas a partidos políticos, fiscalización de sus recursos y administración de los tiempos del estado en radio y televisión</t>
  </si>
  <si>
    <t>R009</t>
  </si>
  <si>
    <t>0.19</t>
  </si>
  <si>
    <t>UR: 110</t>
  </si>
  <si>
    <t>Presupuesto anual aprobado para el Programa presupuestario registrado en el anexo 10 del PEF 2013</t>
  </si>
  <si>
    <t>Institución</t>
  </si>
  <si>
    <t>110</t>
  </si>
  <si>
    <t>Número de instituciones y organizaciones que recibieron materiales informativos.</t>
  </si>
  <si>
    <t>93.33</t>
  </si>
  <si>
    <t>90.00</t>
  </si>
  <si>
    <t>Porcentaje de hombres de contextos comunitarios que consideran que los materiales informativos recibidos son útiles para la defensa de derechos en la comunidad.</t>
  </si>
  <si>
    <t>Porcentaje de mujeres de contextos comunitarios que consideran que los materiales informativos recibidos son útiles para la defensa de derechos en la comunidad.</t>
  </si>
  <si>
    <t>96.00</t>
  </si>
  <si>
    <t>Porcentaje de mujeres de partidos políticos que consideran que los materiales informativos recibidos son útiles para la defensa de derechos al interior del partido.</t>
  </si>
  <si>
    <t>97.00</t>
  </si>
  <si>
    <t>Porcentaje de participantes que consideran que la información recibida es útil y pertinente con sus necesidades.</t>
  </si>
  <si>
    <t>Reunión</t>
  </si>
  <si>
    <t>Número de eventos.</t>
  </si>
  <si>
    <t xml:space="preserve">Insuficiencia de convocatoria a las Reuniones informativas para cumplir con el objetivo. </t>
  </si>
  <si>
    <t>3</t>
  </si>
  <si>
    <t>24</t>
  </si>
  <si>
    <t>160</t>
  </si>
  <si>
    <t>(Centro para el Desarrollo Democrático)</t>
  </si>
  <si>
    <t>Vinculación con la sociedad</t>
  </si>
  <si>
    <t>R010</t>
  </si>
  <si>
    <r>
      <t>Acciones de mejora para el siguiente periodo
UR:</t>
    </r>
    <r>
      <rPr>
        <sz val="10"/>
        <rFont val="Soberana Sans"/>
        <family val="2"/>
      </rPr>
      <t xml:space="preserve"> 104
I Número de Programas o acciones monitoreados, seguidos y evaluados. Se continuará con el monitoreo de los trabajos de los Congresos Federal y locales sobre la armonización legislativa con los instrumentos jurídicos internacionales en materia de Igualdad entre Mujeres y Hombres, violencia contra la Mujer, discriminación y demás leyes relativas a la materia de este Programa, así como con el de las tareas del Gobierno Federal y de los Gobiernos Locales para detectar la existencia de acciones y programas que promuevan la Igualdad entre Mujeres y Hombres en los ámbitos político, social, económico, laboral, de salud, de combate y prevención a la violencia contra las Mujeres y el acceso a la justicia para las Mujeres. 
Se realizarán entrevistas al ciudadano común, para detectar los niveles de conocimiento de la sociedad en cuanto al Principio de Igualdad entre Mujeres y Hombres, las leyes en esta materia, los programas gubernamentales y si han recibido algún beneficio por parte de estos. Así también, se continuarán enviando solicitudes de información a las dependencias Federales y Locales respecto de las acciones internas y externas que realizan en pro de la igualdad entre Mujeres y Hombres, y para combatir los actos de violencia contra las Mujeres, lo que permitirá tener mayor conocimiento sobre la situación que guarda la Igualdad en las dependencias públicas y así poder generar propuestas de mejora a fin de hacer efectiva la Igualdad entre Mujeres y Hombres.
III Número de investigaciones, estudios, análisis, resúmenes, esquemas, encuestas, sondeos de opinión o diagnósticos. El PAMIMH realizará estudios en temas como los derechos de las mujeres; la participación política de las Mujeres; centros de acceso a la justicia para Mujeres, entre otros temas de importancia que se detecten durante el monitoreo mensual que se realiza. De igual forma, se efectuarán encuestas para poder tener una información más veraz sobre el conocimiento que tiene la sociedad respecto de la Igualdad entre Mujeres y Hombres, y así saber de qué manera las políticas y programas han permeado y beneficiado a las mujeres y a la sociedad en general.
II Número de enlaces, juntas de trabajo o eventos realizados, así como convenios firmados con Instituciones Públicas Nacionales, Internacionales y Organizaciones no Gubernamentales. Se desarrollarán reuniones de enlace y trabajo con organizaciones de la sociedad civil, instituciones de la administración pública e instituciones académicas para ofrecer pláticas y talleres para difundir el Principio de Igualdad entre Mujeres y Hombres, y los Derechos Humanos de las Mujeres, así como para proponer proyectos de trabajo conjunto en los temas y áreas afines a este Programa. Se firmarán convenios de colaboración para promover la igualdad entre mujeres y hombres.
</t>
    </r>
  </si>
  <si>
    <r>
      <t>Justificación de diferencia de avances con respecto a las metas programadas
UR:</t>
    </r>
    <r>
      <rPr>
        <sz val="10"/>
        <rFont val="Soberana Sans"/>
        <family val="2"/>
      </rPr>
      <t xml:space="preserve"> 104
Justificación de diferencia de avance con respecto a las metas programadas:
I Actividades de Promoción, Capacitación y Divulgación. La meta programada para este componente al segundo trimestre de 2013 fue de 90 actividades de capacitación y se realizaron 112 actividades, rebasando en un 24.4% la meta programada. La razón de haberse rebasado la meta radica en las solicitudes al PAMIMH para capacitación por parte de dependencias.
II Número de Programas o acciones monitoreados, seguidos y evaluados. La meta programada para dar seguimiento a los programas y acciones gubernamentales que promueven los estados a favor de la Mujer, así como las leyes vigentes y reformas a las mismas en materia de Igualdad entre Mujeres y Hombres, asuntos de la Mujer, discriminación y violencia, al primer semestre de 2013 fue de 4, 320 actividades, y se realizaron 5, 562; por lo que se rebasó la meta en un 28.75%, ya que se amplió el espectro de la evaluación, seguimiento institucional y normatividad vinculada a las Mujeres, así como también, se revisan varias páginas con leyes, en virtud de que en los Congresos de los Estados no siempre se cuenta con las últimas reformas a las leyes objeto de monitoreo por parte del PAMIMH, lo que hace necesaria la confrontación en distintas páginas web. Además se enviaron 66 oficios de solicitudes de información a las Secretarías del Trabajo y de Salud federales y estatales, a fin de que informen a este Programa sobre las acciones que han realizado al interior y exterior de sus dependencias en materia de igualdad entre Mujeres y Hombres, y para combatir los actos de violencia contra las Mujeres
Variación presupuestal: En este segundo trimestre de 2013, se contó con una ampliación de recursos por 0.9 millones de pesos a fin de fortalecer las actividades encomendadas al Programa Presupuestario E013: Promover, divulgar, dar seguimiento, evaluar y monitorear la política nacional en materia de asuntos de la mujer y de igualdad entre mujeres y hombres, de los 8.7 millones de pesos programados para el periodo, se ejercieron 7.2 millones de pesos del total del presupuesto, que equivale al 82.8 por ciento respecto de lo programado; la diferencia se identifica principalmente a que en el segundo semestre del año se realizaran actividades que requieren de una mayor erogación.
</t>
    </r>
  </si>
  <si>
    <r>
      <t>Acciones realizadas en el periodo
UR:</t>
    </r>
    <r>
      <rPr>
        <sz val="10"/>
        <rFont val="Soberana Sans"/>
        <family val="2"/>
      </rPr>
      <t xml:space="preserve"> 104
Acciones realizadas en el periodo enero a junio de 2013: 
I Actividades de Promoción, Capacitación y Divulgación. Con el objeto de difundir los Derechos Humanos de las Mujeres y el Principio de Igualdad, durante el 2013, se realizaron 112 actividades que comprenden pláticas, conferencias, talleres, foros y seminarios, en las que se capacitaron y sensibilizaron a 10,307 personas, de las cuales 6,743 fueron Mujeres y 3,564 Hombres. Sin embargo, el PAMIMH considera que aún falta mayor capacitación para la población en general y al estudiantado en el conocimiento del Principio de Igualdad entre Mujeres y Hombres, así como capacitar y sensibilizar a los servidores públicos que están obligados a aplicar las políticas de Igualdad y para los que están vinculados a los Asuntos de la Mujer, a fin de que brinden atención integral a las mismas, en particular a los vinculados con el tema de atención a la violencia contra la Mujer y al acceso a la justicia para las Mujeres. (Ver anexo 3 Notas Adicionales);  
III Número de enlaces, juntas de trabajo o eventos realizados, así como convenios firmados con instituciones públicas nacionales, internacionales y organizaciones no gubernamentales. Con la finalidad de proteger, promover y difundir el derecho a la Igualdad entre Mujeres y Hombres, así como de realizar actividades conjuntas con organizaciones sociales, organismos públicos, el Poder Legislativo, Instituciones académicas e Instituciones extranjeras, se llevaron a cabo del 1° de enero al 30 de junio de 2013, 45 actividades de vinculación, realizándose con integrantes de las organizaciones de la sociedad civil, miembros del Poder Legislativo, Autoridades del Gobierno Federal e Instituciones Nacionales de Derechos Humanos de países como Australia, India, Corea, Marruecos, Jordania, Madagascar y Filipinas, y con dependencias del Gobierno de Ecuador como el Consejo de Transición para la Definición de la Institucionalidad Pública que Garantice la Igualdad entre Hombres y Mujeres, y los Consejos de Igualdad de Ecuador. Asimismo, dentro de las actividades de vinculación, el 21 de junio del 2013 la Comisión Nacional de los Derechos Humanos firmó un Convenio de Colaboración para Promover la Igualdad entre Mujeres y Hombres con el Gobierno del Estado de Campeche y con la Comisión de Derechos Humanos del Estado de Campeche.
V. Elaboración de material  Presentaciones Power Point realizadas en el área de promoción y capacitación del Programa de Asuntos de la Mujer y de Igualdad entre Mujeres y Hombres. -El Principio de Igualdad para Eliminar la Discriminación entre Mujeres y Hombres  - Ley de Acceso de las Mujeres a una Vida Libre de Violencia  - Principio de Igualdad, Acceso a la Justicia y Derechos Humanos - Conciliación Mujer, Familia y Trabajo - Mujer y Justicia (Ver anexo 3 Notas Adicionales).
II Número de Programas o Acciones monitoreadas, seguidas y evaluadas. Se dio seguimiento mensual a los programas y acciones gubernamentales que promueven el Gobierno Federal y las entidades federativas a favor de la mujer, así como a las leyes vigentes y reformas a las mismas, referentes a la igualdad entre mujeres y hombres, asuntos de la mujer, discriminación, trata de personas, violencia, feminicidio, acoso, hostigamiento sexual, divorcio incausado, violencia como causal de divorcio y como causal de nulidad del matrimonio. El monitoreo realizado puede ser consultado en la Página web del Programa de Asuntos de la Mujer y de Igualdad entre Mujeres y Hombres de la CNDH:
http://www.cndh.org.mx/Programa_Asuntos_Mujer_Igualdad_Mujeres_Hombres (Ver Anexo 3 Notas Adicionales).
IV Número de investigaciones, estudios, análisis, resúmenes, esquemas, encuestas, sondeos de opinión o diagnósticos.  Se analizó y graficó el Sondeo Nacional sobre Instancias de la Mujer que se aplicó en el año 2012. Asimismo, se elaboraron gráficas correspondientes a: la composición de la Cámara de Senadores y la Cámara de Diputados de la LXI.
</t>
    </r>
  </si>
  <si>
    <t>7.21</t>
  </si>
  <si>
    <t>8.73</t>
  </si>
  <si>
    <t>18.68</t>
  </si>
  <si>
    <t>UR: 104</t>
  </si>
  <si>
    <t>17.77</t>
  </si>
  <si>
    <t>13,849.00</t>
  </si>
  <si>
    <t>21,592.00</t>
  </si>
  <si>
    <t>43,185.00</t>
  </si>
  <si>
    <t>104</t>
  </si>
  <si>
    <t>Servicios relacionados para la promoción de la igualdad entre mujeres y hombres</t>
  </si>
  <si>
    <t xml:space="preserve"> 104- Cuarta Visitaduría General </t>
  </si>
  <si>
    <t xml:space="preserve">A pesar de los esfuerzos gubernamentales por implementar una política de Igualdad entre Mujeres y Hombres en el país y el gasto del presupuesto que se ejerce para su aplicación, no termina de permear el Principio de Igualdad entre Mujeres y Hombres entre los servidores públicos, situación que se refleja en el actuar cotidiano de los mismos. Todavía existen servidores públicos que buscan la forma de no contratar o de despedir a las Mujeres embarazadas; servidores que acosan sexual o laboralmente a sus compañeras de trabajo y otros que por negligencia no realizan su trabajo a conciencia y permiten que terceros discriminen a Mujeres y Hombres por cuestiones de género.  </t>
  </si>
  <si>
    <t>(Cuarta Visitaduría General)</t>
  </si>
  <si>
    <t>17.7</t>
  </si>
  <si>
    <t>Promover, divulgar, dar seguimiento, evaluar y monitorear la política nacional en materia de Asuntos de la mujer y de Igualdad entre mujeres y hombres</t>
  </si>
  <si>
    <t>E013</t>
  </si>
  <si>
    <t>Comisión Nacional de los Derechos Humanos</t>
  </si>
  <si>
    <t>35</t>
  </si>
  <si>
    <r>
      <t>Acciones de mejora para el siguiente periodo
UR:</t>
    </r>
    <r>
      <rPr>
        <sz val="10"/>
        <rFont val="Soberana Sans"/>
        <family val="2"/>
      </rPr>
      <t xml:space="preserve"> 90X
Sin información</t>
    </r>
  </si>
  <si>
    <r>
      <t>Justificación de diferencia de avances con respecto a las metas programadas
UR:</t>
    </r>
    <r>
      <rPr>
        <sz val="10"/>
        <rFont val="Soberana Sans"/>
        <family val="2"/>
      </rPr>
      <t xml:space="preserve"> 90X
Mujeres indígenas: Si bien la publicación de los resultados de asignación de apoyos complementarias para becarias CONACYT indígenas está programado para el 3er trimestre, debido al calendario de la Convocatoria del CIESAS (Institución en Convenio con el CONACYT para becas de posgrado a mujeres indígenas), en el 2do trimestre se otorgaron tres becas adicionales a las programadas para el 3er trimestre.
Mujeres mexicanas Jefas de familia: con base a que: 1) Las solicitudes de becas para este rubro pueden ir desde un mes de apoyo a 36 meses, lo cual dificulta el cálculo exacto de las metas trimestrales establecidas en número de apoyos otorgados y 2) que el presupuesto para este rubro se asignó en su totalidad; se considera que los 587 apoyos otorgados están dentro de las metas establecidas (645 apoyos).</t>
    </r>
  </si>
  <si>
    <r>
      <t>Acciones realizadas en el periodo
UR:</t>
    </r>
    <r>
      <rPr>
        <sz val="10"/>
        <rFont val="Soberana Sans"/>
        <family val="2"/>
      </rPr>
      <t xml:space="preserve"> 90X
Mujeres Mexicanas Jefas de familia: Asignación de 587 becas.  Mujeres indígenas: Asignación de tres becas de posgrado dentro del marco del Convenio CONACYT - CIESAS - CDI.  Aplicación de los Protocolos para la atención de la violencia de género: 2do. Taller para la Formación de Líderes en equidad de género y/o Violencia contra las mujeres, Morelia, Michoacán, 27 y 28 de junio, 2013.</t>
    </r>
  </si>
  <si>
    <t>60.0</t>
  </si>
  <si>
    <t>UR: 90X</t>
  </si>
  <si>
    <t>90X</t>
  </si>
  <si>
    <t>Porcentajes de mujeres indígenas apoyadas del total de solicitudes recibidas</t>
  </si>
  <si>
    <t>0.09</t>
  </si>
  <si>
    <t>Promedio de mujeres indígenas apoyadas por entidad federativa</t>
  </si>
  <si>
    <t>616.00</t>
  </si>
  <si>
    <t>Número de mujeres indígenas apoyadas</t>
  </si>
  <si>
    <t>Porcentaje de mujeres jefas de familia apoyadas del total de solicitudes recibidas</t>
  </si>
  <si>
    <t>Promedio de mujeres jefas de familia apoyadas por entidad federativa</t>
  </si>
  <si>
    <t>587.00</t>
  </si>
  <si>
    <t>645.00</t>
  </si>
  <si>
    <t xml:space="preserve">Número de mujeres jefas de familia apoyadas </t>
  </si>
  <si>
    <t xml:space="preserve">Consejo Nacional de Ciencia y Tecnología </t>
  </si>
  <si>
    <t xml:space="preserve">En México, la mayor parte de las madres viven en pareja (77.7%), esto es que están casadas o unidas y el 22.3% son madres solas, es decir que su estado conyugal es soltera (4.4%), separada (5.8%), divorciada (2%) o viuda (10.1%). Las madres con pareja comparten las responsabilidades familiares con el compañero conyugal y es habitual que el varón sea el sostén económico de la familia y la mujer, madre, el apoyo sentimental y la proveedora de servicios para los miembros de su familia. En cambio, las madres sin pareja asumen ambos papeles, al responsabilizarse totalmente de la manutención y educación de su descendencia Es necesario señalar que hay porcentajes altos de madres solas con niveles educativos bajos: una quinta parte no tiene instrucción (19.4%), la mitad no ha concluido la educación básica (48.9%), sólo 13.3% cuenta con la básica completa y 18.4% ha cursado niveles superiores a la básica.   Estos apoyos comprenden la asignación de una beca mensual y un apoyo para útiles que les permita fortalecer su desarrollo profesional. </t>
  </si>
  <si>
    <t>(Consejo Nacional de Ciencia y Tecnología)</t>
  </si>
  <si>
    <t>Apoyos institucionales para actividades científicas, tecnológicas y de innovación.</t>
  </si>
  <si>
    <t>F002</t>
  </si>
  <si>
    <t>Consejo Nacional de Ciencia y Tecnología</t>
  </si>
  <si>
    <t>38</t>
  </si>
  <si>
    <r>
      <t>Acciones de mejora para el siguiente periodo
UR:</t>
    </r>
    <r>
      <rPr>
        <sz val="10"/>
        <rFont val="Soberana Sans"/>
        <family val="2"/>
      </rPr>
      <t xml:space="preserve"> 100
No se prevén mejoras para el siguiente trimestre</t>
    </r>
  </si>
  <si>
    <r>
      <t>Justificación de diferencia de avances con respecto a las metas programadas
UR:</t>
    </r>
    <r>
      <rPr>
        <sz val="10"/>
        <rFont val="Soberana Sans"/>
        <family val="2"/>
      </rPr>
      <t xml:space="preserve"> 100
Sin información</t>
    </r>
  </si>
  <si>
    <r>
      <t>Acciones realizadas en el periodo
UR:</t>
    </r>
    <r>
      <rPr>
        <sz val="10"/>
        <rFont val="Soberana Sans"/>
        <family val="2"/>
      </rPr>
      <t xml:space="preserve"> 100
Accones del segundo trimestre de 2013:  Encuesta Nacional de Gasto de los Hogares (ENGASTO). Las actividades correspondientes al segundo trimestre del 2013 fueron las siguientes: Actividades avance: Seguimiento al levantamiento 50%,  Captura de cuestionarios  50%,  Validación de información a nivel estatal  30%,  Supervisión del levantamiento 50%,  Transformación de información  a base de datos a nivel estatal 40%,  Codificación de variables  40%. 
Encuenta Nacional de Ocupación y Empleo (ENOE):  Se actualizaron en mayo del 2013 una (serie de indicadores con enfoque de género a partir de la información captada en la Encuesta Nacional de Ocupación y Empleo ENOE) en el primer trimestre del 2013.    </t>
    </r>
  </si>
  <si>
    <t>41.98</t>
  </si>
  <si>
    <t>43.56</t>
  </si>
  <si>
    <t>Publicación de la (ENGASTO)</t>
  </si>
  <si>
    <t>Publicación trimestral de 20 indicadores con PEG (ENOE)</t>
  </si>
  <si>
    <t>Informe</t>
  </si>
  <si>
    <t>Actualización de los indicadores estratégicos de ocupación y empleo,  de manera trimestral y su publicación (ENOE)</t>
  </si>
  <si>
    <t>Publicación trimestral de la ENOE</t>
  </si>
  <si>
    <t xml:space="preserve">Información Nacional Estadística y Geográfica </t>
  </si>
  <si>
    <t xml:space="preserve">Se requiere contar con  información estadística que permita analizar la situación de las mujeres en aspectos demográficos, económicos y de empleo, para generar y sustentar los programas encaminados a coadyuvar en la equidad de género </t>
  </si>
  <si>
    <t>(Instituto Nacional de Estadística y Geografía)</t>
  </si>
  <si>
    <t>43.5</t>
  </si>
  <si>
    <t>Producción y difusión de información estadística y geográfica de interés nacional</t>
  </si>
  <si>
    <t>Información Nacional Estadística y Geográfica</t>
  </si>
  <si>
    <r>
      <t>Acciones de mejora para el siguiente periodo
UR:</t>
    </r>
    <r>
      <rPr>
        <sz val="10"/>
        <rFont val="Soberana Sans"/>
        <family val="2"/>
      </rPr>
      <t xml:space="preserve"> GYR
Se continuará con la mejora continua del marco regulatorio del servicio de guardería, para lo cual deberá contarse con el Procedimiento para la supervisión - asesoría del servicio de guardería actualizado.   Se continuará con la aplicación de las encuestas de satisfacción del servicio.  Se están visitando todas las guarderías del sistema para verificar el cumplimiento a las medidas de seguridad.  Como parte de las mejoras en la prestación del servicio, se continuará con los trabajos relacionados con la actualización de funcionalidades tecnológicas.  </t>
    </r>
  </si>
  <si>
    <r>
      <t>Justificación de diferencia de avances con respecto a las metas programadas
UR:</t>
    </r>
    <r>
      <rPr>
        <sz val="10"/>
        <rFont val="Soberana Sans"/>
        <family val="2"/>
      </rPr>
      <t xml:space="preserve"> GYR
Incremento de la población beneficiada por sexo y entidad federativa: La inscripción se incrementó en 2,655 al mes de junio, comparado con el mes de marzo de este año. 
Cobertura de la demanda del servicio de guarderías por delegación: Durante el segundo trimestre del año, la cobertura de la demanda se encuentra en 23.97%; las entidades federativas que tienen mayor cobertura son Colima 47.43%, Sonora 41.36%, Morelos 39.98% y Nayarit 36.86%. No se cumplió con la meta estimada, debido a que aún no se consolida la apertura de las ampliaciones de capacidad instalada de las guarderías que fueron autorizadas derivado de la convocatoria del mes de marzo y, por tanto, no se ha podido recuperar los lugares que se perdieron por el cierre de 33 guarderías que no firmaron contrato a partir del primero de enero de 2013, por lo que el indicador se encuentra 0.31 puntos porcentuales por abajo de la meta esperada.
Trabajadoras/es beneficiadas/os a través del servicio de guarderías por sexo y entidad federativa: Al mes de junio de 2013 se vieron beneficiados con la prestación del servicio  191,270 trabajadores se mantiene el porcentaje de usuarios, el 99.7 son mujeres y el 0.3 son padres  o beneficiarios con derecho a la prestación del servicio conforme al artículo 201 de la Ley del Seguro Social.  Esta diferencia de género se debe a que el ramo de guarderías cubre, principalmente, a la mujer trabajadora. Con respecto al trimestre anterior, se observa un incremento de 2,497 beneficiados.
Porcentaje de inscripción en guarderías: Para el trimestre que se reporta, el porcentaje de inscripción se incrementó 1 punto porcentual al pasar de 88% en marzo de 2013 a 89% en junio del mismo año, derivado de la implantación del sistema a través del cual se tiene la posibilidad de realizar el trámite de solicitud de inscripción por internet.
Número de niños que reciben el servicio de guarderías, por sexo y entidad federativa: Durante el mes de junio se atendió a 209,371 menores, de los cuales el 48.5% fueron niñas y el 51.5% niños. Como se puede observar no existe una brecha de género en cuanto a la atención de menores, ya que para el Instituto es indistinta la atención de niños de acuerdo al sexo. Las entidades con mayor número de niños atendidos son Distrito Federal 21,628, Jalisco 14,926, Estado de México 14,104, Baja California 13,570, Sonora 13,250, Chihuahua 13,149, Nuevo León 13,006 y Tamaulipas 11,292.
Número de guarderías operando: El Instituto tiene operando a 1,418 guarderías donde tiene la posibilidad de atender a 236,230 niños, las cuales se ubican en todas las entidades federativas; sin embargo, dada la naturaleza del servicio, las entidades federativas con mayor concentración de guarderías son el Distrito Federal, Estado de México, Nuevo León, Jalisco, Chihuahua, Baja California y Sonora. 
Horas promedio de estadía diaria en el mes de reporte, por sexo y entidad federativa: Las horas promedio de estadía diaria son 7; durante este trimestre la Delegación Baja California, continúa con un promedio de estadía de 8 horas.  A las Delegaciones Baja California Sur, Colima, Chiapas, Jalisco, Michoacán, Nayarit, Quintana Roo, Sinaloa, Tabasco, Veracruz y Zacatecas que tienen una estadía promedio de los menores de 6 horas promedio, se les sumó Campeche, el resto de las entidades federativas tienen un promedio de 7 horas de estadía.  En cuanto a la brecha de género en cuanto a la estadía de los menores se puede concluir que no existe, ya que obtienen los mismos resultados en horas de estadía.</t>
    </r>
  </si>
  <si>
    <r>
      <t>Acciones realizadas en el periodo
UR:</t>
    </r>
    <r>
      <rPr>
        <sz val="10"/>
        <rFont val="Soberana Sans"/>
        <family val="2"/>
      </rPr>
      <t xml:space="preserve"> GYR
Durante el segundo trimestre de 2013 se ha continuado con el seguimiento al trámite de solicitud de inscripción por Internet, y se enviaron los requerimientos para la mejora del sistema conforme a los reportes recibidos, ya que a la fecha se han recibido más de 300,000 visitas a esta solicitud.  Como resultado de los criterios para la ampliación de capacidad instalada emitidos durante el mes de marzo y a la evaluación realizada, 14 guarderías fueron autorizadas para ampliar su capacidad, por lo que se contará con 1,072 lugares adicionales en el segundo semestre del año.  
Se continúa con la revisión al marco regulatorio del servicio de guardería en materia de supervisión - asesoría del servicio.   Se aplicó la encuesta de satisfacción del servicio a los usuarios del servicio, la cual arrojó una mejor puntuación con respecto a la anterior aplicada.  </t>
    </r>
  </si>
  <si>
    <t>.</t>
  </si>
  <si>
    <r>
      <t>Justificación de diferencia de avances con respecto a las metas programadas
UR:</t>
    </r>
    <r>
      <rPr>
        <sz val="10"/>
        <rFont val="Soberana Sans"/>
        <family val="3"/>
      </rPr>
      <t xml:space="preserve"> GYR
La tasa de partos por mil mujeres en edad fértil anualizada al mes de abril de 2013, es de 43.7, cifra inferior a la registrada en el mismo período del año 2012, que fue d</t>
    </r>
    <r>
      <rPr>
        <b/>
        <sz val="10"/>
        <color indexed="8"/>
        <rFont val="Soberana Sans"/>
        <family val="2"/>
      </rPr>
      <t xml:space="preserve">e 46.0.  En el mes de abril de 2013, la cobertura de protección anticonceptiva en el: Posparto y transcesárea es de 83.8%, cifra ligeramente inferior a la registrada en el mismo periodo de 2012 de 83.9%. Postaborto es de 87.0%, ligeramente inferior a la correspondiente del año anterior que fue de 87.7 %. Post evento obstétrico es de 84.3%, ligeramente inferior al periodo del año anterior que fue de 84.4%. 
En el IMSS, la distribución por tipo de método en las aceptantes del ámbito de urbano (derechohabiente y población abierta), se mantiene prácticamente sin cambios al comparar los dos periodos, observándose que el uso del dispositivo Intrauterino es de 43.7% y los métodos definitivos de 20.6%; lo cual es satisfactorio por que conlleva a una elevada tasa de  continuidad en el uso de los métodos otorgados, lo que beneficia a las/os usuarias/os de los mismos.  </t>
    </r>
  </si>
  <si>
    <t>UR: GYR</t>
  </si>
  <si>
    <r>
      <t>Acciones realizadas en el periodo
UR:</t>
    </r>
    <r>
      <rPr>
        <sz val="10"/>
        <rFont val="Soberana Sans"/>
        <family val="3"/>
      </rPr>
      <t xml:space="preserve"> GYR
En el mes de abril de 2013, se efectuaron acciones de comunicación educativa individuales impartidas por personal de salud, específicamente por enfermería y trabajo social, con la finalidad de realizar consejería </t>
    </r>
    <r>
      <rPr>
        <b/>
        <sz val="10"/>
        <rFont val="Soberana Sans"/>
        <family val="2"/>
      </rPr>
      <t>en salud reproductiva, en las que además de resolver dudas o ampliar información sobre los beneficios y ventajas de usar un método anticonceptivo, se ofertan los mismos y, en caso de aceptar alguno en forma libre e informada, se contempla que sea acorde a la valoración de factores de riesgo, necesidades personales y expectativas reproductivas, con la finalidad de planear e iniciar un embarazo en las mejores condiciones de salud. 
Se reportaron un total de 285,924 entrevistas dirigidas a no embarazadas o no usuarias; 191,714 a puérperas en posparto y posaborto; 112,189 a varones, 52,802 a adolescentes y 175,772 a usuarias/os de métodos de planificación familiar.</t>
    </r>
  </si>
  <si>
    <t>191,270.00</t>
  </si>
  <si>
    <t>188,845.00</t>
  </si>
  <si>
    <t>185,942.00</t>
  </si>
  <si>
    <t>Personas con derecho al servicio por sexo</t>
  </si>
  <si>
    <t>GYR</t>
  </si>
  <si>
    <t>Numero de trabajadores beneficiados mediante el servicio de guarderías por sexo y entidad federativa</t>
  </si>
  <si>
    <t>Numero de horas promedio de estadía diaria en el mes de reporte por sexo y por entidad federativa</t>
  </si>
  <si>
    <t>1,418.00</t>
  </si>
  <si>
    <t>1,421.00</t>
  </si>
  <si>
    <t>Mensual</t>
  </si>
  <si>
    <t>Número de unidades en operación</t>
  </si>
  <si>
    <t>Numero de guarderías operando</t>
  </si>
  <si>
    <t>171,783.00</t>
  </si>
  <si>
    <t>168,821.00</t>
  </si>
  <si>
    <t>141,597.00</t>
  </si>
  <si>
    <t>Niños y niñas atendidos</t>
  </si>
  <si>
    <t>Promedio diario de asistencia</t>
  </si>
  <si>
    <t>88.63</t>
  </si>
  <si>
    <t>87.00</t>
  </si>
  <si>
    <t>Porcentaje de inscripción en guarderías</t>
  </si>
  <si>
    <t>23.97</t>
  </si>
  <si>
    <t>24.28</t>
  </si>
  <si>
    <t>25.80</t>
  </si>
  <si>
    <t>Cobertura de la demanda del servicio de guardería</t>
  </si>
  <si>
    <t>Tasa de variación de la población beneficiada</t>
  </si>
  <si>
    <t xml:space="preserve"> GYR- Instituto Mexicano del Seguro Social </t>
  </si>
  <si>
    <t xml:space="preserve">La mujer trabajadora, el trabajador viudo o divorciado o aquél al que judicialmente se le hubiera confiando la custodia de sus hijos, o bien los asegurados que por resolución judicial ejerzan la patria potestad y la custodia de un menor, con hijos menores de 4 años no pueden acceder o permanecer al mercado laboral,  l tener que cuidar a sus hijos el ingreso familiar disminuye </t>
  </si>
  <si>
    <t>104781</t>
  </si>
  <si>
    <t>98730</t>
  </si>
  <si>
    <t>516</t>
  </si>
  <si>
    <t>185426</t>
  </si>
  <si>
    <t>(Instituto Mexicano del Seguro Social)</t>
  </si>
  <si>
    <t>Servicios de guardería</t>
  </si>
  <si>
    <t>E007</t>
  </si>
  <si>
    <t>Instituto Mexicano del Seguro Social</t>
  </si>
  <si>
    <r>
      <t>Acciones de mejora para el siguiente periodo
UR:</t>
    </r>
    <r>
      <rPr>
        <sz val="10"/>
        <rFont val="Soberana Sans"/>
        <family val="2"/>
      </rPr>
      <t xml:space="preserve"> GYR
Los resultados del Programa de Planificación Familiar, han contribuido a mejorar el nivel de salud y bienestar de la mujer en edad reproductiva y de su núcleo familiar, a través de una planeación de la gestación, al coadyuvar en la prevención de los embarazos de alto riesgo, propiciar la disminución de los embarazos en las edades extremas de la vida reproductiva, favorecer un espaciamiento adecuado entre los hijos y la terminación oportuna de la reproducción una vez alcanzado el tamaño ideal de la familia. 
El personal Médico, de Enfermería y de Trabajo Social que laboran en las unidades médicas se mantienen actualizados de forma constante para proporcionar una prestación de servicios de planificación familiar en forma adecuada, además existen en algunas unidades médicas, módulos de apoyo a la prestación de los servicios de Planificación Familiar, que laborar en turnos matutinos y  vespertinos o bien realizan jornadas de trabajo en días inhábiles, lo que propicia que la demanda insatisfecha en planificación familiar sea cubierta satisfactoriamente desde un método anticonceptivo temporal hasta él definitivos que se oferta a la población.</t>
    </r>
  </si>
  <si>
    <r>
      <t>Justificación de diferencia de avances con respecto a las metas programadas
UR:</t>
    </r>
    <r>
      <rPr>
        <sz val="10"/>
        <rFont val="Soberana Sans"/>
        <family val="2"/>
      </rPr>
      <t xml:space="preserve"> GYR
La tasa de partos por mil mujeres en edad fértil anualizada al mes de abril de 2013, es de 43.7, cifra inferior a la registrada en el mismo período del año 2012, que fue de 46.0.  En el mes de abril de 2013, la cobertura de protección anticonceptiva en el: Posparto y transcesárea es de 83.8%, cifra ligeramente inferior a la registrada en el mismo periodo de 2012 de 83.9%. Postaborto es de 87.0%, ligeramente inferior a la correspondiente del año anterior que fue de 87.7 %. Post evento obstétrico es de 84.3%, ligeramente inferior al periodo del año anterior que fue de 84.4%. 
En el IMSS, la distribución por tipo de método en las aceptantes del ámbito de urbano (derechohabiente y población abierta), se mantiene prácticamente sin cambios al comparar los dos periodos, observándose que el uso del dispositivo Intrauterino es de 43.7% y los métodos definitivos de 20.6%; lo cual es satisfactorio por que conlleva a una elevada tasa de  continuidad en el uso de los métodos otorgados, lo que beneficia a las/os usuarias/os de los mismos.  </t>
    </r>
  </si>
  <si>
    <r>
      <t>Acciones realizadas en el periodo
UR:</t>
    </r>
    <r>
      <rPr>
        <sz val="10"/>
        <rFont val="Soberana Sans"/>
        <family val="2"/>
      </rPr>
      <t xml:space="preserve"> GYR
En el mes de abril de 2013, se efectuaron acciones de comunicación educativa individuales impartidas por personal de salud, específicamente por enfermería y trabajo social, con la finalidad de realizar consejería en salud reproductiva, en las que además de resolver dudas o ampliar información sobre los beneficios y ventajas de usar un método anticonceptivo, se ofertan los mismos y, en caso de aceptar alguno en forma libre e informada, se contempla que sea acorde a la valoración de factores de riesgo, necesidades personales y expectativas reproductivas, con la finalidad de planear e iniciar un embarazo en las mejores condiciones de salud. 
Se reportaron un total de 285,924 entrevistas dirigidas a no embarazadas o no usuarias; 191,714 a puérperas en posparto y posaborto; 112,189 a varones, 52,802 a adolescentes y 175,772 a usuarias/os de métodos de planificación familiar.</t>
    </r>
  </si>
  <si>
    <t>84.30</t>
  </si>
  <si>
    <t>84.04</t>
  </si>
  <si>
    <t>84.10</t>
  </si>
  <si>
    <t>Cobertura de Protección Anticonceptiva Postevento Obstétrico</t>
  </si>
  <si>
    <t>Promedio de consultas prenatales</t>
  </si>
  <si>
    <t>Porcentaje de inicio oportuno de la vigilancia prenatal</t>
  </si>
  <si>
    <t>43.67</t>
  </si>
  <si>
    <t>45.02</t>
  </si>
  <si>
    <t>45.00</t>
  </si>
  <si>
    <t>Tasa de incidencia</t>
  </si>
  <si>
    <t>Tasa de atención de partos</t>
  </si>
  <si>
    <t xml:space="preserve">Deterioro en los niveles de salud y bienestar de las mujeres en edad reproductiva y de su núcleo familiar, al fallar en la prevención de los embarazos de alto riesgo.  Los cambios demográficos y epidemiológicos en el mundo, en México y en particular en la población del IMSS, ha permitido que en las mujeres se haya incrementado: a) la esperanza de vida, b) la incorporación al mercado laboral, c) la malnutrición en especial la obesidad, lo que se traduce en mujeres que inician la primera gestación a edades más tardías, con presencia de patología crónica o degenerativa que a su vez aumentan el riesgo de enfermar o morir durante la etapa grávido-puerperal.  Necesidad de mayor información a la población para: a) el cuidado de la salud de la madre y el hijo desde antes de la gestación, b) mayor información y capacitación para la identificación de signos y síntomas de alarma que ponen en riesgo la vida del binomio, c) cumplir las indicaciones del personal de salud y acudir a todas las citas que le otorga el personal de salud. Recambio permanente por jubilación del personal de salud, de los directivos de las unidades médicas y de la delegación que requiere de capacitación por lo menos cada año para mejorar la conducción de los servicios.  </t>
  </si>
  <si>
    <t>8855518</t>
  </si>
  <si>
    <t>10561562</t>
  </si>
  <si>
    <t>18822854</t>
  </si>
  <si>
    <t>21732533</t>
  </si>
  <si>
    <t>Atención a la salud reproductiva</t>
  </si>
  <si>
    <t>E008</t>
  </si>
  <si>
    <r>
      <t xml:space="preserve">Acciones de mejora para el siguiente periodo
</t>
    </r>
    <r>
      <rPr>
        <sz val="10"/>
        <rFont val="Soberana Sans"/>
        <family val="2"/>
      </rPr>
      <t>Sin Información.</t>
    </r>
  </si>
  <si>
    <r>
      <t xml:space="preserve">Justificación de diferencia de avances con respecto a las metas programadas
</t>
    </r>
    <r>
      <rPr>
        <sz val="10"/>
        <rFont val="Soberana Sans"/>
        <family val="2"/>
      </rPr>
      <t>Sin Información.</t>
    </r>
  </si>
  <si>
    <r>
      <t xml:space="preserve">Acciones realizadas en el periodo
</t>
    </r>
    <r>
      <rPr>
        <sz val="10"/>
        <rFont val="Soberana Sans"/>
        <family val="2"/>
      </rPr>
      <t>Sin Información.</t>
    </r>
  </si>
  <si>
    <t>65.09</t>
  </si>
  <si>
    <t>65.59</t>
  </si>
  <si>
    <t>169.11</t>
  </si>
  <si>
    <t>UR: GYN</t>
  </si>
  <si>
    <t>6.11</t>
  </si>
  <si>
    <t>5.50</t>
  </si>
  <si>
    <t>GYN</t>
  </si>
  <si>
    <t>Porcentaje de embarazadas identificadas con factores de riesgo con respecto al total de embarazadas atendidas en consulta</t>
  </si>
  <si>
    <t>76.59</t>
  </si>
  <si>
    <t>48.00</t>
  </si>
  <si>
    <t>Porcentaje de mujeres embarazadas derechohabientes que reciben ácido fólico durante la consulta prenatal y en Semanas Nacionales de Salud</t>
  </si>
  <si>
    <t>3.70</t>
  </si>
  <si>
    <t>Promedio de consultas por mujer embarazada</t>
  </si>
  <si>
    <t>Razón</t>
  </si>
  <si>
    <t>Razón de muerte materna institucional</t>
  </si>
  <si>
    <t xml:space="preserve">GYN- Instituto de Seguridad y Servicios Sociales de los Trabajadores del Estado </t>
  </si>
  <si>
    <t xml:space="preserve">Las mujeres embarazadas enfrentan múltiples situaciones durante el desarrollo de su embarazo, y es imprescindible identificar en forma oportuna factores de riesgo que pongan en peligro al binomio madre-hijo. Asimismo, no asisten a las unidades el total de mujeres embarazadas, ni con la frecuencia  ideal, considerando la atención médica privada como una opción durante este periodo. </t>
  </si>
  <si>
    <t>(Instituto de Seguridad y Servicios Sociales de los Trabajadores del Estado)</t>
  </si>
  <si>
    <t>169.1</t>
  </si>
  <si>
    <t>Control del Estado de Salud de la Embarazada</t>
  </si>
  <si>
    <t>Instituto de Seguridad y Servicios Sociales de los Trabajadores del Estado</t>
  </si>
  <si>
    <t>51</t>
  </si>
  <si>
    <r>
      <t>Acciones de mejora para el siguiente periodo
UR:</t>
    </r>
    <r>
      <rPr>
        <sz val="10"/>
        <rFont val="Soberana Sans"/>
        <family val="2"/>
      </rPr>
      <t xml:space="preserve"> GYN
Las acciones de mejora se encuentran en el documento asociado Anexo 2 Información Cualitativa E036 2do Trimestre.</t>
    </r>
  </si>
  <si>
    <r>
      <t>Justificación de diferencia de avances con respecto a las metas programadas
UR:</t>
    </r>
    <r>
      <rPr>
        <sz val="10"/>
        <rFont val="Soberana Sans"/>
        <family val="2"/>
      </rPr>
      <t xml:space="preserve"> GYN
No se presentaron variaciones en los avances de los indicadores.</t>
    </r>
  </si>
  <si>
    <r>
      <t>Acciones realizadas en el periodo
UR:</t>
    </r>
    <r>
      <rPr>
        <sz val="10"/>
        <rFont val="Soberana Sans"/>
        <family val="2"/>
      </rPr>
      <t xml:space="preserve"> GYN
Las acciones realizadas en el periodo, se encuentran en el documento asociado Anexo 2 Información Cualitativa E036 2do Trimestre.</t>
    </r>
  </si>
  <si>
    <t>9.29</t>
  </si>
  <si>
    <t>10.45</t>
  </si>
  <si>
    <t>29.57</t>
  </si>
  <si>
    <t>Número</t>
  </si>
  <si>
    <t>Número de cursos, Seminarios y Diplomados realizados</t>
  </si>
  <si>
    <t>Número de eventos de las campañas de difusión realizados en las Delegaciones Estatales</t>
  </si>
  <si>
    <t>Enlace Certificado</t>
  </si>
  <si>
    <t>Enlaces de Equidad de las Delegaciones Estatales certificados</t>
  </si>
  <si>
    <t>Número de enlaces de Equidad formalizados en las Delegaciones Estatales del Instituto.</t>
  </si>
  <si>
    <t>Número de campañas de difusión realizadas</t>
  </si>
  <si>
    <t>Número de eventos Educativos Realizados en las Delegaciones Estatales</t>
  </si>
  <si>
    <t>105.00</t>
  </si>
  <si>
    <t>Número de líneas de acción del Plan de Cultura Institucional con perspectiva de género realizadas en la Delegaciones Estatales.</t>
  </si>
  <si>
    <t>22.80</t>
  </si>
  <si>
    <t>Porcentaje de Delegaciones Estatales con Plan de Cultura Institucional con perspectiva de género (PCI) incorporado.</t>
  </si>
  <si>
    <t xml:space="preserve">Impulsar campañas de difusión y  eventos educativos  en materia de igualdad y erradicación de la discriminación y violencia de género. Fortalecer la estructura de Enlaces de Equidad en las 35 delegaciones del Instituto. </t>
  </si>
  <si>
    <t>118</t>
  </si>
  <si>
    <t>403</t>
  </si>
  <si>
    <t>29.5</t>
  </si>
  <si>
    <t>Equidad de Género</t>
  </si>
  <si>
    <t>E036</t>
  </si>
  <si>
    <r>
      <t>Acciones de mejora para el siguiente periodo
UR:</t>
    </r>
    <r>
      <rPr>
        <sz val="10"/>
        <rFont val="Soberana Sans"/>
        <family val="2"/>
      </rPr>
      <t xml:space="preserve"> 160
Contribuir con la formación de personal médico especializado
</t>
    </r>
    <r>
      <rPr>
        <b/>
        <sz val="10"/>
        <rFont val="Soberana Sans"/>
        <family val="2"/>
      </rPr>
      <t>UR:</t>
    </r>
    <r>
      <rPr>
        <sz val="10"/>
        <rFont val="Soberana Sans"/>
        <family val="2"/>
      </rPr>
      <t xml:space="preserve"> NDE
Continuar con el desarrollo del Programa Único de Especializaciones Médicas, de la UNAM; así como la impartición de cursos de educación continua, que benefician tanto al personal del INPer como a población abierta que se inscribe a los mismos.
</t>
    </r>
    <r>
      <rPr>
        <b/>
        <sz val="10"/>
        <rFont val="Soberana Sans"/>
        <family val="2"/>
      </rPr>
      <t>UR:</t>
    </r>
    <r>
      <rPr>
        <sz val="10"/>
        <rFont val="Soberana Sans"/>
        <family val="2"/>
      </rPr>
      <t xml:space="preserve"> NBV
Sin información</t>
    </r>
  </si>
  <si>
    <r>
      <t>Justificación de diferencia de avances con respecto a las metas programadas
UR:</t>
    </r>
    <r>
      <rPr>
        <sz val="10"/>
        <rFont val="Soberana Sans"/>
        <family val="2"/>
      </rPr>
      <t xml:space="preserve"> 160
No aplica
</t>
    </r>
    <r>
      <rPr>
        <b/>
        <sz val="10"/>
        <rFont val="Soberana Sans"/>
        <family val="2"/>
      </rPr>
      <t>UR:</t>
    </r>
    <r>
      <rPr>
        <sz val="10"/>
        <rFont val="Soberana Sans"/>
        <family val="2"/>
      </rPr>
      <t xml:space="preserve"> NDE
Durante el segundo trimestre se observa que el 61.1% de los médicos en preparación en el INPer son mujeres, por lo tanto en el Instituto no se hacen diferencias de género para el ingreso o para la permanencia en los cursos de formación de recursos humanos especializados
</t>
    </r>
    <r>
      <rPr>
        <b/>
        <sz val="10"/>
        <rFont val="Soberana Sans"/>
        <family val="2"/>
      </rPr>
      <t>UR:</t>
    </r>
    <r>
      <rPr>
        <sz val="10"/>
        <rFont val="Soberana Sans"/>
        <family val="2"/>
      </rPr>
      <t xml:space="preserve"> NBV
Sin información</t>
    </r>
  </si>
  <si>
    <r>
      <t>Acciones realizadas en el periodo
UR:</t>
    </r>
    <r>
      <rPr>
        <sz val="10"/>
        <rFont val="Soberana Sans"/>
        <family val="2"/>
      </rPr>
      <t xml:space="preserve"> 160
En el mes de Febrero concluyeron formación 8 de médicos mujeres  especialistas en ginecología y obstetricia, por lo que al ser un hospital escuela y formadora de recursos para la salud, por lo que año con año contribuye con la formación de especialistas médicos, por lo que de igual forma los médicos docentes se actualizan para desarrollar mejor sus competencias docentes que faciliten la enseñanza. 
</t>
    </r>
    <r>
      <rPr>
        <b/>
        <sz val="10"/>
        <rFont val="Soberana Sans"/>
        <family val="2"/>
      </rPr>
      <t>UR:</t>
    </r>
    <r>
      <rPr>
        <sz val="10"/>
        <rFont val="Soberana Sans"/>
        <family val="2"/>
      </rPr>
      <t xml:space="preserve"> NDE
Durante el periodo que se informa, se mantuvo la tendencia que se ha mostrado desde hace algunos años, la cual consiste en incrementar la proporción de mujeres que realizan su especialidad en el INPer. La cifra se ha mantenido constante con aproximadamente el 61.1% de mujeres  y 38.9% de hombres. En relación a los cursos de formación de médicos especialistas se realizan cursos de educación continua, donde se logró la asistencia de 482 participantes de los cuales 401 fueron mujeres y 81hombres, representando el 83.2% y el 16.8% respectivamente.  
</t>
    </r>
    <r>
      <rPr>
        <b/>
        <sz val="10"/>
        <rFont val="Soberana Sans"/>
        <family val="2"/>
      </rPr>
      <t>UR:</t>
    </r>
    <r>
      <rPr>
        <sz val="10"/>
        <rFont val="Soberana Sans"/>
        <family val="2"/>
      </rPr>
      <t xml:space="preserve"> NBV
De los 21 alumnos inscritos en el programa al mes de abril de 2013, 3 de ellos se han dado de baja durante los meses de mayo y junio, dejando un total de 18 alumnos al mes de julio de 2013. Uno de ellos fue por problemas de salud y dos de ellos por problemas administrativos. Los problemas administrativos consisten básicamente en la falta de apoyo de la Institución en la que laboran medio tiempo (IMSS), impidiendo de esta forma que cumplieran con el programa académico del curso.     Como se menciono en el informe previo a este, dos de los seis centros convocados para participar como subsedes, a saber: Dr. Rafael Lucio en Veracruz y Unidad de Especialidades Médicas (UNEME) Cancún Quintana Roo se dieron de baja a este programa por motivos ajenos al propio curso con menos de dos semanas previas a inicio del mismo, se perdieron 2 alumnos, uno en cada sede.    En Cancún se encontraban inscritos 2 médicos radiólogos y en Rafael Lucio tres alumnos, logrando reubicar a los tres restantes tanto en el Instituto Nacional de Cancerología como las otras dos subsedes (Belisario Domínguez y GEA González).  </t>
    </r>
  </si>
  <si>
    <t>0.13</t>
  </si>
  <si>
    <t>UR: 160</t>
  </si>
  <si>
    <t>25.75</t>
  </si>
  <si>
    <t>50.99</t>
  </si>
  <si>
    <t>UR: NDE</t>
  </si>
  <si>
    <t>5.0</t>
  </si>
  <si>
    <t>UR: NBV</t>
  </si>
  <si>
    <t>Mujeres médicos especialistas formadas</t>
  </si>
  <si>
    <t>NDE</t>
  </si>
  <si>
    <t>Eficiencia terminal de especialistas médicas</t>
  </si>
  <si>
    <t>NBV</t>
  </si>
  <si>
    <t>Número de alumnos inscritos al Curso de Imagen e Intervención en Mama</t>
  </si>
  <si>
    <t xml:space="preserve"> NBV- Instituto Nacional de Cancerología  NDE- Instituto Nacional de Perinatología Isidro Espinosa de los Reyes  Secretaria de Salud </t>
  </si>
  <si>
    <t xml:space="preserve">Formar especialistas en materia de género y salud   Formar el mayor número de especialistas en salud reproductiva y perinatal, que contribuya en la resolución de los problemas nacionales en dichas materias.  Formar especialistas médicos, de la mas alta especialidad, en las áreas de Ginecoobstetricia yen la subespecialidad de neonatología  </t>
  </si>
  <si>
    <t>87</t>
  </si>
  <si>
    <t>134</t>
  </si>
  <si>
    <t>92</t>
  </si>
  <si>
    <t>140</t>
  </si>
  <si>
    <t>(Instituto Nacional de Cancerología)</t>
  </si>
  <si>
    <t>(Comisión Coordinadora de Institutos Nacionales de Salud y Hospitales de Alta Especialidad)</t>
  </si>
  <si>
    <t>(Instituto Nacional de Perinatología Isidro Espinosa de los Reyes)</t>
  </si>
  <si>
    <t>57.1</t>
  </si>
  <si>
    <t>Formación y desarrollo profesional de recursos humanos especializados para la salud</t>
  </si>
  <si>
    <t>E010</t>
  </si>
  <si>
    <t>Salud</t>
  </si>
  <si>
    <r>
      <t>Acciones de mejora para el siguiente periodo
UR:</t>
    </r>
    <r>
      <rPr>
        <sz val="10"/>
        <rFont val="Soberana Sans"/>
        <family val="2"/>
      </rPr>
      <t xml:space="preserve"> NDE
Continuar con el cumplimiento del Programa Anual de Capacitación que contribuya al desarrollo profesional del personal.</t>
    </r>
  </si>
  <si>
    <r>
      <t>Justificación de diferencia de avances con respecto a las metas programadas
UR:</t>
    </r>
    <r>
      <rPr>
        <sz val="10"/>
        <rFont val="Soberana Sans"/>
        <family val="2"/>
      </rPr>
      <t xml:space="preserve"> NDE
Durante el trimestre se capacitaron 630 mujeres, con relación a las 644 programadas, lo cual representó un cumplimiento de 97.8%. La diferencia se debió a la programación que realizó el área de enseñanza, la cual consideró cursos sin afectación presupuestal, mismos que no se reportan en este informe.</t>
    </r>
  </si>
  <si>
    <r>
      <t>Acciones realizadas en el periodo
UR:</t>
    </r>
    <r>
      <rPr>
        <sz val="10"/>
        <rFont val="Soberana Sans"/>
        <family val="2"/>
      </rPr>
      <t xml:space="preserve"> NDE
Durante el periodo que se informa se programaron 424 cursos de capacitación para mujeres en el área administrativa, logrando capacitar a 630 mujeres obteniendo un alcance del 148.58%  En el área de Enseñanza únicamente se capacito una persona. </t>
    </r>
  </si>
  <si>
    <t>0.52</t>
  </si>
  <si>
    <t>630.00</t>
  </si>
  <si>
    <t>644.00</t>
  </si>
  <si>
    <t>2,714.00</t>
  </si>
  <si>
    <t>Eficiencia terminal de capacitación de mujeres trabajadoras en salud</t>
  </si>
  <si>
    <t xml:space="preserve"> NDE- Instituto Nacional de Perinatología Isidro Espinosa de los Reyes </t>
  </si>
  <si>
    <t xml:space="preserve"> Contar con personal capacitado, que contribuya en el cumplimiento de la misión institucional. </t>
  </si>
  <si>
    <t>341</t>
  </si>
  <si>
    <t>1411</t>
  </si>
  <si>
    <t>612</t>
  </si>
  <si>
    <t>2472</t>
  </si>
  <si>
    <t>Capacitación técnica y gerencial de recursos humanos para la salud</t>
  </si>
  <si>
    <t>E019</t>
  </si>
  <si>
    <r>
      <t>Acciones de mejora para el siguiente periodo
UR:</t>
    </r>
    <r>
      <rPr>
        <sz val="10"/>
        <rFont val="Soberana Sans"/>
        <family val="2"/>
      </rPr>
      <t xml:space="preserve"> NDY
Los objetivos se han llevado a cabo conforme a las actividades programadas, por lo que los avances son acordes a lo planteado.
</t>
    </r>
    <r>
      <rPr>
        <b/>
        <sz val="10"/>
        <rFont val="Soberana Sans"/>
        <family val="2"/>
      </rPr>
      <t>UR:</t>
    </r>
    <r>
      <rPr>
        <sz val="10"/>
        <rFont val="Soberana Sans"/>
        <family val="2"/>
      </rPr>
      <t xml:space="preserve"> NDE
Se continúa impulsando a los investigadores para que participen en las convocatorias del Sistema Nacional de Investigadores.
</t>
    </r>
    <r>
      <rPr>
        <b/>
        <sz val="10"/>
        <rFont val="Soberana Sans"/>
        <family val="2"/>
      </rPr>
      <t>UR:</t>
    </r>
    <r>
      <rPr>
        <sz val="10"/>
        <rFont val="Soberana Sans"/>
        <family val="2"/>
      </rPr>
      <t xml:space="preserve"> NBV
Difusión de las implicaciones del estudio molecular de BRCA1 y BRCA2, ventajas, desventajas y limitaciones, en el personal que esta involucrado en la atención del paciente con cáncer (médico y paramédico). De esta forma, las y los pacientes podrán ser canalizados para su realización y así, tanto ellos como sus familias, podrán ser beneficiados con las medidas de acción subsecuentes a la detección de una mutación germinal.    Capacitación de mayor número de personal calificado para la realización de técnica de secuenciación masiva, en búsqueda de reducir tiempos de espera del análisis molecular.    Capacitación continua y constante del personal operativo de la técnica de secuenciación masiva en paralelo, con el fin de optimizar y hacer de mayor eficacia el proceso en su totalidad.    Implementación de nuevo algoritmo de análisis bio-informático automatizado para la revisión de las variantes obtenidas en la secuenciación masiva.   </t>
    </r>
  </si>
  <si>
    <r>
      <t>Justificación de diferencia de avances con respecto a las metas programadas
UR:</t>
    </r>
    <r>
      <rPr>
        <sz val="10"/>
        <rFont val="Soberana Sans"/>
        <family val="2"/>
      </rPr>
      <t xml:space="preserve"> NDY
Para el trimestre correspondiente a abril-junio de 2013 se había planeado un meta de tamizaje del 12.5%. Sin embargo, esto meta no se logró fundamentalmente porque la estrategia con la que se inició el estudio de investigación se organizó de tal manera que se comenzará con un reclutamiento de mujeres gradual, que permitiera el ingreso de la población de estudio de forma escalonada con el propósito de que en el transcurso paulatino de este proceso se pudieran detectar fallas con menos población y hacer los ajustes pertinentes oportunamente. La estrategia principal para este mes fue capacitar a todo el personal involucrado con el proceso de tamizaje, desde el llenado de cada uno de los formatos involucrados en el proceso, la adecuada toma de muestras hasta el almacenamiento y trasporte de éstas. Por lo anterior,  se inició capacitando y entregando material a dos centros de salud de primer nivel por día y debido a la minuciosa capacitación en cada unidad, el reclutamiento de mujeres de fo;  Los objetivos se han llevado a cabo conforme a las actividades programadas, por lo que los avances son acordes a lo planteado.
</t>
    </r>
    <r>
      <rPr>
        <b/>
        <sz val="10"/>
        <rFont val="Soberana Sans"/>
        <family val="2"/>
      </rPr>
      <t>UR:</t>
    </r>
    <r>
      <rPr>
        <sz val="10"/>
        <rFont val="Soberana Sans"/>
        <family val="2"/>
      </rPr>
      <t xml:space="preserve"> NDE
Durante el periodo se concluyeron 7 proyectos con enfoque de género, lo que representa sólo el 23.3% de lo programado.   Al correlacionar el número de proyectos registrados en años previos con concepto de equidad de genero en relación con el número total de proyectos, identificamos que el 63% de los proyectos cumplen con este concepto. Dado que adicional a este concepto, la misión del Instituto es paralelamente hacer frente a la salud del recién nacido así como de área de infertilidad masculina, consideramos que un indicador ideal se debería de mover entre 50 y 60%.
</t>
    </r>
    <r>
      <rPr>
        <b/>
        <sz val="10"/>
        <rFont val="Soberana Sans"/>
        <family val="2"/>
      </rPr>
      <t>UR:</t>
    </r>
    <r>
      <rPr>
        <sz val="10"/>
        <rFont val="Soberana Sans"/>
        <family val="2"/>
      </rPr>
      <t xml:space="preserve"> NBV
Sin información</t>
    </r>
  </si>
  <si>
    <r>
      <t>Acciones realizadas en el periodo
UR:</t>
    </r>
    <r>
      <rPr>
        <sz val="10"/>
        <rFont val="Soberana Sans"/>
        <family val="2"/>
      </rPr>
      <t xml:space="preserve"> NDY
Con la revisión  bibliográfica que se llevó a cabo en el primer semestre, se desarrollaron los instrumentos de medición y se aplicaron encuestas a mujeres y a persona de salud.
</t>
    </r>
    <r>
      <rPr>
        <b/>
        <sz val="10"/>
        <rFont val="Soberana Sans"/>
        <family val="2"/>
      </rPr>
      <t>UR:</t>
    </r>
    <r>
      <rPr>
        <sz val="10"/>
        <rFont val="Soberana Sans"/>
        <family val="2"/>
      </rPr>
      <t xml:space="preserve"> NDE
En el primer trimestre se incluyeron 158 pacientes en distintos proyectos de investigación, de los cuales 116 fueron del género femenino. El número de proyectos registrados en años previos con concepto de equidad de genero en relación con el número total de proyectos, representa el 63% . Adicionalmente, la misión del Instituto es hacer frente a la salud del recién nacido, así como de infertilidad masculina.
</t>
    </r>
    <r>
      <rPr>
        <b/>
        <sz val="10"/>
        <rFont val="Soberana Sans"/>
        <family val="2"/>
      </rPr>
      <t>UR:</t>
    </r>
    <r>
      <rPr>
        <sz val="10"/>
        <rFont val="Soberana Sans"/>
        <family val="2"/>
      </rPr>
      <t xml:space="preserve"> NBV
Las pacientes en quienes se ha realizado el análisis de los genes BRCA1 y BRCA2, se han beneficiado de una atención integral y multidisciplinaria, eje central de la misión del Instituto Nacional de Cancerología. Gracias a lo anterior, se ha podido ofrecer acciones de prevención o profilaxis primaria en los familiares de las pacientes estudiadas; las personas que en este momento se conocen como sanas, pero que al haber heredado una mutación germinal en genes de alta susceptibilidad para cáncer, principalmente cáncer de mama y ovario, pueden ser candidatas a seguimientos clínicos y paraclínicos estrechos, así como medidas de reducción de riesgo para cáncer.</t>
    </r>
  </si>
  <si>
    <t>1.52</t>
  </si>
  <si>
    <t>1.58</t>
  </si>
  <si>
    <t>3.98</t>
  </si>
  <si>
    <t>UR: NDY</t>
  </si>
  <si>
    <t>39.03</t>
  </si>
  <si>
    <t>148.48</t>
  </si>
  <si>
    <t>1.87</t>
  </si>
  <si>
    <t>1.89</t>
  </si>
  <si>
    <t>NDY</t>
  </si>
  <si>
    <t>Porcentaje de mujeres atendidas</t>
  </si>
  <si>
    <t>Porcentaje de avance del estudio.</t>
  </si>
  <si>
    <t xml:space="preserve">Indice de proyectos finalizados con enfoque de género </t>
  </si>
  <si>
    <t>196.00</t>
  </si>
  <si>
    <t>125.00</t>
  </si>
  <si>
    <t>Paciente</t>
  </si>
  <si>
    <t>Número de pacientes con cáncer de mama a las que se les realizaron marcadores tumorales y estudios</t>
  </si>
  <si>
    <t xml:space="preserve"> NBV- Instituto Nacional de Cancerología  NDE- Instituto Nacional de Perinatología Isidro Espinosa de los Reyes  NDY- Instituto Nacional de Salud Pública </t>
  </si>
  <si>
    <t xml:space="preserve">Fomentar la investigación en género y salud  Generación de publicaciones de alto impacto en materia de salud reproductiva y perinatal, que sirvan de referente para las prácticas asistenciales.  Para lograr una detección y  tratamiento oportuno es necesario conocer las barreras que existen para la búsqueda y otorgamiento de la atención tanto desde la perspectiva de la paciente como de los y las proveedoras de salud.  En relación con las pacientes, se ha observado que el temor es un inhibidor y facilitador de la búsqueda de atención, mientras que otras barreras (conflicto de necesidades, percepción de que el cáncer de mama es incurable, y el uso de la racionalización como un mecanismo de defensa) han sido identificadas como obstáculos en la búsqueda de la atención. En relación a los proveedores de salud, los errores médicos; el prologando tiempo de referencia entre el primer nivel de atención y el nivel de atención especializada y; la falta de acceso a atención médica de calidad parecen ser algunas de las causas más importantes en el retraso en el diagnóstico y  tratamiento de cáncer de mama. Identificar estas causas para buscarle soluciones, permitirá mejorar en la medida de los posible los programas de  detección oportuna de cáncer de mama.  </t>
  </si>
  <si>
    <t>63</t>
  </si>
  <si>
    <t>446</t>
  </si>
  <si>
    <t>126905</t>
  </si>
  <si>
    <t>(Instituto Nacional de Salud Pública)</t>
  </si>
  <si>
    <t>157.4</t>
  </si>
  <si>
    <t>Investigación y desarrollo tecnológico en salud</t>
  </si>
  <si>
    <t>E022</t>
  </si>
  <si>
    <r>
      <t>Acciones de mejora para el siguiente periodo
UR:</t>
    </r>
    <r>
      <rPr>
        <sz val="10"/>
        <rFont val="Soberana Sans"/>
        <family val="2"/>
      </rPr>
      <t xml:space="preserve"> NCD
Continuar con el esquema de trabajo de ambos protocolos, dar seguimiento al reclutamiento de mujeres con enfermedades asociadas a humo de leña y aplicar la encuesta en la zona rural de Tlapan, además de hacer difusión de los materiales gráficos para posteriormente evaluar su impacto.
</t>
    </r>
    <r>
      <rPr>
        <b/>
        <sz val="10"/>
        <rFont val="Soberana Sans"/>
        <family val="2"/>
      </rPr>
      <t>UR:</t>
    </r>
    <r>
      <rPr>
        <sz val="10"/>
        <rFont val="Soberana Sans"/>
        <family val="2"/>
      </rPr>
      <t xml:space="preserve"> 160
Continuar proporcionando la Atención Médica bajo los estándares de calidad y seguridad, capacitar al personal médico y paramédico en la implementación de estrategias, modelos, protocolos y guías de práctica clínica médica  
</t>
    </r>
    <r>
      <rPr>
        <b/>
        <sz val="10"/>
        <rFont val="Soberana Sans"/>
        <family val="2"/>
      </rPr>
      <t>UR:</t>
    </r>
    <r>
      <rPr>
        <sz val="10"/>
        <rFont val="Soberana Sans"/>
        <family val="2"/>
      </rPr>
      <t xml:space="preserve"> NBB
Se anexa documento de Acciones de mejora.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NDE
El INPer está instrumentando algunas estrategias para abatir el rezago en los ingresos hospitalarios de las cuales destacan las siguientes:  -Aumentar el número de fichas para valoración.  -Revisar los criterios para el ingreso hospitalario reduciendo los tiempos de atención y  -Dar prioridad a las pacientes con problemas endócrinos. </t>
    </r>
  </si>
  <si>
    <r>
      <t>Justificación de diferencia de avances con respecto a las metas programadas
UR:</t>
    </r>
    <r>
      <rPr>
        <sz val="10"/>
        <rFont val="Soberana Sans"/>
        <family val="2"/>
      </rPr>
      <t xml:space="preserve"> NCD
Los egresos por mejoría en pacientes con diagnóstico de EPOC aumentaron (1 paciente), así como el total de pacientes atendidos en la consulta subsecuente (5 pacientes), sin embargo refleja el esfuerzo del Instituto por mejorar la salud de las mujeres con diagnóstico de EPOC, Cáncer pulmonar y Tuberculosis atendidas en hospitalización y consulta externa. Asimismo aumentaron dos seguimientos de tratamiento debido a la incorporación del segundo protocolo para mantener y mejorar el estimado de mujeres a las que se les dota de tratamiento por un año. Las mujeres que inician tratamiento de sostén disminuyo en uno derivado de los criterios de selección, ya que solo se incorporan a protocolo para iniciar tratamiento según criterios de exclusión.
</t>
    </r>
    <r>
      <rPr>
        <b/>
        <sz val="10"/>
        <rFont val="Soberana Sans"/>
        <family val="2"/>
      </rPr>
      <t>UR:</t>
    </r>
    <r>
      <rPr>
        <sz val="10"/>
        <rFont val="Soberana Sans"/>
        <family val="2"/>
      </rPr>
      <t xml:space="preserve"> 160
El porcentaje de avance con respecto a las metas comprometidas, se observa un mayor incremento con respecto a lo programado al periodo, derivado por el aumento en la demanda de atención
</t>
    </r>
    <r>
      <rPr>
        <b/>
        <sz val="10"/>
        <rFont val="Soberana Sans"/>
        <family val="2"/>
      </rPr>
      <t>UR:</t>
    </r>
    <r>
      <rPr>
        <sz val="10"/>
        <rFont val="Soberana Sans"/>
        <family val="2"/>
      </rPr>
      <t xml:space="preserve"> NBB
Se anexa documento de Justificación de diferencia de avances.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NDE
La meta alcanzada fue de 81.2 (2,187/2,693x100) lo que representó una ligera disminución de 1.4 punto porcentual en relación a la meta programada de 82.6 (2,433/2,946x100). Este resultado se ve afectado por la disminución de la consulta de primera vez, que impacta en los ingresos.</t>
    </r>
  </si>
  <si>
    <r>
      <t>Acciones realizadas en el periodo
UR:</t>
    </r>
    <r>
      <rPr>
        <sz val="10"/>
        <rFont val="Soberana Sans"/>
        <family val="2"/>
      </rPr>
      <t xml:space="preserve"> NCD
Durante el segundo trimestre 2013 egresaron por mejoría a 58 pacientes mujeres y se atendieron a ejercicio 489 pacientes subsecuentes de EPOC. Durante el primer semestre se dio seguimiento a 112 mujeres en tratamiento de sostén por enfermedades asociadas al uso de leña (EPOC, cáncer pulmonar, y tuberculosis), así mismo iniciaron tratamiento 39 mujeres. Se continúan los trabajos para la implementación de la campaña de concientización sobre las consecuencias de utilizar leña. 
</t>
    </r>
    <r>
      <rPr>
        <b/>
        <sz val="10"/>
        <rFont val="Soberana Sans"/>
        <family val="2"/>
      </rPr>
      <t>UR:</t>
    </r>
    <r>
      <rPr>
        <sz val="10"/>
        <rFont val="Soberana Sans"/>
        <family val="2"/>
      </rPr>
      <t xml:space="preserve"> 160
Brindar, servicios médico hospitalarios con la mejor calidad, seguridad para los pacientes, aplicando la política de cero rechazo, con base a las áreas de especialización, así como a la capacidad física instalada del Hospital de la Mujer 
</t>
    </r>
    <r>
      <rPr>
        <b/>
        <sz val="10"/>
        <rFont val="Soberana Sans"/>
        <family val="2"/>
      </rPr>
      <t>UR:</t>
    </r>
    <r>
      <rPr>
        <sz val="10"/>
        <rFont val="Soberana Sans"/>
        <family val="2"/>
      </rPr>
      <t xml:space="preserve"> NBB
Se anexa documento de Acciones realizadas.
</t>
    </r>
    <r>
      <rPr>
        <b/>
        <sz val="10"/>
        <rFont val="Soberana Sans"/>
        <family val="2"/>
      </rPr>
      <t>UR:</t>
    </r>
    <r>
      <rPr>
        <sz val="10"/>
        <rFont val="Soberana Sans"/>
        <family val="2"/>
      </rPr>
      <t xml:space="preserve"> NBV
  En este trimestre se atendió a una población de 21,216 pacientes mujeres con padecimientos oncológicos, mismos que les fueron administrados sus medicamentos en tiempo y forma, por lo que se ha ejercido el presupuesto asignado para el programa.
</t>
    </r>
    <r>
      <rPr>
        <b/>
        <sz val="10"/>
        <rFont val="Soberana Sans"/>
        <family val="2"/>
      </rPr>
      <t>UR:</t>
    </r>
    <r>
      <rPr>
        <sz val="10"/>
        <rFont val="Soberana Sans"/>
        <family val="2"/>
      </rPr>
      <t xml:space="preserve"> NDE
Durante el segundo trimestre el resultado de la meta fue de 81.2, representando una disminución de 1.4 % en relación a la meta programada de 82.6. Durante el periodo que se informa de los 2,693 egresos totales en el Instituto 2,187 fueron egresos hospitalarios por mejoría en mujeres, conformados de la siguiente manera: 1,712 de ginecobstetricia, 309 en alojamiento neonatal, 82 UCIREN I y II y 84 de UCIREN III. Para el porcentaje de ocupación en el servicio de Ginecobstetricia fue de 74.8%, en Alojamiento Conjunto 57.1%, para UCIREN I y II 100.9% y para UCIREN III 98.8%. Durante este periodo el total de nacimiento fue de 956 nacidos vivos de los cuales 458 fueron del sexo femenino y 458 masculino. Y se atendieron un total de 259 partos y se realizaron 687 cesáreas.</t>
    </r>
  </si>
  <si>
    <t>37.65</t>
  </si>
  <si>
    <t>37.73</t>
  </si>
  <si>
    <t>94.44</t>
  </si>
  <si>
    <t>120.28</t>
  </si>
  <si>
    <t>180.70</t>
  </si>
  <si>
    <t>180.71</t>
  </si>
  <si>
    <t>472.81</t>
  </si>
  <si>
    <t>473.04</t>
  </si>
  <si>
    <t>12.66</t>
  </si>
  <si>
    <t>12.86</t>
  </si>
  <si>
    <t>34.19</t>
  </si>
  <si>
    <t>UR: NCD</t>
  </si>
  <si>
    <t>35.0</t>
  </si>
  <si>
    <t>38.17</t>
  </si>
  <si>
    <t>38.31</t>
  </si>
  <si>
    <t>85.22</t>
  </si>
  <si>
    <t>85.29</t>
  </si>
  <si>
    <t>171.89</t>
  </si>
  <si>
    <t>370.77</t>
  </si>
  <si>
    <t>UR: NBB</t>
  </si>
  <si>
    <t>367.69</t>
  </si>
  <si>
    <t>5,643.00</t>
  </si>
  <si>
    <t>7,568.00</t>
  </si>
  <si>
    <t>15,136.00</t>
  </si>
  <si>
    <t xml:space="preserve">Mujeres Egresadas por mejoría </t>
  </si>
  <si>
    <t>31,927.00</t>
  </si>
  <si>
    <t>22,968.00</t>
  </si>
  <si>
    <t>45,936.00</t>
  </si>
  <si>
    <t xml:space="preserve">Mujeres Atendidas en Consulta Externa </t>
  </si>
  <si>
    <t>81.20</t>
  </si>
  <si>
    <t>82.60</t>
  </si>
  <si>
    <t>82.00</t>
  </si>
  <si>
    <t>Egreso hospitalario</t>
  </si>
  <si>
    <t>Número de egresos hospitalarios por mejoría y género</t>
  </si>
  <si>
    <t>NCD</t>
  </si>
  <si>
    <t>Campañas de concientización sobre las consecuencias de utilizar la leña</t>
  </si>
  <si>
    <t>Mujeres con enfermedades asociadas al uso de leña (EPOC, Cáncer Pulmonar y Tuberculosis) que inician tratamiento de sostén</t>
  </si>
  <si>
    <t>112.00</t>
  </si>
  <si>
    <t>110.00</t>
  </si>
  <si>
    <t>Mujeres con enfermedades asociadas al uso de leña (EPOC, Cáncer Pulmonar y Tuberculosis) en seguimiento de tratamiento de sostén</t>
  </si>
  <si>
    <t>489.00</t>
  </si>
  <si>
    <t>484.00</t>
  </si>
  <si>
    <t>1,760.00</t>
  </si>
  <si>
    <t>Consulta</t>
  </si>
  <si>
    <t>Consultas subsecuentes de la Clínica de EPOC</t>
  </si>
  <si>
    <t>57.00</t>
  </si>
  <si>
    <t>193.00</t>
  </si>
  <si>
    <t>Número de mujeres con diagnóstico de EPOC, Cáncer Pulmonar y Tuberculosis que egresan por mejoría</t>
  </si>
  <si>
    <t>15,113.00</t>
  </si>
  <si>
    <t>14,178.00</t>
  </si>
  <si>
    <t>57,289.00</t>
  </si>
  <si>
    <t>Receta</t>
  </si>
  <si>
    <t>Número de recetas surtidas a mujeres con padecimientos oncológicos</t>
  </si>
  <si>
    <t>1,532.00</t>
  </si>
  <si>
    <t>1,670.00</t>
  </si>
  <si>
    <t>7,034.00</t>
  </si>
  <si>
    <t>NBB</t>
  </si>
  <si>
    <t>Número de mujeres egresadas por mejoría</t>
  </si>
  <si>
    <t xml:space="preserve"> NBB- Hospital General "Dr. Manuel Gea González"  NBV- Instituto Nacional de Cancerología  NCD- Instituto Nacional de Enfermedades Respiratorias Ismael Cosío Villegas  NDE- Instituto Nacional de Perinatología Isidro Espinosa de los Reyes  Secretaria de Salud </t>
  </si>
  <si>
    <t xml:space="preserve">Acceso limitado de la población que carece de seguridad social a servicios de salud de alta especialidad.  Proporcionar el suministro de medicamentos a las pacientes con padecimientos oncológicos, para su adecuado tratamiento y mejorar su calidad de vida.  En el Instituto se ha abogado por la salud respiratoria de las mujeres que por su dedicación al hogar en zonas marginadas, se exponen a concentraciones altas de humo de leña.   Anualmente en el INER se hospitalizan 148 pacientes con EPOC, de los cuales 76 son mujeres (51%) y de estas, 60 nunca han fumado pero si han cocinado con leña. La EPOC es la tercera causa de muerte en mujeres en el INER. La mortalidad por EPOC por humo de leña es igualmente alta en comparación con mujeres que fumaron tabaco.  Atención de mujeres con embarazo de alto riesgo, así como problemas ginecológicos que afectan la salud reproductiva.  Brindar, servicios médico hospitalarios con la mejor calidad, seguridad para los pacientes, aplicando la política de cero rechazo, con base a las áreas de especialización que otorga el Hospital de la Mujer así como a su capacidad física instalada </t>
  </si>
  <si>
    <t>(Hospital General "Dr. Manuel Gea González")</t>
  </si>
  <si>
    <t>7921</t>
  </si>
  <si>
    <t>127340</t>
  </si>
  <si>
    <t>7438</t>
  </si>
  <si>
    <t>123310</t>
  </si>
  <si>
    <t>(Instituto Nacional de Enfermedades Respiratorias Ismael Cosío Villegas)</t>
  </si>
  <si>
    <t>1081.3</t>
  </si>
  <si>
    <t>Prestación de servicios en los diferentes niveles de atención a la salud</t>
  </si>
  <si>
    <t>E023</t>
  </si>
  <si>
    <r>
      <t>Acciones de mejora para el siguiente periodo
UR:</t>
    </r>
    <r>
      <rPr>
        <sz val="10"/>
        <rFont val="Soberana Sans"/>
        <family val="2"/>
      </rPr>
      <t xml:space="preserve"> X00
Se observó un repunte en el avance de las metas programadas,  por lo que se espera que continúe esta tendencia, producto de las acciones emprendidas por el CENADIC y los CECAS para elevar la productividad del programa.</t>
    </r>
  </si>
  <si>
    <r>
      <t>Justificación de diferencia de avances con respecto a las metas programadas
UR:</t>
    </r>
    <r>
      <rPr>
        <sz val="10"/>
        <rFont val="Soberana Sans"/>
        <family val="2"/>
      </rPr>
      <t xml:space="preserve"> X00
A pesar de que el avance de los indicadores comprometidos mostró un repunte importante, continuó la afectación por el inició de la administración, lo cual retrasó  la puesta en marcha de diversas actividades del programa como las pruebas tamizaje y en consecuencia, de las consultas de primera vez, por lo que no se logró atender a adolescentes en riesgo de consumir sustancias adictivas, o bien que consumen de manera experimental.</t>
    </r>
  </si>
  <si>
    <r>
      <t>Acciones realizadas en el periodo
UR:</t>
    </r>
    <r>
      <rPr>
        <sz val="10"/>
        <rFont val="Soberana Sans"/>
        <family val="2"/>
      </rPr>
      <t xml:space="preserve"> X00
Se llevó a cabo la aplicación de pruebas de tamizaje y consultas de primera vez en Centros de Atención Primaria en Adicciones, en población adolescente, con el fin de detectar riesgos que incrementen la probabilidad de consumo de sustancias adictivas y brindar la atención temprana a estos casos</t>
    </r>
  </si>
  <si>
    <t>2.64</t>
  </si>
  <si>
    <t>4.98</t>
  </si>
  <si>
    <t>UR: X00</t>
  </si>
  <si>
    <t>24.57</t>
  </si>
  <si>
    <t>221,250.00</t>
  </si>
  <si>
    <t>X00</t>
  </si>
  <si>
    <t>Porcentaje de consultas de primera vez otorgadas en Centros Nueva Vida</t>
  </si>
  <si>
    <t>18.38</t>
  </si>
  <si>
    <t>1,053,770.00</t>
  </si>
  <si>
    <t>Porcentaje del alumnado con pruebas de tamizaje</t>
  </si>
  <si>
    <t xml:space="preserve"> X00- Centro Nacional para la Prevención y el Control de las Adicciones </t>
  </si>
  <si>
    <t xml:space="preserve">En los últimos veinte años el uso, abuso y dependencia de tabaco, alcohol y otras drogas se ha convertido en uno de los mayores problemas de salud y seguridad pública en el mundo, lo que se presenta como un reto de gran importancia por superar, sobre todo en cuanto a los recursos e infraestructura que se requieren para su atención . Se ha intensificado en todo el país el desarrollo de acciones universales contra las adicciones; se ha promovido ampliamente la participación interinstitucional e intersectorial, así como la corresponsabilidad de la comunidad en el desarrollo de acciones preventivas universales y de tratamiento; también se han consolidado las acciones preventivas en la red de Centros Nueva Vida del Centro Nacional para la Prevención y el Control de las Adicciones. De acuerdo a los resultados de la ENA 2011, las prevalencias de consumo de drogas son bajas, el consumo de cualquier droga es de 1.6% y de 1.5% para cualquier droga ilegal, con relación al 2008, las prevalencias se mantienen iguales. Para los hombres, el mayor consumo es de mariguana, le siguen inhalables y finalmente cocaína; no obstante, ninguno de los incrementos es estadísticamente significativo. Lo mismo ocurre con las mujeres, aunque sus prevalencias son menores a las mostradas por los hombres. </t>
  </si>
  <si>
    <t>28376</t>
  </si>
  <si>
    <t>30316</t>
  </si>
  <si>
    <t>6449072</t>
  </si>
  <si>
    <t>6196168</t>
  </si>
  <si>
    <t>(Centro Nacional para la Prevención y el Control de las Adicciones)</t>
  </si>
  <si>
    <t>Prevención y atención contra las adicciones</t>
  </si>
  <si>
    <t>E025</t>
  </si>
  <si>
    <r>
      <t>Acciones de mejora para el siguiente periodo
UR:</t>
    </r>
    <r>
      <rPr>
        <sz val="10"/>
        <rFont val="Soberana Sans"/>
        <family val="2"/>
      </rPr>
      <t xml:space="preserve"> R00
Se tiene programada la adquisición y distribución de primeras y segundas dosis de vacuna VPH, el cumplimiento del cronograma de distribución depende también de la fecha de liberación del biológico por parte de COFEPRIS. </t>
    </r>
  </si>
  <si>
    <r>
      <t>Justificación de diferencia de avances con respecto a las metas programadas
UR:</t>
    </r>
    <r>
      <rPr>
        <sz val="10"/>
        <rFont val="Soberana Sans"/>
        <family val="2"/>
      </rPr>
      <t xml:space="preserve"> R00
El indicador de Niñas en 5º grado de primaria y las niñas de 11 años de edad no escolarizadas, vacunadas para la prevención del VPH tiene una periodicidad de medición anual, por lo que los avances corresponden a las actividades realizadas hasta el momento.  Se actualizo la población del Anexo 1  que corresponde a la población objetivo del grupo de niñas en 5º grado de primaria y las niñas de 11 años de edad no escolarizadas de las áreas de responsabilidad de la Secretaria de Salud estimadas de acuerdo a las proyecciones de población CONAPO de mayo de 2013  </t>
    </r>
  </si>
  <si>
    <r>
      <t>Acciones realizadas en el periodo
UR:</t>
    </r>
    <r>
      <rPr>
        <sz val="10"/>
        <rFont val="Soberana Sans"/>
        <family val="2"/>
      </rPr>
      <t xml:space="preserve"> R00
Se programó la adquisición y distribución de 710,965 dosis de vacuna VPH para el mes de septiembre de 2013 que se aplicaran como primera  dosis, durante la 3ª Semana Nacional de Salud,  a las niñas en 5º grado de primaria y las niñas de 11 años de edad no escolarizadas de las áreas de responsabilidad de la Secretaria de Salud. </t>
    </r>
  </si>
  <si>
    <t>4.99</t>
  </si>
  <si>
    <t>UR: R00</t>
  </si>
  <si>
    <t>725,190.00</t>
  </si>
  <si>
    <t>R00</t>
  </si>
  <si>
    <t xml:space="preserve">Niñas en 5º grado de primaria y  las niñas de 11 años de edad no escolarizadas, vacunas para la prevención del VPH </t>
  </si>
  <si>
    <t xml:space="preserve"> R00- Centro Nacional para la Salud de la Infancia y la Adolescencia </t>
  </si>
  <si>
    <t xml:space="preserve">Desde hace más de 25 años se ha reconocido la importancia del virus del papiloma humano (VPH) como agente causal del cáncer cérvico uterino. El VPH es un virus DNA, perteneciente a la familia Papilloma viridiae con preferencia por infectar la piel y mucosas del ser humano; dentro de esta gran familia se han descrito más de 100 tipos. Por lo menos 30 de ellos se han aislado de las regiones urogenitales y de éstos, 15 han sido considerados de alto riesgo por su capacidad oncógena para cáncer cérvico uterino.  En el año 2000 se notificaron 10,393 casos de infección por Virus del Papiloma humano en el país, esta cifra ha ido en ascenso paulatino y para el año 2008 se duplicaron los casos reportados, llegando la cifra a  23,418 casos. De todos los casos, el 95% se presenta en mujeres, dentro de las cuales, entre el 15 y 22% de casos se presentan en el grupo de edad de  20-24 años, entre el 21 y 33% de 25-44 años y del 25 al 35% en el grupo de 45-49 años. El papel causal de las infecciones por Virus del Papiloma Humano (VPH) en mujeres en el desarrollo de Cáncer Cérvico-uterino ha quedado documentado más allá de cualquier duda razonable. Existen alrededor de 100 tipos de VPH que infectan al ser humano, por lo menos 30 infectan el área genital, 15 tipos VPH son de alto riesgo para cáncer. </t>
  </si>
  <si>
    <t>688930</t>
  </si>
  <si>
    <t>725190</t>
  </si>
  <si>
    <t>(Centro Nacional para la Salud de la Infancia y la Adolescencia)</t>
  </si>
  <si>
    <t>Reducción de enfermedades prevenibles por vacunación</t>
  </si>
  <si>
    <r>
      <t>Acciones de mejora para el siguiente periodo
UR:</t>
    </r>
    <r>
      <rPr>
        <sz val="10"/>
        <rFont val="Soberana Sans"/>
        <family val="2"/>
      </rPr>
      <t xml:space="preserve"> NDE
El INPer sigue realizando las adecuaciones necesarias en el módulo del expediente clínico electrónico con la finalidad de poder contar con un mayor número de especialidades de la consulta externa. Aún se llevan a cabo registros en algunas especialidades a través de reportes mensuales que son la base para la conformación de este indicador.    </t>
    </r>
  </si>
  <si>
    <r>
      <t>Justificación de diferencia de avances con respecto a las metas programadas
UR:</t>
    </r>
    <r>
      <rPr>
        <sz val="10"/>
        <rFont val="Soberana Sans"/>
        <family val="2"/>
      </rPr>
      <t xml:space="preserve"> NDE
La consulta del Instituto supera el 90% en atenciones a pacientes femeninas dado que su misión es la resolución de problemas de salud reproductiva y perinatal de alta complejidad, a través de la investigación científica básica, clínica, epidemiológica y médico social de alto nivel de excelencia.  Las especialidades con mayor número de consultas son: ginecología 4,836, obstetricia 4,092, medicina materno fetal 2,138, oncología 1,687, psicología 1,750 y seguimiento pediátrico con 5,600.         </t>
    </r>
  </si>
  <si>
    <r>
      <t>Acciones realizadas en el periodo
UR:</t>
    </r>
    <r>
      <rPr>
        <sz val="10"/>
        <rFont val="Soberana Sans"/>
        <family val="2"/>
      </rPr>
      <t xml:space="preserve"> NDE
Durante el periodo el porcentaje de consultas otorgadas a mujeres respecto al número total de consultas fue de 90.7% contra un programado de 92.3% lo que representa una disminución de 1.6 punto porcentual. Para las especialidades de la consulta externa exclusivamente a mujeres se otorgaron un total de 27,795 consultas para este trimestre y 4,561 consultas en urgencias. Las 3,309 consultas de diferencia son consultas otorgadas a pacientes masculinos en las especialidades de seguimiento pediátrico y en el servicio de andrología. Las especialidades con mayor número de consultas son: ginecología 4,836, obstetricia 4,092, medicina materno fetal 2,138, oncología 1,687, psicología 1,750 y seguimiento pediátrico con 5,600.    </t>
    </r>
  </si>
  <si>
    <t>12.23</t>
  </si>
  <si>
    <t>37.91</t>
  </si>
  <si>
    <t>90.70</t>
  </si>
  <si>
    <t>92.30</t>
  </si>
  <si>
    <t>91.20</t>
  </si>
  <si>
    <t>Porcentaje de consultas otorgadas a mujeres respecto al total de consultas.</t>
  </si>
  <si>
    <t xml:space="preserve"> Desarrollar las actividades administrativas que permiten continuar la labor asistencial, docente y de investigación en el Instituto. </t>
  </si>
  <si>
    <t>10290</t>
  </si>
  <si>
    <t>28317</t>
  </si>
  <si>
    <t>12201</t>
  </si>
  <si>
    <t>126129</t>
  </si>
  <si>
    <t>37.9</t>
  </si>
  <si>
    <r>
      <t>Acciones de mejora para el siguiente periodo
UR:</t>
    </r>
    <r>
      <rPr>
        <sz val="10"/>
        <rFont val="Soberana Sans"/>
        <family val="2"/>
      </rPr>
      <t xml:space="preserve"> NDE
Se continúan con las acciones establecidas en los Programas de Trabajo de Control Interno, de Acciones de Mejora, y se determinará la nueva Matriz de riesgos institucionales.</t>
    </r>
  </si>
  <si>
    <r>
      <t>Justificación de diferencia de avances con respecto a las metas programadas
UR:</t>
    </r>
    <r>
      <rPr>
        <sz val="10"/>
        <rFont val="Soberana Sans"/>
        <family val="2"/>
      </rPr>
      <t xml:space="preserve"> NDE
El indicador establecido es anual, las acciones se están realizando conforme los calendarios de cada programa.</t>
    </r>
  </si>
  <si>
    <r>
      <t>Acciones realizadas en el periodo
UR:</t>
    </r>
    <r>
      <rPr>
        <sz val="10"/>
        <rFont val="Soberana Sans"/>
        <family val="2"/>
      </rPr>
      <t xml:space="preserve"> NDE
Se llevaron a cabo acciones en los programas gubernamentales: Control Interno, Programa de Mejora de la Gestión, Norma para la Igualdad Laboral, Programa Nacional de reducción de gasto público, Cadenas productivas, Ley Federal de Transparencia y Acceso a la Información Pública Gubernamental, Sistema de Evaluación del Desempeño, Equidad de Género, Certificación ante el Consejo de Salubridad General y el Programa Anual de Trabajo 2013 del INPer.  De acuerdo a la programación se elaboró el Informe del estado que guarda el Control Interno Institucional 2012, el Programa de Trabajo de Control Interno 2013-2014. Se han atendido las solicitudes de información recibidas, se implementó el aviso de privacidad en todos los Sistemas de datos personales.  Además se han elaborado mensualmente los informes de logros institucionales.  </t>
    </r>
  </si>
  <si>
    <t>1.86</t>
  </si>
  <si>
    <t>4.42</t>
  </si>
  <si>
    <t>Atención de Programas Gubernamentales</t>
  </si>
  <si>
    <t xml:space="preserve"> Apoyar el cumplimiento de la misión institucional, en lo relativo a la prestación de servicios asistenciales, a través de la fiscalización de las funciones. </t>
  </si>
  <si>
    <t>482</t>
  </si>
  <si>
    <t>2009</t>
  </si>
  <si>
    <t>2140</t>
  </si>
  <si>
    <t>9540</t>
  </si>
  <si>
    <t>4.4</t>
  </si>
  <si>
    <r>
      <t>Acciones de mejora para el siguiente periodo
UR:</t>
    </r>
    <r>
      <rPr>
        <sz val="10"/>
        <rFont val="Soberana Sans"/>
        <family val="2"/>
      </rPr>
      <t xml:space="preserve"> NDE
Durante el periodo se redujeron los tiempos de espera para la atención a pacientes embarazadas y a pacientes con problemas endocrinológicos con la finalidad de que fueran atendidas dentro del primer trimestre de su embarazo.  Se estableció un sistema de confirmación de citas por vía telefónica con lo que se ha logrado liberar espacios para la citas que no sean confirmadas y poder adelantar la valoración a pacientes que lo ameriten.  </t>
    </r>
  </si>
  <si>
    <r>
      <t>Justificación de diferencia de avances con respecto a las metas programadas
UR:</t>
    </r>
    <r>
      <rPr>
        <sz val="10"/>
        <rFont val="Soberana Sans"/>
        <family val="2"/>
      </rPr>
      <t xml:space="preserve"> NDE
Debido a que la consulta de valoración se solicita por internet y existe una gran demanda, el tiempo de espera era hasta de 60 días, por lo cual al momento de llevarse a cabo la preconsulta, la edad gestacional llegaba a rebasar el criterio de aceptación, por lo que se rechazaban esas pacientes. Esto ha impactado en el número de consultas de primera vez.</t>
    </r>
  </si>
  <si>
    <r>
      <t>Acciones realizadas en el periodo
UR:</t>
    </r>
    <r>
      <rPr>
        <sz val="10"/>
        <rFont val="Soberana Sans"/>
        <family val="2"/>
      </rPr>
      <t xml:space="preserve"> NDE
Durante el trimestre el número de mujeres atendidas por primera vez por padecimientos ginecológicos u obstétricos fue de 1,158 contra un total programado de 1,648, esto representa un alcance del 70.3% de la meta para este trimestre. Se otorgaron 626 consultas de primera vez en la especialidad de ginecología, 754 en obstetricia y 169 en la clínica de la adolescencia.  El Instituto cuenta con otras 22 especialidades además de las ya mencionadas, unas de estas son: Psicología, oncología, diagnóstico prenatal, endocrinología, Infectología y seguimiento pediátrico.  </t>
    </r>
  </si>
  <si>
    <t>6.96</t>
  </si>
  <si>
    <t>15.44</t>
  </si>
  <si>
    <t>1,158.00</t>
  </si>
  <si>
    <t>1,648.00</t>
  </si>
  <si>
    <t>6,317.00</t>
  </si>
  <si>
    <t>Nuevos casos atendidos</t>
  </si>
  <si>
    <t xml:space="preserve"> Atención de mujeres con embarazo de alto riesgo, así como con problemas ginecológicos que afectan la salud reproductiva. </t>
  </si>
  <si>
    <t>2821</t>
  </si>
  <si>
    <t>6015</t>
  </si>
  <si>
    <t>15.4</t>
  </si>
  <si>
    <t>Calidad en Salud e Innovación</t>
  </si>
  <si>
    <r>
      <t>Acciones de mejora para el siguiente periodo
UR:</t>
    </r>
    <r>
      <rPr>
        <sz val="10"/>
        <rFont val="Soberana Sans"/>
        <family val="2"/>
      </rPr>
      <t xml:space="preserve"> R00
Sin información</t>
    </r>
  </si>
  <si>
    <r>
      <t>Justificación de diferencia de avances con respecto a las metas programadas
UR:</t>
    </r>
    <r>
      <rPr>
        <sz val="10"/>
        <rFont val="Soberana Sans"/>
        <family val="2"/>
      </rPr>
      <t xml:space="preserve"> R00
Sin información</t>
    </r>
  </si>
  <si>
    <r>
      <t>Acciones realizadas en el periodo
UR:</t>
    </r>
    <r>
      <rPr>
        <sz val="10"/>
        <rFont val="Soberana Sans"/>
        <family val="2"/>
      </rPr>
      <t xml:space="preserve"> R00
Durante este segundo trimestre se realizarón 4 cursos, 2 por via webex y 2 presenciales en los Estados de Zacatecas y Chihuahua.  Se elaboro el plan de trabajo PAT 2013  Se modificó el cronograma de trabajo de la Estrategia y del equipo de trabajo.  Se elaboró el Temarió y programación para capacitación en línea.   Se hizó una propuesta de cedula de supervisión para los Estados en estos temas  Se hizo propuesta del contenido de la Encuesta que se realizara en los CECS  Se avanzo con la elaboración del panorama epidemiologico sobre Alteraciones Sexuales Congenitas Ligadas a Cromosomas del 2009 a la fecha   Propuesta sobre las actualizaciones que requiere el sistema de registro ...</t>
    </r>
  </si>
  <si>
    <t>0.55</t>
  </si>
  <si>
    <t>0.58</t>
  </si>
  <si>
    <t>2.5</t>
  </si>
  <si>
    <t>2.52</t>
  </si>
  <si>
    <t xml:space="preserve">Numero de cursos de capacitación     </t>
  </si>
  <si>
    <t xml:space="preserve">Las alteraciones cromosómicas son bastante comunes, afectando a 7 de cada 1000 niños nacidos vivos y representan cerca del 50% de todos los abortos espontáneos del primer trimestre, además son causa importante de un gran número de malformaciones congénitas y retraso mental.  Los defectos que causan estas alteraciones se deben a un exceso o deficiencia en la dosis génica contenida en los cromosomas involucrados </t>
  </si>
  <si>
    <t>250</t>
  </si>
  <si>
    <t>250000</t>
  </si>
  <si>
    <t>Promoción de la salud, prevención y control de enfermedades crónico degenerativas y transmisibles y lesiones</t>
  </si>
  <si>
    <t>P014</t>
  </si>
  <si>
    <r>
      <t>Acciones de mejora para el siguiente periodo
UR:</t>
    </r>
    <r>
      <rPr>
        <sz val="10"/>
        <rFont val="Soberana Sans"/>
        <family val="2"/>
      </rPr>
      <t xml:space="preserve"> NDE
Se continúan las acciones necesarias para la detección de madres seropositivas y evitar la transmisión vertical de VIH/SIDA, a través de la administración oportuna de antirretrovirales.
</t>
    </r>
    <r>
      <rPr>
        <b/>
        <sz val="10"/>
        <rFont val="Soberana Sans"/>
        <family val="2"/>
      </rPr>
      <t>UR:</t>
    </r>
    <r>
      <rPr>
        <sz val="10"/>
        <rFont val="Soberana Sans"/>
        <family val="2"/>
      </rPr>
      <t xml:space="preserve"> NCD
Satisfacer la demanda de atención médica a pacientes con VIH/SIDA, continuar con talleres de psicoeducativos de prevención positiva y prevención sexual y a su vez dar seguimiento a trabajos en la jurisdicción de Tlalpan para proporcionar consejería, pruebas de VIH y de otras ITS y a los protocolos de investigación iniciados.
</t>
    </r>
    <r>
      <rPr>
        <b/>
        <sz val="10"/>
        <rFont val="Soberana Sans"/>
        <family val="2"/>
      </rPr>
      <t>UR:</t>
    </r>
    <r>
      <rPr>
        <sz val="10"/>
        <rFont val="Soberana Sans"/>
        <family val="2"/>
      </rPr>
      <t xml:space="preserve"> NCG
como oportunidad es incrementar la población de personas atendidas por esta causa y poder dar seguimiento a un nuevo grupo de pacientes niños, que fueron infectados al nacer o durante la niñez, y que ahora empiezan alcanzar la mayoría de edad y pierden el derecho de seguir siendo tratados en hospitales infantiles.  Así como poder generar programas preventivos para la comunidad sana, para auxiliar a contener la enfermedad.    
</t>
    </r>
    <r>
      <rPr>
        <b/>
        <sz val="10"/>
        <rFont val="Soberana Sans"/>
        <family val="2"/>
      </rPr>
      <t>UR:</t>
    </r>
    <r>
      <rPr>
        <sz val="10"/>
        <rFont val="Soberana Sans"/>
        <family val="2"/>
      </rPr>
      <t xml:space="preserve"> K00
Ninguno</t>
    </r>
  </si>
  <si>
    <r>
      <t>Justificación de diferencia de avances con respecto a las metas programadas
UR:</t>
    </r>
    <r>
      <rPr>
        <sz val="10"/>
        <rFont val="Soberana Sans"/>
        <family val="2"/>
      </rPr>
      <t xml:space="preserve"> NDE
Durante el primer semestre se realizaron 1353 estudios (primer trimestre) y 1,509 (segundo trimestre) a mujeres para detección de VIH/SIDA, por lo que se alcanzó un acumulado de 2862, lo cual superó la meta programada de 2000 estudios en 43.1%.
</t>
    </r>
    <r>
      <rPr>
        <b/>
        <sz val="10"/>
        <rFont val="Soberana Sans"/>
        <family val="2"/>
      </rPr>
      <t>UR:</t>
    </r>
    <r>
      <rPr>
        <sz val="10"/>
        <rFont val="Soberana Sans"/>
        <family val="2"/>
      </rPr>
      <t xml:space="preserve"> NCD
El número de mujeres que asistieron a los talleres psicoeducativos, registró un aumento 4 veces mayor a lo programado para el periodo, ya que la programación para este indicador fue hecha con base en lo contabilizado en 2012, sin embargo la participación de mujeres en el presente ejercicio aumento considerablemente, sin que se hayan realizado acciones específicas para ello. El porcentaje de egresos por mejoría de pacientes con VIH/SIDA desagregado por sexo presentó una ligera disminución del 3.5 por ciento durante el periodo que se reporta. Lo anterior fue derivado de la atención de pacientes VIH/SIDA que se encuentran en tratamiento, por lo cual se prolonga el tiempo estancia en hospitalización. El porcentaje de pacientes con VIH/SIDA que no cuentan con Seguridad Social atendidos en el CIENI desagregado por sexo, presentó una ligera disminución del 3.0 por ciento. Es importante aclarar, que se modificó la forma de medir este indicador. La nueva forma de medirlo, refleja exactamente el número de pacientes DISTINTOS atendidos en el periodo. El número de mujeres que recibieron una prueba de VPH aumento en un 50 por ciento sobre lo programado, ya que este nuevo protocolo y la respuesta de las mujeres fueron mejor de lo que se esperaba, por lo que se estima que esta  tendencia se mantendrá a lo largo del año. El número de mujeres reclutadas al protocolo de investigación en mujeres embarazadas presento una disminución del 50 por ciento ya que se presentaron retrasos logísticos con la Jurisdicción sanitaria de Tlalpan. 
</t>
    </r>
    <r>
      <rPr>
        <b/>
        <sz val="10"/>
        <rFont val="Soberana Sans"/>
        <family val="2"/>
      </rPr>
      <t>UR:</t>
    </r>
    <r>
      <rPr>
        <sz val="10"/>
        <rFont val="Soberana Sans"/>
        <family val="2"/>
      </rPr>
      <t xml:space="preserve"> NCG
La mortalidad por  VIH/SIDA en el país muestra un incremento en el número de mujeres que mueren por esta causa y una reducción acelerada de la mortalidad masculina.
</t>
    </r>
    <r>
      <rPr>
        <b/>
        <sz val="10"/>
        <rFont val="Soberana Sans"/>
        <family val="2"/>
      </rPr>
      <t>UR:</t>
    </r>
    <r>
      <rPr>
        <sz val="10"/>
        <rFont val="Soberana Sans"/>
        <family val="2"/>
      </rPr>
      <t xml:space="preserve"> K00
No existe ninguna, ya que en cumplimiento a las políticas nacionales de igualdad de oportunidades entre mujeres y hombres, se les proporciona el acceso a TAR toda persona viviendo con VIH que lo requieren y que acude a los servicios de salud. </t>
    </r>
  </si>
  <si>
    <r>
      <t>Acciones realizadas en el periodo
UR:</t>
    </r>
    <r>
      <rPr>
        <sz val="10"/>
        <rFont val="Soberana Sans"/>
        <family val="2"/>
      </rPr>
      <t xml:space="preserve"> NDE
Durante el periodo se realizaron 1,509 exámenes a mujeres para detección de VIH/SIDA, por lo que en el primer semestre se alcanzó un acumulado de 2862, lo cual superó la meta programada de 2000 estudios en 43.1%.     En este trimestre el laboratorio de Infectología e Inmunología realiza estudios a pacientes de consulta externa, hospitalización y al personal incluido en riesgos profesionales con un total de 954 estudios para la detección de VIH donde se detectó un caso positivo en el mes de abril, además se realizaron  410 pruebas rápidas de oraquick  y 125 pruebas en el servicio de banco de sangre.  
</t>
    </r>
    <r>
      <rPr>
        <b/>
        <sz val="10"/>
        <rFont val="Soberana Sans"/>
        <family val="2"/>
      </rPr>
      <t>UR:</t>
    </r>
    <r>
      <rPr>
        <sz val="10"/>
        <rFont val="Soberana Sans"/>
        <family val="2"/>
      </rPr>
      <t xml:space="preserve"> NCD
Durante el segundo trimestre 2013 se procesaron  2,465 estudios y atendieron 2,195 pacientes en el Laboratorio de Diagnóstico Virológico (CIENI), lo que corresponde a un promedio de estudio procesados de 1.12. Se atendieron a 27 mujeres en talleres psicoeducativos. En hospitalización egresaron por mejoría a 64 pacientes de los 78 pacientes egresados totales con VIH, es decir 82.1 por ciento de los pacientes egresaron por mejoría de los cuales 7 corresponden a mujeres y 57 a hombres. Se atendieron a 984 pacientes con VIH/SIDA sin seguridad social de los 1,090 pacientes totales atendidos en el CIENI, es decir el 90.3 por ciento de los pacientes atendidos no cuentan con seguridad social de los cuales 145 son mujeres y 839 hombres, asimismo el total de pacientes atendidos en los servicios de consulta externa, urgencias, hospitalización y CIENI fueron 2,092 de los 1,725 pacientes atendidos totales en los servicios de consulta externa, urgencias, hospitalización y CIENI de los cuales 358 corresponden a mujeres y 1,734 a hombres. En las especialidades del CIENI se atendieron a 166 mujeres así mismo se les realizaron a 14 pruebas de VPH. Ser reclutaron a 74 mujeres para protocolos de investigación, se sometieron al Comité de Ética 5 proyectos de investigación e inicio un proyecto.
</t>
    </r>
    <r>
      <rPr>
        <b/>
        <sz val="10"/>
        <rFont val="Soberana Sans"/>
        <family val="2"/>
      </rPr>
      <t>UR:</t>
    </r>
    <r>
      <rPr>
        <sz val="10"/>
        <rFont val="Soberana Sans"/>
        <family val="2"/>
      </rPr>
      <t xml:space="preserve"> NCG
1.- Durante el segundo trimestre del 2013 se realizaron un total de 884 estudios de carga viral y de ellos 389 fueron en hombres de 30 a 44 años (el 44%), seguido por hombres de 45 a 59 años: 233 (26.35 %) y 104 (11.76%) correspondieron a hombres entre 15 a 29 años de edad, Siendo estos 3 grupos los más representativos.  En cuanto a las mujeres, se realizaron 103 estudios de carga viral representando al 11.65% de la totalidad de estudios realizados, de los cuales, 40 estudios (4.52%) correspondieron al grupo de entre 30 a 44 años y 33 estudios con el (3.73%), correspondieron al grupo 45 a 59 años, seguido el  grupo de 15 a 29 años con 18 estudios correspondiendo al 2.03%, siendo estos grupos de las mujeres los más representativos.  2.- También se realizaron 878 estudios de CD4, de los cuales 386 (43.96%) correspondieron a hombres entre 30 a 44 años, 231 (26.30%) correspondieron a hombres entre 45 a 59 años y 99 (11.27%) correspondieron a hombres entre 15 a 29 años de edad, siendo los grupos más representativos.  Se realizaron un total de 106 estudios de cd4 a las mujeres, representando el 12.07% de la totalidad de los estudios. El 4.55%, con 40 estudios, correspondieron al grupo de 30 a 44 años, el 3.98% con 35 estudios al grupo de 45 a 59 años, seguidos por el grupo de 15 a 29 años con 19 estudios (2.16%), Siendo estos 3 grupos los más representativos de la mujeres.  3.- Se realizó un total de 3,446 estudios de cargas virales y 3,177 estudios de CD4 a una población, independientemente de su edad, no tienen  registro institucional.  
</t>
    </r>
    <r>
      <rPr>
        <b/>
        <sz val="10"/>
        <rFont val="Soberana Sans"/>
        <family val="2"/>
      </rPr>
      <t>UR:</t>
    </r>
    <r>
      <rPr>
        <sz val="10"/>
        <rFont val="Soberana Sans"/>
        <family val="2"/>
      </rPr>
      <t xml:space="preserve"> K00
En el segundo trimestre, se proporcionó TAR a 12,512 mujeres, con lo que se mantiene el acceso universal a tratamiento de mujeres y hombres que son  detectados en los servicios de la Secretaría de Salud.</t>
    </r>
  </si>
  <si>
    <t>77.17</t>
  </si>
  <si>
    <t>UR: NCG</t>
  </si>
  <si>
    <t>18.41</t>
  </si>
  <si>
    <t>18.44</t>
  </si>
  <si>
    <t>70.94</t>
  </si>
  <si>
    <t>19.13</t>
  </si>
  <si>
    <t>19.22</t>
  </si>
  <si>
    <t>78.54</t>
  </si>
  <si>
    <t>UR: K00</t>
  </si>
  <si>
    <t>79.84</t>
  </si>
  <si>
    <t>2,862.00</t>
  </si>
  <si>
    <t>2,000.00</t>
  </si>
  <si>
    <t>5,310.00</t>
  </si>
  <si>
    <t>Examen</t>
  </si>
  <si>
    <t>Prevención  del VIH/SIDA</t>
  </si>
  <si>
    <t>NCG</t>
  </si>
  <si>
    <t>Mujeres atendidas en el Instituto con VIH/SIDA</t>
  </si>
  <si>
    <t xml:space="preserve">Número de proyectos de investigación </t>
  </si>
  <si>
    <t>74.00</t>
  </si>
  <si>
    <t>165.00</t>
  </si>
  <si>
    <t>660.00</t>
  </si>
  <si>
    <t>Número de mujeres reclutadas al protocolo de investigación, a quienes se les realizaron pruebas de detección</t>
  </si>
  <si>
    <t>90.30</t>
  </si>
  <si>
    <t>93.00</t>
  </si>
  <si>
    <t>Porcentaje de pacientes con VIH/SIDA que no cuentan con Seguridad Social atendidos en el CIENI desagregado por sexo</t>
  </si>
  <si>
    <t>Porcentaje de proyectos iniciados</t>
  </si>
  <si>
    <t>15.20</t>
  </si>
  <si>
    <t>Porcentaje de mujeres atendidas en las diferentes especialidades que otorga el CIENI</t>
  </si>
  <si>
    <t>12.20</t>
  </si>
  <si>
    <t>6.30</t>
  </si>
  <si>
    <t>6.90</t>
  </si>
  <si>
    <t>Porcentaje de personas con VIH/SIDA atendidas en los servicios de Consulta Externa, Urgencias, Hospitalización y CIENI desagregado por sexo</t>
  </si>
  <si>
    <t>34.00</t>
  </si>
  <si>
    <t>Número de mujeres que recibieron una prueba de VPH en el periodo</t>
  </si>
  <si>
    <t>82.10</t>
  </si>
  <si>
    <t>85.10</t>
  </si>
  <si>
    <t>85.20</t>
  </si>
  <si>
    <t>Porcentaje de egresos por mejoría de pacientes con VIH/SIDA desagregado por sexo</t>
  </si>
  <si>
    <t>27.00</t>
  </si>
  <si>
    <t>Número de mujeres que asistieron al taller psicoeducativo</t>
  </si>
  <si>
    <t>1.12</t>
  </si>
  <si>
    <t>1.10</t>
  </si>
  <si>
    <t>Promedio de estudios procesados en el CIENI por paciente atendido</t>
  </si>
  <si>
    <t>K00</t>
  </si>
  <si>
    <t>Proyectos de prevención en VIH/SIDA/ITS  dirigidos a mujeres, que cumplieron con los criterios técnicos definidos por el CENSIDA.</t>
  </si>
  <si>
    <t>12,512.00</t>
  </si>
  <si>
    <t>11,529.00</t>
  </si>
  <si>
    <t>12,810.00</t>
  </si>
  <si>
    <t>Mujeres en tratamiento antirretroviral (TARV) en la Secretaría de Salud.</t>
  </si>
  <si>
    <t xml:space="preserve"> K00- Centro Nacional para la Prevención y el Control del VIH/SIDA  NCD- Instituto Nacional de Enfermedades Respiratorias Ismael Cosío Villegas  NCG- Instituto Nacional de Ciencias Médicas y Nutrición Salvador Zubirán  NDE- Instituto Nacional de Perinatología Isidro Espinosa de los Reyes </t>
  </si>
  <si>
    <t xml:space="preserve">Existe una mayor vulnerabilidad social y biológica de las mujeres en comparación de sus pares (hombres heterosexuales). Las mujeres que viven con VIH, han sido infectadas de sus parejas heterosexuales. La concentración histórica de la epidemia en hombres que tiene sexo con otros hombres (y también con mujeres en muchos casos), hace recomendable focalizar muchas de las estrategias en esta población de riesgo, para evitar el impacto desmesurado del VIH/SIDA en los HSH y evitar la feminización de la epidemia. En 1998, se comenzó a dar tratamientos ARV en la población sin seguridad social, a dos grupos: mujeres embarazadas y a la población de niños recién nacidos. A finales del 2003, el país logra el acceso universal a tratamiento, por lo que a partir de ese año se proporciona medicamentos ARV  a la totalidad de mujeres y hombres que lo requieren y que acuden a los servicios de salud para solicitarlo. El reto actual del país es mantener el acceso universal a TAR.   La proporción de mujeres que viven con VIH atendidas en este periodo (14%) es similar a los informes oficiales de la SSa,  Es importante considerar que las características de la epidemia muestran que habrá un aumento paulatino pero consistente en el número de mujeres con la infección. Sin embargo, el número de mujeres afectadas por la infección, en sus parejas o familiares, es mucho mayor. El trabajo del CIENI se enfoca a ambas poblaciones. Más aún, es importante reconocer que la mayoría de las transmisiones provienen de hombres infectados. Por tanto, las intervenciones de tratamiento y consejería en hombres, tendrá implicaciones importantes en la tasa de incidencia de la infección por VIH en mujeres.  Además existe una brecha importante en la prevención de la transmisión vertical del VIH en mujeres embarazadas, ya que no en todos los centros se puede ofrecer la prueba y la consejería. Esta ultima es vital para asegurar el seguimiento clínico y tratamiento en casos que resulten positivos para poder proteger la salud de la mujer y evitar la transmisión a los productos.  Otra brecha de género importante es la falta de información sobre mujeres trans (transexuales o transgénero). Esta falta de informacion esta dada porque no existen en los sistemas de captura de informacion actuales en el pais, casillas para recabar informacion sobre mujeres trans, que quedan englobadas entre los hombres, perdiendose datos vitales sobre su situacion de riesgo y problematicas particulares. El CIENI esta comenzando a plantear una estrategia y un proyecto para hacer frente a esta situacion y poder obtener informacion detallada sobre esta poblacion con el fin de brindarle mejores servicios.   Debido al carácter multidisciplinario y especializado de su atención médica, el INCMNSZ se ha convertido actualmente en un centro de referencia en México para atención de pacientes con infección por VIH. La Clínica de VIH del INCMNSZ atiende actualmente aproximadamente a 1300 pacientes activos, ha atendido un total de 2800 acumulados y recibe aproximadamente 150 pacientes internados al año de los cuales el 20% son mujeres.  Detección oportuna de VIH y otras ITS en las pacientes, a fin de evitar la transmisión vertical al producto de la concepción. </t>
  </si>
  <si>
    <t>1508</t>
  </si>
  <si>
    <t>15242</t>
  </si>
  <si>
    <t>4529</t>
  </si>
  <si>
    <t>19916</t>
  </si>
  <si>
    <t>(Centro Nacional para la Prevención y el Control del VIH/SIDA)</t>
  </si>
  <si>
    <t>(Instituto Nacional de Ciencias Médicas y Nutrición Salvador Zubirán)</t>
  </si>
  <si>
    <t>229.4</t>
  </si>
  <si>
    <t>Prevención y atención de VIH/SIDA y otras ITS</t>
  </si>
  <si>
    <t>P016</t>
  </si>
  <si>
    <r>
      <t>Acciones de mejora para el siguiente periodo
UR:</t>
    </r>
    <r>
      <rPr>
        <sz val="10"/>
        <rFont val="Soberana Sans"/>
        <family val="2"/>
      </rPr>
      <t xml:space="preserve"> L00
Cobertura de usuarias activas de métodos anticonceptivos, menores de 20 años, responsabilidad de la Secretaría de Salud.- Inicio y continuidad de actividades de capacitación, regional y visitas de supervisión.;  Cobertura de detección de cáncer cérvico uterino en mujeres de 35 a 64 años con prueba de VPH quinquenal.-1. Difundir las metas  a las entidades 2. Fortalecer la promoción de la prueba de VPH entre el personal de salud y la población blanco  3. Supervisar la gestión del recurso y la operación de las entidades con menor desempeño para favorecer un mayor avance de la meta;  Cobertura de usuarias activas de métodos anticonceptivos en mujeres en edad fértil unidas (MEFU).-Inicio de actividades de capacitación, regional y visitas de supervisión.;  Avance del Proyecto de Actualización y Seguimiento a Cuentas en Salud Reproductiva y Equidad de Género 2003-2012.- Actualmente seguimos en espera de que se firmen los acuerdos secretariales para poder arrancar formalmente con la firma de c;  Profesionales de la salud actualizado en Género y Salud en Curso de Verano de 40 horas, desagregado por sexo.-Un obstáculo para el desarrollo de las acciones este año sigue siendo la demora en la autorización para ejercer los recursos para este programa dado que eso ha detenido las contrataciones o firmas de convenios, se están buscando las acciones que nos permitan seguir adelante y no retrasar la operación. Actualmente seguimos en espera de que se firmen los acuerdos secretariales para poder arrancar formalmente con la firma de contratos o convenios y que se puedan iniciar los proyectos y en su caso, las adquisiciones.
</t>
    </r>
    <r>
      <rPr>
        <b/>
        <sz val="10"/>
        <rFont val="Soberana Sans"/>
        <family val="2"/>
      </rPr>
      <t>UR:</t>
    </r>
    <r>
      <rPr>
        <sz val="10"/>
        <rFont val="Soberana Sans"/>
        <family val="2"/>
      </rPr>
      <t xml:space="preserve"> M7F
Continuar el seguimiento de avance de cada subproyecto
</t>
    </r>
    <r>
      <rPr>
        <b/>
        <sz val="10"/>
        <rFont val="Soberana Sans"/>
        <family val="2"/>
      </rPr>
      <t>UR:</t>
    </r>
    <r>
      <rPr>
        <sz val="10"/>
        <rFont val="Soberana Sans"/>
        <family val="2"/>
      </rPr>
      <t xml:space="preserve"> NCG
Durante el semestre se efectuaron 400 estudios de detección del VPH.
</t>
    </r>
    <r>
      <rPr>
        <b/>
        <sz val="10"/>
        <rFont val="Soberana Sans"/>
        <family val="2"/>
      </rPr>
      <t>UR:</t>
    </r>
    <r>
      <rPr>
        <sz val="10"/>
        <rFont val="Soberana Sans"/>
        <family val="2"/>
      </rPr>
      <t xml:space="preserve"> NDE
El INPer sigue realizando las adecuaciones necesarias en el módulo del expediente clínico electrónico con la finalidad de poder contar con un mayor número de especialidades de la consulta externa que registren su productividad en este. Aún se llevan a cabo registros en algunas especialidades a través de reportes mensuales que son la base para la conformación de este indicador
</t>
    </r>
    <r>
      <rPr>
        <b/>
        <sz val="10"/>
        <rFont val="Soberana Sans"/>
        <family val="2"/>
      </rPr>
      <t>UR:</t>
    </r>
    <r>
      <rPr>
        <sz val="10"/>
        <rFont val="Soberana Sans"/>
        <family val="2"/>
      </rPr>
      <t xml:space="preserve"> NBV
Sin información</t>
    </r>
  </si>
  <si>
    <r>
      <t>Justificación de diferencia de avances con respecto a las metas programadas
UR:</t>
    </r>
    <r>
      <rPr>
        <sz val="10"/>
        <rFont val="Soberana Sans"/>
        <family val="2"/>
      </rPr>
      <t xml:space="preserve"> L00
Detección de cáncer de mama por mastografía bianual de mujeres de 40 a 49 años.-El avance por debajo de lo programado en el primer trimestre se debe a que gran parte del personal que toma e interpreta estudios de mastografía en las entidades es de contrato y depende del recurso enviado por Ramo 12 a través del convenio AFASPE, el cual tiene la limitante de tener que ejercerse entre abril y de diciembre de cada año, por lo que durante el primer trimestre un gran cantidad de equipos fijos y en particular las unidades móviles no trabajan.;  Hombres que ejercen violencia moderada/severa que ingresan a grupos de reeducación.-Con el desarrollo de las actividades programadas se agilizaron los procesos de registro de información derivada de la operación de los servicios especializados de atención a la violencia, programación presupuestal vía AFASPE de los 32 programas estatales, procesamiento y análisis de información mediante indicadores y metas alcanzadas; para la detección de 47,913 mujeres;  Cobertura de detección de cáncer cérvico uterino en mujeres de 35 a 64 años con prueba de VPH quinquenal.- El aseguramiento de insumos para el primer trimestre con las compras realizadas en 2012 permitió mantener la productividad en la toma de estudios y superar la meta programada al segundo trimestre.
</t>
    </r>
    <r>
      <rPr>
        <b/>
        <sz val="10"/>
        <rFont val="Soberana Sans"/>
        <family val="2"/>
      </rPr>
      <t>UR:</t>
    </r>
    <r>
      <rPr>
        <sz val="10"/>
        <rFont val="Soberana Sans"/>
        <family val="2"/>
      </rPr>
      <t xml:space="preserve"> M7F
Sin información
</t>
    </r>
    <r>
      <rPr>
        <b/>
        <sz val="10"/>
        <rFont val="Soberana Sans"/>
        <family val="2"/>
      </rPr>
      <t>UR:</t>
    </r>
    <r>
      <rPr>
        <sz val="10"/>
        <rFont val="Soberana Sans"/>
        <family val="2"/>
      </rPr>
      <t xml:space="preserve"> NCG
La detección y tratamiento oportuno del cáncer cérvico-uterino son actividades que el Instituto Nacional de Ciencias Médicas y Nutrición Salvador Zubirán ha implementado adecuadamente, a través de un programa permanente que se ofrece a todas las mujeres que en él se atienden, independientemente del problema de salud que presenten. Se estima que durante un periodo de 3 años se benefició con estudio de tamizaje para cáncer cérvico-uterino al 40% de las pacientes que acudieron a los servicios institucionales, y prácticamente el total de los casos diagnosticados con cáncer cérvico uterino o sus lesiones precursoras y preinvasoras fueron tratados en las facilidades propias.  En menor escala, la atención está disponible para otras mujeres que no tienen registro institucional.
</t>
    </r>
    <r>
      <rPr>
        <b/>
        <sz val="10"/>
        <rFont val="Soberana Sans"/>
        <family val="2"/>
      </rPr>
      <t>UR:</t>
    </r>
    <r>
      <rPr>
        <sz val="10"/>
        <rFont val="Soberana Sans"/>
        <family val="2"/>
      </rPr>
      <t xml:space="preserve"> NDE
Durante el periodo que se informa, se observó una disminución en la demanda del servicio médico en el INPer, a consecuencia de esto el número de consultas disminuyó durante el trimestre, se espera que para los próximos trimestres la demanda del servicio aumente significativamente.  
</t>
    </r>
    <r>
      <rPr>
        <b/>
        <sz val="10"/>
        <rFont val="Soberana Sans"/>
        <family val="2"/>
      </rPr>
      <t>UR:</t>
    </r>
    <r>
      <rPr>
        <sz val="10"/>
        <rFont val="Soberana Sans"/>
        <family val="2"/>
      </rPr>
      <t xml:space="preserve"> NBV
Sin información</t>
    </r>
  </si>
  <si>
    <r>
      <t>Acciones realizadas en el periodo
UR:</t>
    </r>
    <r>
      <rPr>
        <sz val="10"/>
        <rFont val="Soberana Sans"/>
        <family val="2"/>
      </rPr>
      <t xml:space="preserve"> L00
Avance del Proyecto de Actualización y Seguimiento a Cuentas en Salud Reproductiva y Equidad de Género 2003-2012.-El segundo trimestre de 2013 se trabajó la adecuación del presupuesto autorizado del CNEGSR con la finalidad de otorgar una cantidad mayor de recursos al programa de Igualdad de Género en Salud, para la realización de acciones de documentación de inequidades, capacitación, publicación y difusión de información en materia de género en salud, así como de incorporación de la perspectiva de género en la atención en unidades de salud de entidades federativas. Cabe recordar que es la primera vez el programa de Igualdad de Género en Salud recibe un monto mayor de recursos financieros que dan oportunidades para avanzar los objetivos de transversalizar la perspectiva de género en las acciones de promoción de la salud, prevención y atención de los principales programas de salud, así como documentar inequidades a través de estudios que permitan generar evidencias útiles para la elabor;  Detección de cáncer cérvico uterino por citología trianual.- 1. Se continuó con la estrategia de detección de lesiones premalignas a través de citología exfoliativa. 2. Se solicitó a las entidades federativas que propusieran estrategias para mejorar la cobertura de detección. 3.- Se programó el presupuesto para continuar con las estrategias de detección durante 2013. 4.- Se continua sin subdirección de cáncer cérvico uterino que coordine directamente las estrategias y acciones del programa. 5. Se realizó el programa anual de trabajo y la programación del recurso para las entidades federativas
</t>
    </r>
    <r>
      <rPr>
        <b/>
        <sz val="10"/>
        <rFont val="Soberana Sans"/>
        <family val="2"/>
      </rPr>
      <t>UR:</t>
    </r>
    <r>
      <rPr>
        <sz val="10"/>
        <rFont val="Soberana Sans"/>
        <family val="2"/>
      </rPr>
      <t xml:space="preserve"> M7F
En investigación: - Registro de los resultados alcanzados durante el trimestre en los 16 subproyectos para apoyar la investigación experimental, clínica y psicosocial para la atención de problemas de salud mental y adicciones, así como un subproyecto de capacitación en modelos de intervención en salud mental y adicciones para el personal que brinda atención en estos problemas; incluye también la impartición de cursos psicoeducativos (Documentos asociados: Anexo 2. Información cualitativa subproyectos).   En capacitación y psicoeducación:  - Organización e impartición de 2 cursos de capacitación para profesionales de la salud de diversas instituciones públicas y organizaciones sociales tanto del Distrito Federal como de 17 estados de la República Mexicana en los temas de: 1) Familia y adicciones y 2) Depresión en mujeres (Documentos asociados: Anexo 1. Modelos de intervención).   - Organización e impartición de 2 cursos psicoeducativos, uno para pacientes y otro para familiares de pacientes con trastornos mentales. Cada curso con duración de 36 horas, impartidas durante 12 sesiones de 3 horas cada una.    - Organización e impartición de 1 curso psicoeducativo para pacientes con fibromialgia, con una duración de 20 horas, impartidas durante 8 sesiones de 2.5 horas cada una  (Documentos asociados: Anexo 1. Modelos de intervención).  - Impartición de 12 sesiones informativas para pacientes y familiares de pacientes hospitalizados y de consulta externa sobre el manejo nutricional y prevención de la obesidad (Documentos asociados: Anexo 1. Prevención obesidad).    Nota: La psicoeducación se considera un proceso terapéutico que brinda al individuo la posibilidad de desarrollar y fortalecer sus capacidades para afrontar las situaciones de un modo más adaptativo. El profesional de la salud que imparte psicoeducación orienta y ayuda a identificar el problema para enfocar en forma conjunta, su resolución o tratamiento y con ello favorecer su calidad de vida (Bulacio, 2003).  
</t>
    </r>
    <r>
      <rPr>
        <b/>
        <sz val="10"/>
        <rFont val="Soberana Sans"/>
        <family val="2"/>
      </rPr>
      <t>UR:</t>
    </r>
    <r>
      <rPr>
        <sz val="10"/>
        <rFont val="Soberana Sans"/>
        <family val="2"/>
      </rPr>
      <t xml:space="preserve"> NCG
Durante el segundo trimestre de 2013 se realizaron 2,015 citologías cérvico-vaginales, de éstas 1,658 (82.3%) fueron en mujeres de 25 a 64 años.  El resto de las citologías que se realizaron fueron en mujeres  #8805;65 años, y menor a 25 años: 281(13.9%) y 76(3.7%), respectivamente.  Se detectaron 4 nuevos casos positivos, de los cuales 4 pertenecen al grupo de mayor rie</t>
    </r>
  </si>
  <si>
    <t>5.29</t>
  </si>
  <si>
    <t>5.31</t>
  </si>
  <si>
    <t>21.22</t>
  </si>
  <si>
    <t>22.46</t>
  </si>
  <si>
    <t>22.47</t>
  </si>
  <si>
    <t>58.5</t>
  </si>
  <si>
    <t>1.88</t>
  </si>
  <si>
    <t>5.15</t>
  </si>
  <si>
    <t>UR: M7F</t>
  </si>
  <si>
    <t>526.18</t>
  </si>
  <si>
    <t>529.64</t>
  </si>
  <si>
    <t>1089.13</t>
  </si>
  <si>
    <t>UR: L00</t>
  </si>
  <si>
    <t>1160.07</t>
  </si>
  <si>
    <t>Porcentaje de consultas otorgadas a mujeres respecto al total de consultas</t>
  </si>
  <si>
    <t>2,015.00</t>
  </si>
  <si>
    <t>1,875.00</t>
  </si>
  <si>
    <t xml:space="preserve">Número de citologías cérvico vaginales realizadas por tamizaje </t>
  </si>
  <si>
    <t>Citologías cérvico vaginales realizadas por tamizaje.</t>
  </si>
  <si>
    <t>79.00</t>
  </si>
  <si>
    <t>298.00</t>
  </si>
  <si>
    <t>Número de casos atendidos con cáncer de ovario</t>
  </si>
  <si>
    <t>43.60</t>
  </si>
  <si>
    <t>57.40</t>
  </si>
  <si>
    <t xml:space="preserve">Número de mujeres con diagnóstico de Ca Ma atendidas por el CAAI/Número de mujeres atendidas por el CAAI </t>
  </si>
  <si>
    <t>95.06</t>
  </si>
  <si>
    <t>66.80</t>
  </si>
  <si>
    <t>69.40</t>
  </si>
  <si>
    <t>Número de mujeres navegadas con diagnóstico de Ca Ma/ Número de mujeres atendidas por el grupo de navegación</t>
  </si>
  <si>
    <t>301.00</t>
  </si>
  <si>
    <t xml:space="preserve">Número de mujeres beneficiadas desagregadas por tipo de beneficio </t>
  </si>
  <si>
    <t>81.00</t>
  </si>
  <si>
    <t>Número de mujeres beneficiadas desagregadas por entidad federativa</t>
  </si>
  <si>
    <t>110.60</t>
  </si>
  <si>
    <t>Tratamiento</t>
  </si>
  <si>
    <t>Tratamientos e insumos no cubiertos por Seguro Popular para mejorar la calidad de vida de las pacientes elegibles con cáncer de mama/Pacientes beneficiadas</t>
  </si>
  <si>
    <t>Número de encuestas de calidad aplicadas a pacientes beneficiadas con el programa de Post-mastectomía</t>
  </si>
  <si>
    <t>Mujeres reconstruidas/Número de mujeres elegibles para reconstrucción mastectomizadas con Seguro Popular</t>
  </si>
  <si>
    <t>296.00</t>
  </si>
  <si>
    <t>260.00</t>
  </si>
  <si>
    <t>M7F</t>
  </si>
  <si>
    <t>Personas capacitadas en intervenciones en violencia salud mental y adicciones con perspectiva de género</t>
  </si>
  <si>
    <t>16.00</t>
  </si>
  <si>
    <t>Proyectos de investigación para apoyar atención en problemas de violencia, salud mental y adicciones con perspectiva de género</t>
  </si>
  <si>
    <t>120,734.00</t>
  </si>
  <si>
    <t>Cobertura</t>
  </si>
  <si>
    <t>L00</t>
  </si>
  <si>
    <t>Cobertura de vacunación en mujeres sin infección por VPH</t>
  </si>
  <si>
    <t>460,631.00</t>
  </si>
  <si>
    <t>Detección de cáncer de mama en población de alto riesgo mujeres de 50 a 69 años.</t>
  </si>
  <si>
    <t>39.50</t>
  </si>
  <si>
    <t>332,753.00</t>
  </si>
  <si>
    <t xml:space="preserve">Cobertura </t>
  </si>
  <si>
    <t>Detección de cáncer de mama por mastografía bianual de mujeres de 40 a 49 años</t>
  </si>
  <si>
    <t>1,094,325.00</t>
  </si>
  <si>
    <t>Cobertura de detección de cáncer cérvico uterino en mujeres de 35 a 64 años con prueba de VPH quinquenal.</t>
  </si>
  <si>
    <t>34.20</t>
  </si>
  <si>
    <t>892,148.00</t>
  </si>
  <si>
    <t>Detección de cáncer cérvico uterino por citología trianual</t>
  </si>
  <si>
    <t>33.00</t>
  </si>
  <si>
    <t>1,062,814.00</t>
  </si>
  <si>
    <t>Detección por exploración clínica  de mama</t>
  </si>
  <si>
    <t>908.00</t>
  </si>
  <si>
    <t>7,200.00</t>
  </si>
  <si>
    <t>Hombres que ejercen violencia moderada/severa que ingresan a grupos de reeducación</t>
  </si>
  <si>
    <t>1,967.00</t>
  </si>
  <si>
    <t>7,440.00</t>
  </si>
  <si>
    <t>Mujeres en situación de violencia leve/moderada que ingresan a grupos de reeducación</t>
  </si>
  <si>
    <t>17.20</t>
  </si>
  <si>
    <t>208,694.00</t>
  </si>
  <si>
    <t>Cobertura de atención especializada a mujeres de 15 años y más que viven violencia familiar y de género severa.</t>
  </si>
  <si>
    <t>21.30</t>
  </si>
  <si>
    <t>1,900.00</t>
  </si>
  <si>
    <t>Mujeres que viven en situación de violencia familiar y/o de género extrema que ingresan a los refugios.</t>
  </si>
  <si>
    <t>17.80</t>
  </si>
  <si>
    <t>34.10</t>
  </si>
  <si>
    <t>Porcentaje de mujeres de 15 años y más que resultaron positivas a la herramienta de detección de violencia familiar y de género.</t>
  </si>
  <si>
    <t>47.00</t>
  </si>
  <si>
    <t>49.00</t>
  </si>
  <si>
    <t>Cobertura de usuarias activas de métodos anticonceptivos, menores de 20 años, responsabilidad de la Secretaría de Salud</t>
  </si>
  <si>
    <t>44.90</t>
  </si>
  <si>
    <t>47.30</t>
  </si>
  <si>
    <t>Cobertura de usuarias activas de métodos anticonceptivos en mujeres en edad fértil unidas (MEFU)</t>
  </si>
  <si>
    <t>Avance del Proyecto de Actualización y Seguimiento a Cuentas en Salud Reproductiva y Equidad de Género 2003-2012</t>
  </si>
  <si>
    <t>Profesionales de la salud actualizado en Género y Salud en Curso de Verano de 40 horas, desagregado por sexo</t>
  </si>
  <si>
    <t>48.80</t>
  </si>
  <si>
    <t>53.10</t>
  </si>
  <si>
    <t>Porcentaje de niñas y niños recién nacidos tamizados sin seguridad social</t>
  </si>
  <si>
    <t xml:space="preserve"> L00- Centro Nacional de Equidad de Género y Salud Reproductiva  M7F- Instituto Nacional de Psiquiatría Ramón de la Fuente Muñiz  NBV- Instituto Nacional de Cancerología  NCG- Instituto Nacional de Ciencias Médicas y Nutrición Salvador Zubirán  NDE- Instituto Nacional de Perinatología Isidro Espinosa de los Reyes </t>
  </si>
  <si>
    <t xml:space="preserve">La mortalidad neonatal constituye el componente más significativo de la mortalidad infantil; de acuerdo a datos reportados en el 2010 fallecieron 28,861 niñas y niños antes de cumplir el primer año de vida, el 63% fallecieron durante el periodo neonatal (18,149 muertes), siendo sus principales causas las malformaciones congénitas, la hipoxia/asfixia y la prematurez. De acuerdo a estadísticas de Globocan 2008 a nivel mundial se reportaron 530,000 casos nuevos de Cáncer cérvicouterino; asimismo, las estadísticas de la fuente precitada indican que el comportamiento de la incidencia es superior en países en vías de desarrollo. En relación a la mortalidad, en ese mismo año se reportaron más de 275,000 muertes a nivel mundial; pero llama la atención que el 85% de estas defunciones ocurran en países de medianos y bajos ingresos. De acuerdo a estadísticas de Globocan 2008 a nivel mundial se reportaron 1380,000 casos nuevos de Cáncer de Mama; asimismo, las estadísticas de la fuente precitada indican que el comportamiento de la incidencia es superior en países desarrollados. En México, la formación del personal de salud no incluye la temática de perspectiva de género en salud ni de derechos humanos. El personal de los servicios de salud requiere ser capacitado en materia de género, interculturalidad y salud en el marco de los derechos humanos dado que su experiencia laboral cotidiana le implica tratar a las personas usuarias de los servicios de salud, promoviendo y favoreciendo el ejercicio de su derecho a la protección a la salud de manera confiable, respetuosa y sin discriminación alguna. Respecto a violencia, esta estrategia permitirá fortalecer la calidad de la atención, incrementar la cobertura tanto de detección como de atención, además de contribuir en cortar el círculo de la violencia y empoderar a la mujer para el ejercicio pleno de sus derechos.   La OMS estima que alrededor de 450 millones de personas padece trastornos mentales. La Encuesta de Epidemiología Psiquiátrica (2003) de México, indica que el trastorno más frecuente es la ansiedad, seguido de los trastornos de abuso de sustancias y los trastornos afectivos. Los trastornos afectivos y de ansiedad son más frecuentes entre la población femenina, mientras que los trastornos por uso de sustancias son más frecuentes entre los hombres. Las adicciones constituyen un problema de salud pública que es multifactorial, dinámico y tiene consecuencias adversas para la salud física y mental de hombres y mujeres, para la familia y la sociedad. En el abuso de alcohol y el uso de drogas se presenta una importante carga de comorbilidad psiquiátrica y se asocia con diversos tipos de violencia. La Encuesta Nacional de Adicciones (ENA) 2011, indica que el consumo de alcohol es un fenómeno reciente en las mujeres adolescentes, situación que conduce a fortalecer las medidas preventivas dirigidas a esta población: a) retrasar la edad inicio; b) promover el consumo responsable en quienes consumen (para las mujeres no beber más de 4 copas por ocasión de consumo y en los hombres, no más de 5 copas), c) educar y concientizar a las nuevas generaciones para que cuando lleguen a la edad legal para consumir alcohol no beban, y si deciden hacerlo, lo hagan en situaciones de menor riesgo. La ENA 2011, indica que la edad de inicio del consumo de drogas entre población de 12 a 65 años, es de 18.5 en hombres y 20.1 en mujeres. Los datos muestran la necesidad de reforzar las acciones desarrolladas para reducir la demanda de drogas; si bien el consumo en general se ha estabilizado, es importante ampliar la política de prevención y tratamiento, además de dirigir más acciones hacia la población adulta joven.  Prevención y atención del Cáncer de ovario  Realizar acciones de post - mastectomia para elevar la calidad de vida de las mujeres con cáncer de mama  Reducir la incidencia y mortalidad por cáncer cérvico-uterino en las pacientes que atiende el Instituto, a través de servicios de prevención, detección oportuna y tratamiento  Atender a mujeres con embarazo de alto riesgo y/o problemas ginecológicos que requieran atención médica especializada, que preferentemente no sean derechohabientes de alguna institución de salud   </t>
  </si>
  <si>
    <t>13537</t>
  </si>
  <si>
    <t>43665</t>
  </si>
  <si>
    <t>19851</t>
  </si>
  <si>
    <t>154578</t>
  </si>
  <si>
    <t>(Instituto Nacional de Psiquiatría Ramón de la Fuente Muñiz)</t>
  </si>
  <si>
    <t>(Centro Nacional de Equidad de Género y Salud Reproductiva)</t>
  </si>
  <si>
    <t>1245.9</t>
  </si>
  <si>
    <t>Atención de la Salud Reproductiva y la Igualdad de Género en Salud</t>
  </si>
  <si>
    <r>
      <t>Acciones de mejora para el siguiente periodo
UR:</t>
    </r>
    <r>
      <rPr>
        <sz val="10"/>
        <rFont val="Soberana Sans"/>
        <family val="2"/>
      </rPr>
      <t xml:space="preserve"> NHK
Plantear una colaboración eficiente con los distintos órdenes de gobierno, los sectores público, privado y organizaciones de la sociedad civil a partir de dos líneas de acción, las cuales buscan, por un lado, dar atención directa a personas con vulnerabilidad para que éstas sean capaces de responder ante las condiciones desfavorables por las que atraviesan y, por el otro lado, trabajar coordinadamente con gobiernos estatales, municipales y organizaciones sociales sin fines de lucro, a partir de proyectos orientados a la atención de personas con vulnerabilidad.</t>
    </r>
  </si>
  <si>
    <r>
      <t>Justificación de diferencia de avances con respecto a las metas programadas
UR:</t>
    </r>
    <r>
      <rPr>
        <sz val="10"/>
        <rFont val="Soberana Sans"/>
        <family val="2"/>
      </rPr>
      <t xml:space="preserve"> NHK
Se recibieron menos solicitudes de las programadas, lo que conllevó a una disminución en los apoyos proporcionados, debido a que  al realizarles la valoración socioeconómica no todas las solicitudes cubren el perfil para ser beneficiados con alguno de los tres tipos de apoyos: en especie, económico temporal y para atención especializada, debido a que  no presentan la documentación médica correspondiente, indispensable para determinar que son sujetos de asistencia social. Estas personas beneficiadas son pertenecientes a la población abierta sujeta de asistencia social con vulnerabilidad integrada por niñas, niños, las y los adolescentes, adultos, adultos mayores y personas con discapacidad. La cobertura es en el ámbito nacional para apoyos en especie;  cuando las y los beneficiarios requieran de atención médica, que sean referidos o atendidos en Instituciones de asistencia médica del Sector Salud ubicadas en el Distrito Federal, así como en las I.A.P. Fundación Conde de Valenciana, Asociación para Evitar la Ceguera en México y el Hospital Nuestra Señora de la Luz, y en caso de deceso cuando este ocurra en el D.F. Con respecto a los apoyos económicos temporales y para atención especializada, la cobertura de atención es para la población residente en el Distrito Federal y zona conurbada.</t>
    </r>
  </si>
  <si>
    <r>
      <t>Acciones realizadas en el periodo
UR:</t>
    </r>
    <r>
      <rPr>
        <sz val="10"/>
        <rFont val="Soberana Sans"/>
        <family val="2"/>
      </rPr>
      <t xml:space="preserve"> NHK
Subprograma Atención a Personas y Familias en Desamparo.   Línea de Acción Protección a la Familia con Vulnerabilidad.  Al mes de junio de 2013, se beneficiaron a 1,691 mujeres y 1,748 hombres, un total de 3,439 personas.  Las acciones que se desarrollan a través de este Subprograma, han permitido brindar apoyo a personas cuya economía se ha visto desequilibrada por presentar problemas emergentes, principalmente enfocados a situaciones de salud.  Los apoyos en especie, económicos temporales y para atención especializada, ha permitido contribuir a mejorar las condiciones de vida de los beneficiarios.  Respecto al Subprograma Fortalecimiento a las Procuradurías de la Defensa del Menor y la Familia, la calendarización de esta meta es anual. A la fecha no se cuenta con resultados, toda vez que se está en proceso de radicación de los recursos para la implementación de los proyectos por parte de los Sistemas Estatales DIF. </t>
    </r>
  </si>
  <si>
    <t>65.13</t>
  </si>
  <si>
    <t>65.83</t>
  </si>
  <si>
    <t>276.53</t>
  </si>
  <si>
    <t>UR: NHK</t>
  </si>
  <si>
    <t>281.14</t>
  </si>
  <si>
    <t>NHK</t>
  </si>
  <si>
    <t>Porcentaje de niñas, niños y adolescentes albergados en Instancias públicas o privadas, que se beneficien a través de acciones relacionadas con la reintegración de los menores con su familia nuclear o extensa, obtención de actas de nacimiento, juicios de pérdida de patria potestad y procedimientos de adopción.</t>
  </si>
  <si>
    <t>23.30</t>
  </si>
  <si>
    <t>Porcentaje de mujeres beneficiadas con apoyos en especie, económico temporal y de atención especializada</t>
  </si>
  <si>
    <t xml:space="preserve"> NHK- Sistema Nacional para el Desarrollo Integral de la Familia </t>
  </si>
  <si>
    <t xml:space="preserve">1. Subprograma de Atención a Personas y Familias en Desamparo, Línea de Acción Protección a la Familia con Vulnerabilidad: Con esta línea de acción se contribuye para que las personas en situación de vulnerabilidad que presentan problemática, económica de salud y/o social, considerados como sujetos de la asistencia social, puedan subsanar su problemáticas emergentes por las que atraviesan,  mediante el otorgamiento de apoyos económico temporales, en especie o para atención especializada.  2. Subprograma de Fortalecimiento de las Procuradurías de la Defensa del Menor y la Familia: Integrar a las niñas, niños y adolescentes con su familia biológica, y cuando esto no fuese posible buscar que la integración se de con su familia extensa, dejando subsidiariamente la posibilidad de integración en una familia ajena a través de la adopción.  </t>
  </si>
  <si>
    <t>8861</t>
  </si>
  <si>
    <t>9458</t>
  </si>
  <si>
    <t>5188</t>
  </si>
  <si>
    <t>6571</t>
  </si>
  <si>
    <t>(Sistema Nacional para el Desarrollo Integral de la Familia)</t>
  </si>
  <si>
    <t>281.1</t>
  </si>
  <si>
    <t>Programa de Atención a Familias y Población Vulnerable</t>
  </si>
  <si>
    <t>S150</t>
  </si>
  <si>
    <r>
      <t>Acciones de mejora para el siguiente periodo
UR:</t>
    </r>
    <r>
      <rPr>
        <sz val="10"/>
        <rFont val="Soberana Sans"/>
        <family val="2"/>
      </rPr>
      <t xml:space="preserve"> NHK
Durante el segundo semestre, se continuará la impartición de cursos referentes al Modelo de Atención Integral del Programa Estancias Infantiles, con lo cual se lograrán capacitar a las personas objetivo.</t>
    </r>
  </si>
  <si>
    <r>
      <t>Justificación de diferencia de avances con respecto a las metas programadas
UR:</t>
    </r>
    <r>
      <rPr>
        <sz val="10"/>
        <rFont val="Soberana Sans"/>
        <family val="2"/>
      </rPr>
      <t xml:space="preserve"> NHK
Se tenían programadas 1,000 responsables que recibirían la capacitación, sin embargo, se modificó el calendario debido a los ajustes de inicio de sexenio, y el atraso en la publicación de las Reglas de operación (28 de febrero), sin embargo, se calendarizaron las capacitaciones para cumplir con las metas establecidas.</t>
    </r>
  </si>
  <si>
    <r>
      <t>Acciones realizadas en el periodo
UR:</t>
    </r>
    <r>
      <rPr>
        <sz val="10"/>
        <rFont val="Soberana Sans"/>
        <family val="2"/>
      </rPr>
      <t xml:space="preserve"> NHK
Se capacitaron a 698 responsables de estancias infantiles en los talleres -Crecer con ellos- y -formación de facilitadores- como parte de la estrategia de capacitación complementaria 2013.  Se capacitó al personal del Staff en el tema -Planeación de Actividades para el Desarrollo-.  Se llevó a cabo el Colegiado -Desarrollo de Capacidades para la Vida- a través de los 4 Ámbitos de Experiencia del Modelo de Atención Integral, con el objeto de generar un taller para capacitar a las Responsables de las estancias infantiles, y con ello dar continuidad a los temas del Modelo de Atención integral del Programa de Estancias Infantiles.  Seguimiento:  Durante el primer semestre de 2013, se realizaron 29,215 visitas de supervisión a las estancias infantiles afiliadas a la Red, distribuidas en las 32 entidades federativas. El objetivo de las visitas fue corroborar el cumplimiento de las Reglas de Operación vigentes, además de observar y recomendar acciones susceptibles de mejora para garantizar que las estancias infantiles brinden una atención basada en la calidad y calidez a las niñas y los niños atendidos, contribuyendo a su desarrollo.</t>
    </r>
  </si>
  <si>
    <t>56.98</t>
  </si>
  <si>
    <t>57.91</t>
  </si>
  <si>
    <t>271.27</t>
  </si>
  <si>
    <t>276.01</t>
  </si>
  <si>
    <t>Porcentaje de Responsables de Estancias Infantiles que acuden a las capacitaciones complementarias convocadas por el Sistema Nacional DIF.</t>
  </si>
  <si>
    <t xml:space="preserve"> Madres y padres solos con hijos pequeños en hogares vulnerables por ingreso quienes por cuidar a sus hijos, no pueden acceder o permanecer en el mercado laboral, o en su caso estudiar. </t>
  </si>
  <si>
    <t>183</t>
  </si>
  <si>
    <t>8979</t>
  </si>
  <si>
    <t>9300</t>
  </si>
  <si>
    <t>276.0</t>
  </si>
  <si>
    <r>
      <t>Acciones de mejora para el siguiente periodo
UR:</t>
    </r>
    <r>
      <rPr>
        <sz val="10"/>
        <rFont val="Soberana Sans"/>
        <family val="2"/>
      </rPr>
      <t xml:space="preserve"> L00
Razón de muerte materna.- Sin información</t>
    </r>
  </si>
  <si>
    <r>
      <t>Justificación de diferencia de avances con respecto a las metas programadas
UR:</t>
    </r>
    <r>
      <rPr>
        <sz val="10"/>
        <rFont val="Soberana Sans"/>
        <family val="2"/>
      </rPr>
      <t xml:space="preserve"> L00
Razón de muerte materna.- Sin información</t>
    </r>
  </si>
  <si>
    <r>
      <t>Acciones realizadas en el periodo
UR:</t>
    </r>
    <r>
      <rPr>
        <sz val="10"/>
        <rFont val="Soberana Sans"/>
        <family val="2"/>
      </rPr>
      <t xml:space="preserve"> L00
Razón de muerte materna.- Sin información</t>
    </r>
  </si>
  <si>
    <t>435.29</t>
  </si>
  <si>
    <t>496.08</t>
  </si>
  <si>
    <t>500.0</t>
  </si>
  <si>
    <t>41.20</t>
  </si>
  <si>
    <t>Razón de muerte materna</t>
  </si>
  <si>
    <t xml:space="preserve"> L00- Centro Nacional de Equidad de Género y Salud Reproductiva </t>
  </si>
  <si>
    <t xml:space="preserve">La razón de mortalidad materna (RMM) que se viene presentando en México es alta, no corresponde a las nuevas alternativas tecnológicas con que cuenta el país. Durante el 2011 se registró una RMM de 43.2 por 100,000 nacimientos estimados por CONAPO, con lo cual no se cumplirán con las metas de los Objetivos de Desarrollo del Milenio de alcanzar una RMM de 22.5 para el 2015.  Por lo cual se debe continuar fortaleciendo la atención de las urgencias obstétricas en los hospitales resolutivos del país, sin importar su derechohabiencia, apoyando a los hospitales de las Secretarías de Salud Estatales, con equipo e insumos para mejorar la calidad en la atención obstétrica y la prevención de las mismas, además de la capacitación al personal que atiende estos casos.  La brecha de género a erradicar o disminuir es entre las diferentes regiones que existen en el país, donde se encuentran las más bajas condiciones socioeconómicas, donde se presenta la razón de mortalidad materna más altas.  Todas estas acciones se deben realizar en todas las entidades federativas haciendo énfasis sobre todo en los municipios repetidores de muerte materna. Con todo ello se podría contribuir a la disminución de la mortalidad materna, y por lo tanto cumplir con nuestros compromisos nacionales e internacionales como alcanzar las metas de los Objetivos de Desarrollo del Milenio. Para este año se estima lograr disminuir la razón de muerte materna a 41.2 por 100,000 nacimientos estimados.  A través de estas acciones se trataría de mejorar la atención con calidad de las urgencias obstétricas, y con ello se estima se podría disminuir por lo menos un 40 por ciento de las defunciones maternas, puesto que la mayoría de estas muertes son causadas por problemas prevenibles además de ocurrir a nivel hospitalario, donde un alto porcentaje de mujeres que se da de alta sin recibir ningún método anticonceptivo o por lo menos la orientación consejería sobre planificación familiar.     </t>
  </si>
  <si>
    <t>3000</t>
  </si>
  <si>
    <t>10000</t>
  </si>
  <si>
    <t>Reducción de la mortalidad materna</t>
  </si>
  <si>
    <t>U007</t>
  </si>
  <si>
    <r>
      <t>Acciones de mejora para el siguiente periodo
UR:</t>
    </r>
    <r>
      <rPr>
        <sz val="10"/>
        <rFont val="Soberana Sans"/>
        <family val="2"/>
      </rPr>
      <t xml:space="preserve"> O00
Sin información</t>
    </r>
  </si>
  <si>
    <r>
      <t>Justificación de diferencia de avances con respecto a las metas programadas
UR:</t>
    </r>
    <r>
      <rPr>
        <sz val="10"/>
        <rFont val="Soberana Sans"/>
        <family val="2"/>
      </rPr>
      <t xml:space="preserve"> O00
Sin información</t>
    </r>
  </si>
  <si>
    <r>
      <t>Acciones realizadas en el periodo
UR:</t>
    </r>
    <r>
      <rPr>
        <sz val="10"/>
        <rFont val="Soberana Sans"/>
        <family val="2"/>
      </rPr>
      <t xml:space="preserve"> O00
Durante el segundo trimestre, se definieron las acciones que implementará el personal contratado para la estrategia contra el sobrepeso y la obesidad durante este periodo y lo que resta del año, se programaron los insumos y recursos necesarios para las entidades para poder implentar la acciones del programa en cuanto a las detecciones para ingresar a tratamiento a los pacientes y tener un mejor control de los mismos.</t>
    </r>
  </si>
  <si>
    <t>144.55</t>
  </si>
  <si>
    <t>253.38</t>
  </si>
  <si>
    <t>UR: O00</t>
  </si>
  <si>
    <t>268.95</t>
  </si>
  <si>
    <t>91.10</t>
  </si>
  <si>
    <t>O00</t>
  </si>
  <si>
    <t>Llegar al 90% del control de los casos programados con obesidad, en mujeres y hombres de 20 años y más, responsabilidad de la Secretaría de Salud en las entidades.</t>
  </si>
  <si>
    <t>49.40</t>
  </si>
  <si>
    <t>42.50</t>
  </si>
  <si>
    <t xml:space="preserve">Realizar el 85% de detecciones programadas de obesidad en hombres y mujeres en la población de 20 años y más, responsabilidad de la secretaría de salud en las entidades. </t>
  </si>
  <si>
    <t xml:space="preserve"> O00- Centro Nacional de Programas Preventivos y Control de Enfermedades </t>
  </si>
  <si>
    <t xml:space="preserve">Las tasas de sobrepeso y obesidad han alcanzado proporciones epidémicas en todo el mundo. En México ha cambiado el panorama epidemiológico y nutricional; las tasas de mortalidad por Diabetes Mellitus tipo 2 (DM2), Hipertensión Arterial e Infarto Agudo del Miocardio se han incrementado dramáticamente y la información disponible sugiere que el índice elevado en la prevalencia de obesidad es el principal responsable, la obesidad prevalece más en mujeres que en hombres. La alta prevalencia de obesidad se explica parcialmente por la falta de actividad física y la alimentación inadecuada siendo el objetivo la prevención y control de las enfermedades crónico degenerativas ya que reducirá la morbilidad, mortalidad y discapacidad de la población de 20 años y más responsabilidad de la secretaría de salud.   La Encuesta Nacional de Salud y Nutrición 2012 (ENSANUT 2012)  reporta señalando  a la obesidad como el principal factor de riesgo modificable para el desarrollo de enfermedades crónicas no transmisibles, como la diabetes mellitus y las enfermedades cardiovasculares (las dos principales causas de mortalidad general en México), entre otras complicaciones. La prevalencia de sobrepeso y obesidad en México en adultos fue de 71.28% (que representan a 48.6 millones de personas).  </t>
  </si>
  <si>
    <t>5839648</t>
  </si>
  <si>
    <t>6199030</t>
  </si>
  <si>
    <t>(Centro Nacional de Programas Preventivos y Control de Enfermedades)</t>
  </si>
  <si>
    <t>268.9</t>
  </si>
  <si>
    <t>Prevención contra la obesidad</t>
  </si>
  <si>
    <t>U008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</si>
</sst>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
  </numFmts>
  <fonts count="32" x14ac:knownFonts="1">
    <font>
      <sz val="10"/>
      <name val="Soberana Sans"/>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b/>
      <sz val="12"/>
      <color indexed="8"/>
      <name val="Soberana Sans"/>
      <family val="2"/>
    </font>
    <font>
      <sz val="12"/>
      <name val="Soberana Sans"/>
      <family val="3"/>
    </font>
    <font>
      <b/>
      <sz val="16"/>
      <color indexed="8"/>
      <name val="Soberana Titular"/>
      <family val="3"/>
    </font>
    <font>
      <sz val="14"/>
      <color indexed="8"/>
      <name val="Soberana Titular"/>
      <family val="3"/>
    </font>
    <font>
      <b/>
      <sz val="16"/>
      <color indexed="9"/>
      <name val="Trajan Pro"/>
      <family val="3"/>
    </font>
    <font>
      <b/>
      <sz val="10"/>
      <color indexed="53"/>
      <name val="Soberana Sans"/>
      <family val="2"/>
    </font>
    <font>
      <b/>
      <sz val="10"/>
      <color indexed="8"/>
      <name val="Soberana Sans"/>
      <family val="2"/>
    </font>
    <font>
      <sz val="10"/>
      <color indexed="8"/>
      <name val="Soberana Sans"/>
      <family val="2"/>
    </font>
    <font>
      <b/>
      <sz val="9"/>
      <color indexed="8"/>
      <name val="Soberana Sans"/>
      <family val="2"/>
    </font>
    <font>
      <sz val="9"/>
      <name val="Soberana Sans"/>
      <family val="2"/>
    </font>
    <font>
      <b/>
      <sz val="10"/>
      <name val="Soberana Sans"/>
      <family val="3"/>
    </font>
    <font>
      <sz val="1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969696"/>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thick">
        <color rgb="FFD8D8D8"/>
      </left>
      <right/>
      <top/>
      <bottom style="thick">
        <color rgb="FFD8D8D8"/>
      </bottom>
      <diagonal/>
    </border>
    <border>
      <left/>
      <right/>
      <top/>
      <bottom style="thick">
        <color rgb="FFD8D8D8"/>
      </bottom>
      <diagonal/>
    </border>
    <border>
      <left/>
      <right style="thick">
        <color rgb="FFD8D8D8"/>
      </right>
      <top/>
      <bottom style="thick">
        <color rgb="FFD8D8D8"/>
      </bottom>
      <diagonal/>
    </border>
    <border>
      <left/>
      <right/>
      <top style="thick">
        <color rgb="FF969696"/>
      </top>
      <bottom/>
      <diagonal/>
    </border>
    <border>
      <left/>
      <right style="thick">
        <color rgb="FFD8D8D8"/>
      </right>
      <top style="thick">
        <color rgb="FFD8D8D8"/>
      </top>
      <bottom style="thick">
        <color rgb="FFD8D8D8"/>
      </bottom>
      <diagonal/>
    </border>
    <border>
      <left/>
      <right/>
      <top style="thick">
        <color rgb="FFD8D8D8"/>
      </top>
      <bottom style="thick">
        <color rgb="FFD8D8D8"/>
      </bottom>
      <diagonal/>
    </border>
    <border>
      <left style="medium">
        <color auto="1"/>
      </left>
      <right/>
      <top/>
      <bottom/>
      <diagonal/>
    </border>
    <border>
      <left/>
      <right style="medium">
        <color auto="1"/>
      </right>
      <top/>
      <bottom/>
      <diagonal/>
    </border>
    <border>
      <left/>
      <right/>
      <top/>
      <bottom style="medium">
        <color rgb="FFD8D8D8"/>
      </bottom>
      <diagonal/>
    </border>
    <border>
      <left style="medium">
        <color rgb="FFD8D8D8"/>
      </left>
      <right style="medium">
        <color rgb="FFD8D8D8"/>
      </right>
      <top style="medium">
        <color rgb="FFD8D8D8"/>
      </top>
      <bottom style="medium">
        <color rgb="FFD8D8D8"/>
      </bottom>
      <diagonal/>
    </border>
    <border>
      <left style="thick">
        <color rgb="FFD8D8D8"/>
      </left>
      <right/>
      <top style="thick">
        <color rgb="FFD8D8D8"/>
      </top>
      <bottom style="thick">
        <color rgb="FFD8D8D8"/>
      </bottom>
      <diagonal/>
    </border>
    <border>
      <left style="medium">
        <color auto="1"/>
      </left>
      <right/>
      <top style="thick">
        <color rgb="FF969696"/>
      </top>
      <bottom/>
      <diagonal/>
    </border>
    <border>
      <left/>
      <right style="medium">
        <color auto="1"/>
      </right>
      <top style="thick">
        <color rgb="FF969696"/>
      </top>
      <bottom/>
      <diagonal/>
    </border>
    <border>
      <left style="medium">
        <color auto="1"/>
      </left>
      <right/>
      <top/>
      <bottom style="medium">
        <color rgb="FF808080"/>
      </bottom>
      <diagonal/>
    </border>
    <border>
      <left/>
      <right style="medium">
        <color auto="1"/>
      </right>
      <top/>
      <bottom style="medium">
        <color rgb="FF808080"/>
      </bottom>
      <diagonal/>
    </border>
    <border>
      <left/>
      <right/>
      <top/>
      <bottom style="medium">
        <color rgb="FF808080"/>
      </bottom>
      <diagonal/>
    </border>
    <border>
      <left style="medium">
        <color auto="1"/>
      </left>
      <right/>
      <top style="thick">
        <color rgb="FF969696"/>
      </top>
      <bottom style="medium">
        <color rgb="FF808080"/>
      </bottom>
      <diagonal/>
    </border>
    <border>
      <left/>
      <right style="medium">
        <color rgb="FF969696"/>
      </right>
      <top style="thick">
        <color rgb="FF969696"/>
      </top>
      <bottom style="medium">
        <color rgb="FF808080"/>
      </bottom>
      <diagonal/>
    </border>
    <border>
      <left/>
      <right/>
      <top style="thick">
        <color rgb="FF969696"/>
      </top>
      <bottom style="medium">
        <color rgb="FF808080"/>
      </bottom>
      <diagonal/>
    </border>
    <border>
      <left style="medium">
        <color rgb="FF969696"/>
      </left>
      <right/>
      <top/>
      <bottom style="medium">
        <color rgb="FF969696"/>
      </bottom>
      <diagonal/>
    </border>
    <border>
      <left/>
      <right style="medium">
        <color auto="1"/>
      </right>
      <top/>
      <bottom style="medium">
        <color rgb="FF969696"/>
      </bottom>
      <diagonal/>
    </border>
    <border>
      <left/>
      <right/>
      <top/>
      <bottom style="medium">
        <color rgb="FF969696"/>
      </bottom>
      <diagonal/>
    </border>
    <border>
      <left/>
      <right/>
      <top style="medium">
        <color rgb="FF808080"/>
      </top>
      <bottom/>
      <diagonal/>
    </border>
    <border>
      <left style="medium">
        <color auto="1"/>
      </left>
      <right/>
      <top style="medium">
        <color rgb="FF808080"/>
      </top>
      <bottom/>
      <diagonal/>
    </border>
    <border>
      <left style="medium">
        <color auto="1"/>
      </left>
      <right/>
      <top/>
      <bottom style="medium">
        <color auto="1"/>
      </bottom>
      <diagonal/>
    </border>
    <border>
      <left/>
      <right/>
      <top/>
      <bottom style="medium">
        <color auto="1"/>
      </bottom>
      <diagonal/>
    </border>
    <border>
      <left/>
      <right style="medium">
        <color rgb="FF969696"/>
      </right>
      <top style="medium">
        <color rgb="FF808080"/>
      </top>
      <bottom/>
      <diagonal/>
    </border>
    <border>
      <left/>
      <right style="medium">
        <color rgb="FF969696"/>
      </right>
      <top/>
      <bottom style="medium">
        <color auto="1"/>
      </bottom>
      <diagonal/>
    </border>
    <border>
      <left style="medium">
        <color rgb="FF969696"/>
      </left>
      <right/>
      <top style="medium">
        <color rgb="FF969696"/>
      </top>
      <bottom/>
      <diagonal/>
    </border>
    <border>
      <left style="medium">
        <color rgb="FF969696"/>
      </left>
      <right/>
      <top/>
      <bottom style="medium">
        <color auto="1"/>
      </bottom>
      <diagonal/>
    </border>
    <border>
      <left/>
      <right/>
      <top style="medium">
        <color rgb="FF969696"/>
      </top>
      <bottom/>
      <diagonal/>
    </border>
    <border>
      <left/>
      <right style="medium">
        <color auto="1"/>
      </right>
      <top style="medium">
        <color rgb="FF969696"/>
      </top>
      <bottom style="medium">
        <color auto="1"/>
      </bottom>
      <diagonal/>
    </border>
    <border>
      <left/>
      <right style="medium">
        <color auto="1"/>
      </right>
      <top style="medium">
        <color rgb="FF969696"/>
      </top>
      <bottom/>
      <diagonal/>
    </border>
    <border>
      <left/>
      <right style="medium">
        <color auto="1"/>
      </right>
      <top/>
      <bottom style="medium">
        <color auto="1"/>
      </bottom>
      <diagonal/>
    </border>
    <border>
      <left/>
      <right style="thick">
        <color rgb="FFB2B2B2"/>
      </right>
      <top style="thick">
        <color rgb="FF969696"/>
      </top>
      <bottom/>
      <diagonal/>
    </border>
    <border>
      <left/>
      <right style="thick">
        <color rgb="FFB2B2B2"/>
      </right>
      <top/>
      <bottom style="medium">
        <color auto="1"/>
      </bottom>
      <diagonal/>
    </border>
    <border>
      <left style="medium">
        <color auto="1"/>
      </left>
      <right/>
      <top/>
      <bottom style="medium">
        <color rgb="FFD8D8D8"/>
      </bottom>
      <diagonal/>
    </border>
    <border>
      <left/>
      <right style="medium">
        <color auto="1"/>
      </right>
      <top/>
      <bottom style="thin">
        <color auto="1"/>
      </bottom>
      <diagonal/>
    </border>
    <border>
      <left style="medium">
        <color auto="1"/>
      </left>
      <right/>
      <top style="medium">
        <color rgb="FFD8D8D8"/>
      </top>
      <bottom style="thin">
        <color auto="1"/>
      </bottom>
      <diagonal/>
    </border>
    <border>
      <left/>
      <right/>
      <top style="medium">
        <color rgb="FFD8D8D8"/>
      </top>
      <bottom style="thin">
        <color auto="1"/>
      </bottom>
      <diagonal/>
    </border>
    <border>
      <left/>
      <right style="medium">
        <color auto="1"/>
      </right>
      <top style="medium">
        <color rgb="FFD8D8D8"/>
      </top>
      <bottom style="thin">
        <color auto="1"/>
      </bottom>
      <diagonal/>
    </border>
    <border>
      <left style="medium">
        <color auto="1"/>
      </left>
      <right/>
      <top/>
      <bottom style="thin">
        <color rgb="FFD8D8D8"/>
      </bottom>
      <diagonal/>
    </border>
    <border>
      <left/>
      <right style="medium">
        <color auto="1"/>
      </right>
      <top/>
      <bottom style="thin">
        <color rgb="FFD8D8D8"/>
      </bottom>
      <diagonal/>
    </border>
    <border>
      <left/>
      <right/>
      <top/>
      <bottom style="thin">
        <color rgb="FFD8D8D8"/>
      </bottom>
      <diagonal/>
    </border>
    <border>
      <left/>
      <right/>
      <top style="thick">
        <color rgb="FF969696"/>
      </top>
      <bottom style="thick">
        <color rgb="FFD8D8D8"/>
      </bottom>
      <diagonal/>
    </border>
    <border>
      <left/>
      <right style="thick">
        <color rgb="FFD8D8D8"/>
      </right>
      <top style="thick">
        <color rgb="FF969696"/>
      </top>
      <bottom style="thick">
        <color rgb="FFD8D8D8"/>
      </bottom>
      <diagonal/>
    </border>
    <border>
      <left/>
      <right style="thick">
        <color rgb="FF969696"/>
      </right>
      <top/>
      <bottom style="thick">
        <color rgb="FF969696"/>
      </bottom>
      <diagonal/>
    </border>
    <border>
      <left style="thick">
        <color rgb="FF969696"/>
      </left>
      <right/>
      <top/>
      <bottom style="thick">
        <color rgb="FF969696"/>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9">
    <xf numFmtId="0" fontId="0" fillId="0" borderId="0" xfId="0"/>
    <xf numFmtId="0" fontId="0" fillId="0" borderId="0" xfId="0" applyAlignment="1">
      <alignment vertical="top" wrapText="1"/>
    </xf>
    <xf numFmtId="0" fontId="18" fillId="0" borderId="0" xfId="0" applyFont="1" applyAlignment="1">
      <alignment vertical="top" wrapText="1"/>
    </xf>
    <xf numFmtId="0" fontId="0" fillId="0" borderId="0" xfId="0" applyAlignment="1">
      <alignment horizontal="right" vertical="top" wrapText="1"/>
    </xf>
    <xf numFmtId="0" fontId="0" fillId="0" borderId="0" xfId="0" applyNumberFormat="1" applyFont="1" applyFill="1" applyBorder="1" applyAlignment="1" applyProtection="1"/>
    <xf numFmtId="0" fontId="23" fillId="34" borderId="0" xfId="0" applyFont="1" applyFill="1" applyAlignment="1">
      <alignment vertical="center"/>
    </xf>
    <xf numFmtId="0" fontId="24" fillId="34" borderId="0" xfId="0" applyFont="1" applyFill="1" applyAlignment="1">
      <alignment vertical="center"/>
    </xf>
    <xf numFmtId="0" fontId="25" fillId="0" borderId="0" xfId="0" applyFont="1"/>
    <xf numFmtId="0" fontId="0" fillId="0" borderId="0" xfId="0" applyFill="1" applyAlignment="1">
      <alignment horizontal="center"/>
    </xf>
    <xf numFmtId="0" fontId="0" fillId="0" borderId="0" xfId="0" applyAlignment="1">
      <alignment horizontal="center"/>
    </xf>
    <xf numFmtId="0" fontId="0" fillId="0" borderId="0" xfId="0" applyFill="1"/>
    <xf numFmtId="0" fontId="26" fillId="35" borderId="11" xfId="0" applyFont="1" applyFill="1" applyBorder="1" applyAlignment="1">
      <alignment horizontal="centerContinuous" vertical="center"/>
    </xf>
    <xf numFmtId="0" fontId="27" fillId="35" borderId="12" xfId="0" applyFont="1" applyFill="1" applyBorder="1" applyAlignment="1">
      <alignment horizontal="centerContinuous" vertical="center"/>
    </xf>
    <xf numFmtId="0" fontId="27" fillId="35" borderId="12" xfId="0" applyFont="1" applyFill="1" applyBorder="1" applyAlignment="1">
      <alignment horizontal="centerContinuous" vertical="center" wrapText="1"/>
    </xf>
    <xf numFmtId="0" fontId="27" fillId="35" borderId="13" xfId="0" applyFont="1" applyFill="1" applyBorder="1" applyAlignment="1">
      <alignment horizontal="centerContinuous" vertical="center" wrapText="1"/>
    </xf>
    <xf numFmtId="0" fontId="0" fillId="0" borderId="0" xfId="0" applyFill="1" applyAlignment="1">
      <alignment vertical="top" wrapText="1"/>
    </xf>
    <xf numFmtId="0" fontId="19" fillId="0" borderId="14" xfId="0" applyFont="1" applyFill="1" applyBorder="1" applyAlignment="1">
      <alignment vertical="center" wrapText="1"/>
    </xf>
    <xf numFmtId="0" fontId="19" fillId="0" borderId="15" xfId="0" applyFont="1" applyFill="1" applyBorder="1" applyAlignment="1">
      <alignment horizontal="center" vertical="center" wrapText="1"/>
    </xf>
    <xf numFmtId="0" fontId="0" fillId="0" borderId="0" xfId="0" applyFill="1" applyBorder="1" applyAlignment="1">
      <alignment vertical="top" wrapText="1"/>
    </xf>
    <xf numFmtId="165" fontId="0" fillId="0" borderId="0" xfId="0" applyNumberFormat="1" applyFill="1" applyBorder="1" applyAlignment="1">
      <alignment vertical="center"/>
    </xf>
    <xf numFmtId="0" fontId="18" fillId="0" borderId="20" xfId="0" applyFont="1" applyBorder="1" applyAlignment="1">
      <alignment vertical="top" wrapText="1"/>
    </xf>
    <xf numFmtId="0" fontId="0" fillId="0" borderId="0" xfId="0" applyBorder="1" applyAlignment="1">
      <alignment horizontal="center" vertical="top" wrapText="1"/>
    </xf>
    <xf numFmtId="0" fontId="0" fillId="0" borderId="0" xfId="0" applyBorder="1" applyAlignment="1">
      <alignment vertical="top" wrapText="1"/>
    </xf>
    <xf numFmtId="0" fontId="25" fillId="0" borderId="20" xfId="0" applyFont="1" applyBorder="1" applyAlignment="1">
      <alignment vertical="top" wrapText="1"/>
    </xf>
    <xf numFmtId="0" fontId="28" fillId="0" borderId="23" xfId="0" applyFont="1" applyBorder="1" applyAlignment="1">
      <alignment horizontal="center" vertical="center" wrapText="1"/>
    </xf>
    <xf numFmtId="0" fontId="25" fillId="0" borderId="0" xfId="0" applyFont="1" applyBorder="1" applyAlignment="1">
      <alignment vertical="top" wrapText="1"/>
    </xf>
    <xf numFmtId="0" fontId="18" fillId="0" borderId="24" xfId="0" applyFont="1" applyBorder="1" applyAlignment="1">
      <alignment horizontal="justify" vertical="center"/>
    </xf>
    <xf numFmtId="0" fontId="0" fillId="0" borderId="17" xfId="0" applyBorder="1" applyAlignment="1">
      <alignment vertical="top" wrapText="1"/>
    </xf>
    <xf numFmtId="0" fontId="18" fillId="0" borderId="17" xfId="0" applyFont="1" applyBorder="1" applyAlignment="1">
      <alignment vertical="top" wrapText="1"/>
    </xf>
    <xf numFmtId="0" fontId="18" fillId="0" borderId="0" xfId="0" applyFont="1" applyBorder="1" applyAlignment="1">
      <alignment vertical="top" wrapText="1"/>
    </xf>
    <xf numFmtId="0" fontId="18" fillId="0" borderId="27" xfId="0" applyFont="1" applyBorder="1" applyAlignment="1">
      <alignment horizontal="justify" vertical="top" wrapText="1"/>
    </xf>
    <xf numFmtId="0" fontId="18" fillId="36" borderId="45" xfId="0" applyFont="1" applyFill="1" applyBorder="1" applyAlignment="1">
      <alignment horizontal="center" vertical="center" wrapText="1"/>
    </xf>
    <xf numFmtId="164" fontId="0" fillId="0" borderId="0" xfId="0" applyNumberFormat="1" applyAlignment="1">
      <alignment vertical="top" wrapText="1"/>
    </xf>
    <xf numFmtId="164" fontId="0" fillId="0" borderId="0" xfId="0" applyNumberFormat="1" applyFill="1" applyBorder="1" applyAlignment="1">
      <alignment horizontal="center" vertical="center" wrapText="1"/>
    </xf>
    <xf numFmtId="0" fontId="0" fillId="0" borderId="21" xfId="0" applyFont="1" applyBorder="1" applyAlignment="1">
      <alignment horizontal="center" vertical="center" wrapText="1"/>
    </xf>
    <xf numFmtId="0" fontId="25" fillId="0" borderId="0" xfId="0" applyFont="1" applyAlignment="1">
      <alignment vertical="top" wrapText="1"/>
    </xf>
    <xf numFmtId="0" fontId="18" fillId="36" borderId="35" xfId="0" applyFont="1" applyFill="1" applyBorder="1" applyAlignment="1">
      <alignment vertical="center" wrapText="1"/>
    </xf>
    <xf numFmtId="0" fontId="18" fillId="36" borderId="35"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0" borderId="22" xfId="0" applyFont="1" applyBorder="1" applyAlignment="1">
      <alignment horizontal="justify" vertical="top" wrapText="1"/>
    </xf>
    <xf numFmtId="0" fontId="0" fillId="0" borderId="22" xfId="0" applyBorder="1" applyAlignment="1">
      <alignment vertical="top" wrapText="1"/>
    </xf>
    <xf numFmtId="4" fontId="0" fillId="0" borderId="22" xfId="0" applyNumberFormat="1" applyBorder="1" applyAlignment="1">
      <alignment vertical="top" wrapText="1"/>
    </xf>
    <xf numFmtId="4" fontId="0" fillId="0" borderId="22" xfId="0" applyNumberFormat="1" applyFont="1" applyBorder="1" applyAlignment="1">
      <alignment horizontal="center" vertical="top" wrapText="1"/>
    </xf>
    <xf numFmtId="4" fontId="0" fillId="0" borderId="22" xfId="0" applyNumberFormat="1" applyFont="1" applyFill="1" applyBorder="1" applyAlignment="1">
      <alignment horizontal="center" vertical="top" wrapText="1"/>
    </xf>
    <xf numFmtId="0" fontId="0" fillId="0" borderId="51" xfId="0" applyFont="1" applyBorder="1" applyAlignment="1">
      <alignment horizontal="center" vertical="top" wrapText="1"/>
    </xf>
    <xf numFmtId="0" fontId="18" fillId="0" borderId="53" xfId="0" applyFont="1" applyBorder="1" applyAlignment="1">
      <alignment horizontal="justify" vertical="top" wrapText="1"/>
    </xf>
    <xf numFmtId="0" fontId="0" fillId="0" borderId="53" xfId="0" applyBorder="1" applyAlignment="1">
      <alignment vertical="top" wrapText="1"/>
    </xf>
    <xf numFmtId="4" fontId="0" fillId="0" borderId="53" xfId="0" applyNumberFormat="1" applyBorder="1" applyAlignment="1">
      <alignment vertical="top" wrapText="1"/>
    </xf>
    <xf numFmtId="4" fontId="0" fillId="0" borderId="53" xfId="0" applyNumberFormat="1" applyFont="1" applyBorder="1" applyAlignment="1">
      <alignment horizontal="center" vertical="top" wrapText="1"/>
    </xf>
    <xf numFmtId="4" fontId="0" fillId="0" borderId="53" xfId="0" applyNumberFormat="1" applyFont="1" applyFill="1" applyBorder="1" applyAlignment="1">
      <alignment horizontal="center" vertical="top" wrapText="1"/>
    </xf>
    <xf numFmtId="4" fontId="0" fillId="0" borderId="53" xfId="0" applyNumberFormat="1" applyFill="1" applyBorder="1" applyAlignment="1">
      <alignment horizontal="center" vertical="top" wrapText="1"/>
    </xf>
    <xf numFmtId="0" fontId="0" fillId="0" borderId="54" xfId="0" applyFont="1" applyBorder="1" applyAlignment="1">
      <alignment horizontal="center" vertical="top" wrapText="1"/>
    </xf>
    <xf numFmtId="164" fontId="29" fillId="0" borderId="23" xfId="0" applyNumberFormat="1" applyFont="1" applyBorder="1" applyAlignment="1">
      <alignment horizontal="center" vertical="center" wrapText="1"/>
    </xf>
    <xf numFmtId="166" fontId="29" fillId="0" borderId="23" xfId="0" applyNumberFormat="1" applyFont="1" applyBorder="1" applyAlignment="1">
      <alignment horizontal="center" vertical="center" wrapText="1"/>
    </xf>
    <xf numFmtId="0" fontId="0" fillId="0" borderId="0" xfId="0" applyBorder="1" applyAlignment="1">
      <alignment vertical="top" wrapText="1"/>
    </xf>
    <xf numFmtId="0" fontId="18" fillId="36" borderId="35"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0" borderId="22" xfId="0" applyFont="1" applyBorder="1" applyAlignment="1">
      <alignment horizontal="justify" vertical="top" wrapText="1"/>
    </xf>
    <xf numFmtId="0" fontId="18" fillId="0" borderId="53" xfId="0" applyFont="1" applyBorder="1" applyAlignment="1">
      <alignment horizontal="justify" vertical="top" wrapText="1"/>
    </xf>
    <xf numFmtId="0" fontId="18" fillId="0" borderId="25" xfId="0" applyFont="1" applyFill="1" applyBorder="1" applyAlignment="1">
      <alignment horizontal="justify" vertical="top" wrapText="1"/>
    </xf>
    <xf numFmtId="0" fontId="18" fillId="0" borderId="17" xfId="0" applyFont="1" applyFill="1" applyBorder="1" applyAlignment="1">
      <alignment horizontal="justify" vertical="top" wrapText="1"/>
    </xf>
    <xf numFmtId="0" fontId="18" fillId="0" borderId="26" xfId="0" applyFont="1" applyFill="1" applyBorder="1" applyAlignment="1">
      <alignment horizontal="justify" vertical="top" wrapText="1"/>
    </xf>
    <xf numFmtId="0" fontId="18" fillId="0" borderId="38" xfId="0" applyFont="1" applyFill="1" applyBorder="1" applyAlignment="1">
      <alignment horizontal="justify" vertical="top" wrapText="1"/>
    </xf>
    <xf numFmtId="0" fontId="18" fillId="0" borderId="39" xfId="0" applyFont="1" applyFill="1" applyBorder="1" applyAlignment="1">
      <alignment horizontal="justify" vertical="top" wrapText="1"/>
    </xf>
    <xf numFmtId="0" fontId="18" fillId="0" borderId="47" xfId="0" applyFont="1" applyFill="1" applyBorder="1" applyAlignment="1">
      <alignment horizontal="justify" vertical="top" wrapText="1"/>
    </xf>
    <xf numFmtId="0" fontId="18" fillId="36" borderId="25" xfId="0" applyFont="1" applyFill="1" applyBorder="1" applyAlignment="1">
      <alignment horizontal="center" vertical="center"/>
    </xf>
    <xf numFmtId="0" fontId="18" fillId="36" borderId="17" xfId="0" applyFont="1" applyFill="1" applyBorder="1" applyAlignment="1">
      <alignment horizontal="center" vertical="center"/>
    </xf>
    <xf numFmtId="0" fontId="18" fillId="36" borderId="48" xfId="0" applyFont="1" applyFill="1" applyBorder="1" applyAlignment="1">
      <alignment horizontal="center" vertical="center"/>
    </xf>
    <xf numFmtId="0" fontId="18" fillId="36" borderId="38" xfId="0" applyFont="1" applyFill="1" applyBorder="1" applyAlignment="1">
      <alignment horizontal="center" vertical="center"/>
    </xf>
    <xf numFmtId="0" fontId="18" fillId="36" borderId="39" xfId="0" applyFont="1" applyFill="1" applyBorder="1" applyAlignment="1">
      <alignment horizontal="center" vertical="center"/>
    </xf>
    <xf numFmtId="0" fontId="18" fillId="36" borderId="49" xfId="0" applyFont="1" applyFill="1" applyBorder="1" applyAlignment="1">
      <alignment horizontal="center" vertical="center"/>
    </xf>
    <xf numFmtId="0" fontId="18" fillId="36" borderId="35"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0" borderId="50" xfId="0" applyFont="1" applyBorder="1" applyAlignment="1">
      <alignment horizontal="justify" vertical="top" wrapText="1"/>
    </xf>
    <xf numFmtId="0" fontId="18" fillId="0" borderId="22" xfId="0" applyFont="1" applyBorder="1" applyAlignment="1">
      <alignment horizontal="justify" vertical="top" wrapText="1"/>
    </xf>
    <xf numFmtId="0" fontId="18" fillId="0" borderId="52" xfId="0" applyFont="1" applyBorder="1" applyAlignment="1">
      <alignment horizontal="justify" vertical="top" wrapText="1"/>
    </xf>
    <xf numFmtId="0" fontId="18" fillId="0" borderId="53" xfId="0" applyFont="1" applyBorder="1" applyAlignment="1">
      <alignment horizontal="justify" vertical="top" wrapText="1"/>
    </xf>
    <xf numFmtId="0" fontId="18" fillId="0" borderId="55"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20" xfId="0" applyFont="1" applyBorder="1" applyAlignment="1">
      <alignment horizontal="justify" vertical="center" wrapText="1"/>
    </xf>
    <xf numFmtId="0" fontId="18" fillId="0" borderId="0" xfId="0" applyFont="1" applyBorder="1" applyAlignment="1">
      <alignment horizontal="justify" vertical="center" wrapText="1"/>
    </xf>
    <xf numFmtId="0" fontId="0"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ont="1" applyBorder="1" applyAlignment="1">
      <alignment horizontal="center" vertical="center" wrapText="1"/>
    </xf>
    <xf numFmtId="0" fontId="0" fillId="0" borderId="29" xfId="0" applyBorder="1" applyAlignment="1">
      <alignment horizontal="justify" vertical="top" wrapText="1"/>
    </xf>
    <xf numFmtId="0" fontId="0" fillId="0" borderId="28" xfId="0" applyBorder="1" applyAlignment="1">
      <alignment horizontal="justify" vertical="top" wrapText="1"/>
    </xf>
    <xf numFmtId="0" fontId="18" fillId="36" borderId="30"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42"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18" fillId="36" borderId="44" xfId="0" applyFont="1" applyFill="1" applyBorder="1" applyAlignment="1">
      <alignment horizontal="center" vertical="center" wrapText="1"/>
    </xf>
    <xf numFmtId="0" fontId="18" fillId="36" borderId="46" xfId="0" applyFont="1" applyFill="1" applyBorder="1" applyAlignment="1">
      <alignment horizontal="center" vertical="center" wrapText="1"/>
    </xf>
    <xf numFmtId="0" fontId="18" fillId="36" borderId="47" xfId="0" applyFont="1" applyFill="1" applyBorder="1" applyAlignment="1">
      <alignment horizontal="center" vertical="center" wrapText="1"/>
    </xf>
    <xf numFmtId="0" fontId="0" fillId="0" borderId="0" xfId="0" applyBorder="1" applyAlignment="1">
      <alignment horizontal="justify" vertical="top" wrapText="1"/>
    </xf>
    <xf numFmtId="0" fontId="0" fillId="0" borderId="21" xfId="0" applyBorder="1" applyAlignment="1">
      <alignment horizontal="justify" vertical="top" wrapText="1"/>
    </xf>
    <xf numFmtId="0" fontId="0" fillId="0" borderId="0" xfId="0" applyBorder="1" applyAlignment="1">
      <alignment vertical="top" wrapText="1"/>
    </xf>
    <xf numFmtId="0" fontId="0" fillId="0" borderId="21" xfId="0" applyBorder="1" applyAlignment="1">
      <alignment vertical="top" wrapText="1"/>
    </xf>
    <xf numFmtId="164" fontId="21" fillId="0" borderId="19" xfId="0" applyNumberFormat="1" applyFont="1" applyFill="1" applyBorder="1" applyAlignment="1">
      <alignment horizontal="left" vertical="center" wrapText="1"/>
    </xf>
    <xf numFmtId="164" fontId="21" fillId="0" borderId="18" xfId="0" applyNumberFormat="1" applyFont="1" applyFill="1" applyBorder="1" applyAlignment="1">
      <alignment horizontal="left" vertical="center" wrapText="1"/>
    </xf>
    <xf numFmtId="0" fontId="18" fillId="0" borderId="25" xfId="0" applyFont="1" applyBorder="1" applyAlignment="1">
      <alignment horizontal="center" vertical="top" wrapText="1"/>
    </xf>
    <xf numFmtId="0" fontId="18" fillId="0" borderId="17" xfId="0" applyFont="1" applyBorder="1" applyAlignment="1">
      <alignment horizontal="center" vertical="top" wrapText="1"/>
    </xf>
    <xf numFmtId="0" fontId="18" fillId="0" borderId="26" xfId="0" applyFont="1" applyBorder="1" applyAlignment="1">
      <alignment horizontal="center" vertical="top" wrapText="1"/>
    </xf>
    <xf numFmtId="0" fontId="22" fillId="33" borderId="0" xfId="0" applyFont="1" applyFill="1" applyAlignment="1">
      <alignment horizontal="center" vertical="center" wrapText="1"/>
    </xf>
    <xf numFmtId="0" fontId="21" fillId="0" borderId="10" xfId="0" applyFont="1" applyBorder="1" applyAlignment="1">
      <alignment horizontal="center" vertical="center" wrapText="1"/>
    </xf>
    <xf numFmtId="0" fontId="19" fillId="0" borderId="15" xfId="0" applyFont="1" applyFill="1" applyBorder="1" applyAlignment="1">
      <alignment horizontal="justify" vertical="center" wrapText="1"/>
    </xf>
    <xf numFmtId="0" fontId="19" fillId="0" borderId="16" xfId="0" applyFont="1" applyFill="1" applyBorder="1" applyAlignment="1">
      <alignment horizontal="justify" vertical="center" wrapText="1"/>
    </xf>
    <xf numFmtId="0" fontId="19" fillId="0" borderId="14" xfId="0" applyFont="1" applyFill="1" applyBorder="1" applyAlignment="1">
      <alignment horizontal="justify" vertical="center" wrapText="1"/>
    </xf>
    <xf numFmtId="0" fontId="20" fillId="0" borderId="15" xfId="0" applyFont="1" applyFill="1" applyBorder="1" applyAlignment="1">
      <alignment horizontal="justify" vertical="center" wrapText="1"/>
    </xf>
    <xf numFmtId="0" fontId="20" fillId="0" borderId="16" xfId="0" applyFont="1" applyFill="1" applyBorder="1" applyAlignment="1">
      <alignment horizontal="justify" vertical="center" wrapText="1"/>
    </xf>
    <xf numFmtId="165" fontId="18" fillId="0" borderId="14" xfId="0" applyNumberFormat="1" applyFont="1" applyFill="1" applyBorder="1" applyAlignment="1">
      <alignment horizontal="center" vertical="center" wrapText="1"/>
    </xf>
    <xf numFmtId="165" fontId="18" fillId="0" borderId="15" xfId="0" applyNumberFormat="1" applyFont="1" applyFill="1" applyBorder="1" applyAlignment="1">
      <alignment horizontal="center" vertical="center" wrapText="1"/>
    </xf>
    <xf numFmtId="164" fontId="21" fillId="0" borderId="58" xfId="0" applyNumberFormat="1" applyFont="1" applyFill="1" applyBorder="1" applyAlignment="1">
      <alignment horizontal="center" vertical="center" wrapText="1"/>
    </xf>
    <xf numFmtId="164" fontId="21" fillId="0" borderId="59" xfId="0" applyNumberFormat="1" applyFont="1" applyFill="1" applyBorder="1" applyAlignment="1">
      <alignment horizontal="center" vertical="center" wrapText="1"/>
    </xf>
    <xf numFmtId="0" fontId="28" fillId="0" borderId="22" xfId="0" applyFont="1" applyBorder="1" applyAlignment="1">
      <alignment horizontal="center" vertical="center" wrapText="1"/>
    </xf>
    <xf numFmtId="164" fontId="21" fillId="0" borderId="19" xfId="0" applyNumberFormat="1" applyFont="1" applyFill="1" applyBorder="1" applyAlignment="1">
      <alignment horizontal="justify" vertical="center" wrapText="1"/>
    </xf>
    <xf numFmtId="164" fontId="21" fillId="0" borderId="18" xfId="0" applyNumberFormat="1" applyFont="1" applyFill="1" applyBorder="1" applyAlignment="1">
      <alignment horizontal="justify" vertical="center" wrapText="1"/>
    </xf>
    <xf numFmtId="3" fontId="29" fillId="0" borderId="23" xfId="0" applyNumberFormat="1" applyFont="1" applyBorder="1" applyAlignment="1">
      <alignment horizontal="center" vertical="center" wrapText="1"/>
    </xf>
    <xf numFmtId="0" fontId="0" fillId="0" borderId="54" xfId="0" applyFont="1" applyFill="1" applyBorder="1" applyAlignment="1">
      <alignment horizontal="center" vertical="top" wrapText="1"/>
    </xf>
    <xf numFmtId="4" fontId="0" fillId="0" borderId="22" xfId="0" applyNumberFormat="1" applyFill="1" applyBorder="1" applyAlignment="1">
      <alignment vertical="top" wrapText="1"/>
    </xf>
    <xf numFmtId="0" fontId="0" fillId="0" borderId="51" xfId="0" applyFont="1" applyFill="1" applyBorder="1" applyAlignment="1">
      <alignment horizontal="center" vertical="top" wrapText="1"/>
    </xf>
    <xf numFmtId="0" fontId="27" fillId="35" borderId="60" xfId="0" applyFont="1" applyFill="1" applyBorder="1" applyAlignment="1">
      <alignment horizontal="centerContinuous" vertical="center" wrapText="1"/>
    </xf>
    <xf numFmtId="0" fontId="27" fillId="35" borderId="10" xfId="0" applyFont="1" applyFill="1" applyBorder="1" applyAlignment="1">
      <alignment horizontal="centerContinuous" vertical="center" wrapText="1"/>
    </xf>
    <xf numFmtId="0" fontId="27" fillId="35" borderId="10" xfId="0" applyFont="1" applyFill="1" applyBorder="1" applyAlignment="1">
      <alignment horizontal="centerContinuous" vertical="center"/>
    </xf>
    <xf numFmtId="0" fontId="26" fillId="35" borderId="61" xfId="0" applyFont="1" applyFill="1" applyBorder="1" applyAlignment="1">
      <alignment horizontal="centerContinuous" vertical="center"/>
    </xf>
    <xf numFmtId="0" fontId="0" fillId="0" borderId="47" xfId="0" applyFont="1" applyBorder="1" applyAlignment="1">
      <alignment horizontal="center" vertical="center" wrapText="1"/>
    </xf>
    <xf numFmtId="164" fontId="0" fillId="0" borderId="39" xfId="0" applyNumberFormat="1" applyFill="1" applyBorder="1" applyAlignment="1">
      <alignment horizontal="center" vertical="center" wrapText="1"/>
    </xf>
    <xf numFmtId="0" fontId="0" fillId="0" borderId="39" xfId="0" applyFont="1" applyBorder="1" applyAlignment="1">
      <alignment horizontal="center" vertical="center" wrapText="1"/>
    </xf>
    <xf numFmtId="0" fontId="0" fillId="0" borderId="39" xfId="0" applyFont="1" applyFill="1" applyBorder="1" applyAlignment="1">
      <alignment horizontal="center" vertical="center" wrapText="1"/>
    </xf>
    <xf numFmtId="0" fontId="18" fillId="0" borderId="39" xfId="0" applyFont="1" applyBorder="1" applyAlignment="1">
      <alignment horizontal="justify" vertical="center" wrapText="1"/>
    </xf>
    <xf numFmtId="0" fontId="18" fillId="0" borderId="38" xfId="0" applyFont="1" applyBorder="1" applyAlignment="1">
      <alignment horizontal="justify" vertical="center" wrapText="1"/>
    </xf>
    <xf numFmtId="0" fontId="30" fillId="0" borderId="55" xfId="0" applyFont="1" applyFill="1" applyBorder="1" applyAlignment="1">
      <alignment horizontal="justify" vertical="top" wrapText="1"/>
    </xf>
    <xf numFmtId="0" fontId="30" fillId="35" borderId="11" xfId="0" applyFont="1" applyFill="1" applyBorder="1" applyAlignment="1">
      <alignment horizontal="centerContinuous" vertical="center" wrapText="1"/>
    </xf>
    <xf numFmtId="0" fontId="30" fillId="0" borderId="50" xfId="0" applyFont="1" applyBorder="1" applyAlignment="1">
      <alignment horizontal="justify" vertical="top" wrapText="1"/>
    </xf>
    <xf numFmtId="0" fontId="0" fillId="0" borderId="47" xfId="0" applyBorder="1" applyAlignment="1">
      <alignment horizontal="justify" vertical="top" wrapText="1"/>
    </xf>
    <xf numFmtId="0" fontId="18" fillId="0" borderId="39" xfId="0" applyFont="1" applyBorder="1" applyAlignment="1">
      <alignment vertical="top" wrapText="1"/>
    </xf>
    <xf numFmtId="0" fontId="0" fillId="0" borderId="39" xfId="0" applyBorder="1" applyAlignment="1">
      <alignment vertical="top" wrapText="1"/>
    </xf>
    <xf numFmtId="0" fontId="0" fillId="0" borderId="39" xfId="0" applyBorder="1" applyAlignment="1">
      <alignment horizontal="justify" vertical="top" wrapText="1"/>
    </xf>
    <xf numFmtId="0" fontId="18" fillId="0" borderId="38" xfId="0" applyFont="1" applyBorder="1" applyAlignment="1">
      <alignment vertical="top" wrapText="1"/>
    </xf>
    <xf numFmtId="0" fontId="0" fillId="0" borderId="21" xfId="0" applyBorder="1" applyAlignment="1">
      <alignment horizontal="justify" vertical="center" wrapText="1"/>
    </xf>
    <xf numFmtId="0" fontId="0" fillId="0" borderId="0" xfId="0" applyBorder="1" applyAlignment="1">
      <alignment horizontal="justify"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53"/>
  </sheetPr>
  <dimension ref="A1:AC37"/>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13" t="s">
        <v>6</v>
      </c>
      <c r="E4" s="113"/>
      <c r="F4" s="113"/>
      <c r="G4" s="113"/>
      <c r="H4" s="114"/>
      <c r="I4" s="18"/>
      <c r="J4" s="115" t="s">
        <v>7</v>
      </c>
      <c r="K4" s="113"/>
      <c r="L4" s="17" t="s">
        <v>8</v>
      </c>
      <c r="M4" s="116" t="s">
        <v>9</v>
      </c>
      <c r="N4" s="116"/>
      <c r="O4" s="116"/>
      <c r="P4" s="116"/>
      <c r="Q4" s="117"/>
      <c r="R4" s="19"/>
      <c r="S4" s="118" t="s">
        <v>10</v>
      </c>
      <c r="T4" s="119"/>
      <c r="U4" s="119"/>
      <c r="V4" s="120" t="s">
        <v>11</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14</v>
      </c>
      <c r="D6" s="102" t="s">
        <v>15</v>
      </c>
      <c r="E6" s="102"/>
      <c r="F6" s="102"/>
      <c r="G6" s="102"/>
      <c r="H6" s="102"/>
      <c r="I6" s="22"/>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22"/>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22"/>
      <c r="J8" s="53">
        <v>26000</v>
      </c>
      <c r="K8" s="53">
        <v>1000</v>
      </c>
      <c r="L8" s="53">
        <v>7145</v>
      </c>
      <c r="M8" s="53" t="s">
        <v>20</v>
      </c>
      <c r="N8" s="25"/>
      <c r="O8" s="22"/>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71.25" customHeight="1" thickTop="1" thickBot="1" x14ac:dyDescent="0.25">
      <c r="B10" s="26" t="s">
        <v>21</v>
      </c>
      <c r="C10" s="106" t="s">
        <v>171</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22"/>
      <c r="S14" s="29" t="s">
        <v>28</v>
      </c>
      <c r="T14" s="103" t="s">
        <v>29</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22"/>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46</v>
      </c>
      <c r="C21" s="82"/>
      <c r="D21" s="82"/>
      <c r="E21" s="82"/>
      <c r="F21" s="82"/>
      <c r="G21" s="82"/>
      <c r="H21" s="82"/>
      <c r="I21" s="82"/>
      <c r="J21" s="82"/>
      <c r="K21" s="82"/>
      <c r="L21" s="82"/>
      <c r="M21" s="83" t="s">
        <v>14</v>
      </c>
      <c r="N21" s="83"/>
      <c r="O21" s="83" t="s">
        <v>47</v>
      </c>
      <c r="P21" s="83"/>
      <c r="Q21" s="85" t="s">
        <v>48</v>
      </c>
      <c r="R21" s="85"/>
      <c r="S21" s="33" t="s">
        <v>49</v>
      </c>
      <c r="T21" s="33" t="s">
        <v>50</v>
      </c>
      <c r="U21" s="33" t="s">
        <v>50</v>
      </c>
      <c r="V21" s="33">
        <f>+IF(ISERR(U21/T21*100),"N/A",ROUND(U21/T21*100,2))</f>
        <v>100</v>
      </c>
      <c r="W21" s="34">
        <f>+IF(ISERR(U21/S21*100),"N/A",ROUND(U21/S21*100,2))</f>
        <v>33.33</v>
      </c>
    </row>
    <row r="22" spans="2:27" ht="56.25" customHeight="1" x14ac:dyDescent="0.2">
      <c r="B22" s="81" t="s">
        <v>51</v>
      </c>
      <c r="C22" s="82"/>
      <c r="D22" s="82"/>
      <c r="E22" s="82"/>
      <c r="F22" s="82"/>
      <c r="G22" s="82"/>
      <c r="H22" s="82"/>
      <c r="I22" s="82"/>
      <c r="J22" s="82"/>
      <c r="K22" s="82"/>
      <c r="L22" s="82"/>
      <c r="M22" s="83" t="s">
        <v>14</v>
      </c>
      <c r="N22" s="83"/>
      <c r="O22" s="83" t="s">
        <v>52</v>
      </c>
      <c r="P22" s="83"/>
      <c r="Q22" s="85" t="s">
        <v>53</v>
      </c>
      <c r="R22" s="85"/>
      <c r="S22" s="33" t="s">
        <v>54</v>
      </c>
      <c r="T22" s="33" t="s">
        <v>55</v>
      </c>
      <c r="U22" s="33" t="s">
        <v>56</v>
      </c>
      <c r="V22" s="33">
        <f>+IF(ISERR(U22/T22*100),"N/A",ROUND(U22/T22*100,2))</f>
        <v>114.7</v>
      </c>
      <c r="W22" s="34">
        <f>+IF(ISERR(U22/S22*100),"N/A",ROUND(U22/S22*100,2))</f>
        <v>45.88</v>
      </c>
    </row>
    <row r="23" spans="2:27" ht="56.25" customHeight="1" x14ac:dyDescent="0.2">
      <c r="B23" s="81" t="s">
        <v>57</v>
      </c>
      <c r="C23" s="82"/>
      <c r="D23" s="82"/>
      <c r="E23" s="82"/>
      <c r="F23" s="82"/>
      <c r="G23" s="82"/>
      <c r="H23" s="82"/>
      <c r="I23" s="82"/>
      <c r="J23" s="82"/>
      <c r="K23" s="82"/>
      <c r="L23" s="82"/>
      <c r="M23" s="83" t="s">
        <v>14</v>
      </c>
      <c r="N23" s="83"/>
      <c r="O23" s="83" t="s">
        <v>58</v>
      </c>
      <c r="P23" s="83"/>
      <c r="Q23" s="85" t="s">
        <v>48</v>
      </c>
      <c r="R23" s="85"/>
      <c r="S23" s="33" t="s">
        <v>59</v>
      </c>
      <c r="T23" s="33" t="s">
        <v>60</v>
      </c>
      <c r="U23" s="33" t="s">
        <v>61</v>
      </c>
      <c r="V23" s="33">
        <f>+IF(ISERR(U23/T23*100),"N/A",ROUND(U23/T23*100,2))</f>
        <v>49.92</v>
      </c>
      <c r="W23" s="34">
        <f>+IF(ISERR(U23/S23*100),"N/A",ROUND(U23/S23*100,2))</f>
        <v>24.96</v>
      </c>
    </row>
    <row r="24" spans="2:27" ht="56.25" customHeight="1" x14ac:dyDescent="0.2">
      <c r="B24" s="81" t="s">
        <v>62</v>
      </c>
      <c r="C24" s="82"/>
      <c r="D24" s="82"/>
      <c r="E24" s="82"/>
      <c r="F24" s="82"/>
      <c r="G24" s="82"/>
      <c r="H24" s="82"/>
      <c r="I24" s="82"/>
      <c r="J24" s="82"/>
      <c r="K24" s="82"/>
      <c r="L24" s="82"/>
      <c r="M24" s="83" t="s">
        <v>14</v>
      </c>
      <c r="N24" s="83"/>
      <c r="O24" s="83" t="s">
        <v>63</v>
      </c>
      <c r="P24" s="83"/>
      <c r="Q24" s="85" t="s">
        <v>64</v>
      </c>
      <c r="R24" s="85"/>
      <c r="S24" s="33" t="s">
        <v>50</v>
      </c>
      <c r="T24" s="33" t="s">
        <v>65</v>
      </c>
      <c r="U24" s="33" t="s">
        <v>65</v>
      </c>
      <c r="V24" s="33" t="str">
        <f>+IF(ISERR(U24/T24*100),"N/A",ROUND(U24/T24*100,2))</f>
        <v>N/A</v>
      </c>
      <c r="W24" s="34" t="str">
        <f>+IF(ISERR(U24/S24*100),"N/A",ROUND(U24/S24*100,2))</f>
        <v>N/A</v>
      </c>
    </row>
    <row r="25" spans="2:27" ht="56.25" customHeight="1" thickBot="1" x14ac:dyDescent="0.25">
      <c r="B25" s="81" t="s">
        <v>66</v>
      </c>
      <c r="C25" s="82"/>
      <c r="D25" s="82"/>
      <c r="E25" s="82"/>
      <c r="F25" s="82"/>
      <c r="G25" s="82"/>
      <c r="H25" s="82"/>
      <c r="I25" s="82"/>
      <c r="J25" s="82"/>
      <c r="K25" s="82"/>
      <c r="L25" s="82"/>
      <c r="M25" s="83" t="s">
        <v>14</v>
      </c>
      <c r="N25" s="83"/>
      <c r="O25" s="84" t="s">
        <v>170</v>
      </c>
      <c r="P25" s="83"/>
      <c r="Q25" s="85" t="s">
        <v>64</v>
      </c>
      <c r="R25" s="85"/>
      <c r="S25" s="33" t="s">
        <v>50</v>
      </c>
      <c r="T25" s="33" t="s">
        <v>65</v>
      </c>
      <c r="U25" s="33" t="s">
        <v>65</v>
      </c>
      <c r="V25" s="33" t="str">
        <f>+IF(ISERR(U25/T25*100),"N/A",ROUND(U25/T25*100,2))</f>
        <v>N/A</v>
      </c>
      <c r="W25" s="34" t="str">
        <f>+IF(ISERR(U25/S25*100),"N/A",ROUND(U25/S25*100,2))</f>
        <v>N/A</v>
      </c>
    </row>
    <row r="26" spans="2:27" ht="21.75" customHeight="1" thickTop="1" thickBot="1" x14ac:dyDescent="0.25">
      <c r="B26" s="11" t="s">
        <v>67</v>
      </c>
      <c r="C26" s="12"/>
      <c r="D26" s="12"/>
      <c r="E26" s="12"/>
      <c r="F26" s="12"/>
      <c r="G26" s="12"/>
      <c r="H26" s="13"/>
      <c r="I26" s="13"/>
      <c r="J26" s="13"/>
      <c r="K26" s="13"/>
      <c r="L26" s="13"/>
      <c r="M26" s="13"/>
      <c r="N26" s="13"/>
      <c r="O26" s="13"/>
      <c r="P26" s="13"/>
      <c r="Q26" s="13"/>
      <c r="R26" s="13"/>
      <c r="S26" s="13"/>
      <c r="T26" s="13"/>
      <c r="U26" s="13"/>
      <c r="V26" s="13"/>
      <c r="W26" s="14"/>
      <c r="X26" s="35"/>
    </row>
    <row r="27" spans="2:27" ht="29.25" customHeight="1" thickTop="1" thickBot="1" x14ac:dyDescent="0.25">
      <c r="B27" s="65" t="s">
        <v>176</v>
      </c>
      <c r="C27" s="66"/>
      <c r="D27" s="66"/>
      <c r="E27" s="66"/>
      <c r="F27" s="66"/>
      <c r="G27" s="66"/>
      <c r="H27" s="66"/>
      <c r="I27" s="66"/>
      <c r="J27" s="66"/>
      <c r="K27" s="66"/>
      <c r="L27" s="66"/>
      <c r="M27" s="66"/>
      <c r="N27" s="66"/>
      <c r="O27" s="66"/>
      <c r="P27" s="66"/>
      <c r="Q27" s="67"/>
      <c r="R27" s="36" t="s">
        <v>40</v>
      </c>
      <c r="S27" s="71" t="s">
        <v>41</v>
      </c>
      <c r="T27" s="71"/>
      <c r="U27" s="37" t="s">
        <v>68</v>
      </c>
      <c r="V27" s="72" t="s">
        <v>69</v>
      </c>
      <c r="W27" s="73"/>
    </row>
    <row r="28" spans="2:27" ht="30.75" customHeight="1" thickBot="1" x14ac:dyDescent="0.25">
      <c r="B28" s="68"/>
      <c r="C28" s="69"/>
      <c r="D28" s="69"/>
      <c r="E28" s="69"/>
      <c r="F28" s="69"/>
      <c r="G28" s="69"/>
      <c r="H28" s="69"/>
      <c r="I28" s="69"/>
      <c r="J28" s="69"/>
      <c r="K28" s="69"/>
      <c r="L28" s="69"/>
      <c r="M28" s="69"/>
      <c r="N28" s="69"/>
      <c r="O28" s="69"/>
      <c r="P28" s="69"/>
      <c r="Q28" s="70"/>
      <c r="R28" s="38" t="s">
        <v>70</v>
      </c>
      <c r="S28" s="38" t="s">
        <v>70</v>
      </c>
      <c r="T28" s="38" t="s">
        <v>71</v>
      </c>
      <c r="U28" s="38" t="s">
        <v>70</v>
      </c>
      <c r="V28" s="38" t="s">
        <v>72</v>
      </c>
      <c r="W28" s="31" t="s">
        <v>64</v>
      </c>
      <c r="Y28" s="35"/>
    </row>
    <row r="29" spans="2:27" ht="23.25" customHeight="1" thickBot="1" x14ac:dyDescent="0.25">
      <c r="B29" s="74" t="s">
        <v>73</v>
      </c>
      <c r="C29" s="75"/>
      <c r="D29" s="75"/>
      <c r="E29" s="39" t="s">
        <v>74</v>
      </c>
      <c r="F29" s="39"/>
      <c r="G29" s="39"/>
      <c r="H29" s="40"/>
      <c r="I29" s="40"/>
      <c r="J29" s="40"/>
      <c r="K29" s="40"/>
      <c r="L29" s="40"/>
      <c r="M29" s="40"/>
      <c r="N29" s="40"/>
      <c r="O29" s="40"/>
      <c r="P29" s="41"/>
      <c r="Q29" s="41"/>
      <c r="R29" s="42" t="s">
        <v>75</v>
      </c>
      <c r="S29" s="43" t="s">
        <v>12</v>
      </c>
      <c r="T29" s="41"/>
      <c r="U29" s="43" t="s">
        <v>76</v>
      </c>
      <c r="V29" s="41"/>
      <c r="W29" s="44">
        <f>+IF(ISERR(U29/R29*100),"N/A",ROUND(U29/R29*100,2))</f>
        <v>11.01</v>
      </c>
    </row>
    <row r="30" spans="2:27" ht="26.25" customHeight="1" thickBot="1" x14ac:dyDescent="0.25">
      <c r="B30" s="76" t="s">
        <v>77</v>
      </c>
      <c r="C30" s="77"/>
      <c r="D30" s="77"/>
      <c r="E30" s="45" t="s">
        <v>74</v>
      </c>
      <c r="F30" s="45"/>
      <c r="G30" s="45"/>
      <c r="H30" s="46"/>
      <c r="I30" s="46"/>
      <c r="J30" s="46"/>
      <c r="K30" s="46"/>
      <c r="L30" s="46"/>
      <c r="M30" s="46"/>
      <c r="N30" s="46"/>
      <c r="O30" s="46"/>
      <c r="P30" s="47"/>
      <c r="Q30" s="47"/>
      <c r="R30" s="48" t="s">
        <v>78</v>
      </c>
      <c r="S30" s="49" t="s">
        <v>79</v>
      </c>
      <c r="T30" s="50">
        <f>+IF(ISERR(S30/R30*100),"N/A",ROUND(S30/R30*100,2))</f>
        <v>11.81</v>
      </c>
      <c r="U30" s="49" t="s">
        <v>76</v>
      </c>
      <c r="V30" s="50">
        <f>+IF(ISERR(U30/S30*100),"N/A",ROUND(U30/S30*100,2))</f>
        <v>94.3</v>
      </c>
      <c r="W30" s="51">
        <f>+IF(ISERR(U30/R30*100),"N/A",ROUND(U30/R30*100,2))</f>
        <v>11.13</v>
      </c>
    </row>
    <row r="31" spans="2:27" ht="22.5" customHeight="1" thickTop="1" thickBot="1" x14ac:dyDescent="0.25">
      <c r="B31" s="11" t="s">
        <v>80</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59" t="s">
        <v>81</v>
      </c>
      <c r="C32" s="60"/>
      <c r="D32" s="60"/>
      <c r="E32" s="60"/>
      <c r="F32" s="60"/>
      <c r="G32" s="60"/>
      <c r="H32" s="60"/>
      <c r="I32" s="60"/>
      <c r="J32" s="60"/>
      <c r="K32" s="60"/>
      <c r="L32" s="60"/>
      <c r="M32" s="60"/>
      <c r="N32" s="60"/>
      <c r="O32" s="60"/>
      <c r="P32" s="60"/>
      <c r="Q32" s="60"/>
      <c r="R32" s="60"/>
      <c r="S32" s="60"/>
      <c r="T32" s="60"/>
      <c r="U32" s="60"/>
      <c r="V32" s="60"/>
      <c r="W32" s="61"/>
    </row>
    <row r="33" spans="2:23" ht="73.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56.25" customHeight="1" thickTop="1" x14ac:dyDescent="0.2">
      <c r="B34" s="59" t="s">
        <v>82</v>
      </c>
      <c r="C34" s="60"/>
      <c r="D34" s="60"/>
      <c r="E34" s="60"/>
      <c r="F34" s="60"/>
      <c r="G34" s="60"/>
      <c r="H34" s="60"/>
      <c r="I34" s="60"/>
      <c r="J34" s="60"/>
      <c r="K34" s="60"/>
      <c r="L34" s="60"/>
      <c r="M34" s="60"/>
      <c r="N34" s="60"/>
      <c r="O34" s="60"/>
      <c r="P34" s="60"/>
      <c r="Q34" s="60"/>
      <c r="R34" s="60"/>
      <c r="S34" s="60"/>
      <c r="T34" s="60"/>
      <c r="U34" s="60"/>
      <c r="V34" s="60"/>
      <c r="W34" s="61"/>
    </row>
    <row r="35" spans="2:23" ht="7.5" customHeight="1" thickBot="1" x14ac:dyDescent="0.25">
      <c r="B35" s="78"/>
      <c r="C35" s="79"/>
      <c r="D35" s="79"/>
      <c r="E35" s="79"/>
      <c r="F35" s="79"/>
      <c r="G35" s="79"/>
      <c r="H35" s="79"/>
      <c r="I35" s="79"/>
      <c r="J35" s="79"/>
      <c r="K35" s="79"/>
      <c r="L35" s="79"/>
      <c r="M35" s="79"/>
      <c r="N35" s="79"/>
      <c r="O35" s="79"/>
      <c r="P35" s="79"/>
      <c r="Q35" s="79"/>
      <c r="R35" s="79"/>
      <c r="S35" s="79"/>
      <c r="T35" s="79"/>
      <c r="U35" s="79"/>
      <c r="V35" s="79"/>
      <c r="W35" s="80"/>
    </row>
    <row r="36" spans="2:23" ht="37.5" customHeight="1" thickTop="1" x14ac:dyDescent="0.2">
      <c r="B36" s="59" t="s">
        <v>83</v>
      </c>
      <c r="C36" s="60"/>
      <c r="D36" s="60"/>
      <c r="E36" s="60"/>
      <c r="F36" s="60"/>
      <c r="G36" s="60"/>
      <c r="H36" s="60"/>
      <c r="I36" s="60"/>
      <c r="J36" s="60"/>
      <c r="K36" s="60"/>
      <c r="L36" s="60"/>
      <c r="M36" s="60"/>
      <c r="N36" s="60"/>
      <c r="O36" s="60"/>
      <c r="P36" s="60"/>
      <c r="Q36" s="60"/>
      <c r="R36" s="60"/>
      <c r="S36" s="60"/>
      <c r="T36" s="60"/>
      <c r="U36" s="60"/>
      <c r="V36" s="60"/>
      <c r="W36" s="61"/>
    </row>
    <row r="37" spans="2:23" ht="54" customHeight="1" thickBot="1" x14ac:dyDescent="0.25">
      <c r="B37" s="62"/>
      <c r="C37" s="63"/>
      <c r="D37" s="63"/>
      <c r="E37" s="63"/>
      <c r="F37" s="63"/>
      <c r="G37" s="63"/>
      <c r="H37" s="63"/>
      <c r="I37" s="63"/>
      <c r="J37" s="63"/>
      <c r="K37" s="63"/>
      <c r="L37" s="63"/>
      <c r="M37" s="63"/>
      <c r="N37" s="63"/>
      <c r="O37" s="63"/>
      <c r="P37" s="63"/>
      <c r="Q37" s="63"/>
      <c r="R37" s="63"/>
      <c r="S37" s="63"/>
      <c r="T37" s="63"/>
      <c r="U37" s="63"/>
      <c r="V37" s="63"/>
      <c r="W37" s="64"/>
    </row>
  </sheetData>
  <mergeCells count="67">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indexed="53"/>
  </sheetPr>
  <dimension ref="A1:AC37"/>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2.5" customHeight="1" thickTop="1" thickBot="1" x14ac:dyDescent="0.25">
      <c r="A4" s="15"/>
      <c r="B4" s="16" t="s">
        <v>4</v>
      </c>
      <c r="C4" s="17" t="s">
        <v>5</v>
      </c>
      <c r="D4" s="113" t="s">
        <v>6</v>
      </c>
      <c r="E4" s="113"/>
      <c r="F4" s="113"/>
      <c r="G4" s="113"/>
      <c r="H4" s="114"/>
      <c r="I4" s="18"/>
      <c r="J4" s="115" t="s">
        <v>7</v>
      </c>
      <c r="K4" s="113"/>
      <c r="L4" s="17" t="s">
        <v>84</v>
      </c>
      <c r="M4" s="116" t="s">
        <v>85</v>
      </c>
      <c r="N4" s="116"/>
      <c r="O4" s="116"/>
      <c r="P4" s="116"/>
      <c r="Q4" s="117"/>
      <c r="R4" s="19"/>
      <c r="S4" s="118" t="s">
        <v>10</v>
      </c>
      <c r="T4" s="119"/>
      <c r="U4" s="119"/>
      <c r="V4" s="120">
        <v>3.6539999999999999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87</v>
      </c>
      <c r="D6" s="102" t="s">
        <v>88</v>
      </c>
      <c r="E6" s="102"/>
      <c r="F6" s="102"/>
      <c r="G6" s="102"/>
      <c r="H6" s="102"/>
      <c r="I6" s="22"/>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22"/>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22"/>
      <c r="J8" s="52" t="s">
        <v>89</v>
      </c>
      <c r="K8" s="52" t="s">
        <v>90</v>
      </c>
      <c r="L8" s="52" t="s">
        <v>89</v>
      </c>
      <c r="M8" s="52" t="s">
        <v>90</v>
      </c>
      <c r="N8" s="25"/>
      <c r="O8" s="22"/>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91</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22"/>
      <c r="S14" s="29" t="s">
        <v>28</v>
      </c>
      <c r="T14" s="103" t="s">
        <v>92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22"/>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93</v>
      </c>
      <c r="C21" s="82"/>
      <c r="D21" s="82"/>
      <c r="E21" s="82"/>
      <c r="F21" s="82"/>
      <c r="G21" s="82"/>
      <c r="H21" s="82"/>
      <c r="I21" s="82"/>
      <c r="J21" s="82"/>
      <c r="K21" s="82"/>
      <c r="L21" s="82"/>
      <c r="M21" s="83" t="s">
        <v>87</v>
      </c>
      <c r="N21" s="83"/>
      <c r="O21" s="83" t="s">
        <v>27</v>
      </c>
      <c r="P21" s="83"/>
      <c r="Q21" s="85" t="s">
        <v>53</v>
      </c>
      <c r="R21" s="85"/>
      <c r="S21" s="33" t="s">
        <v>94</v>
      </c>
      <c r="T21" s="33" t="s">
        <v>95</v>
      </c>
      <c r="U21" s="33" t="s">
        <v>86</v>
      </c>
      <c r="V21" s="33">
        <f>+IF(ISERR(U21/T21*100),"N/A",ROUND(U21/T21*100,2))</f>
        <v>0</v>
      </c>
      <c r="W21" s="34">
        <f>+IF(ISERR(U21/S21*100),"N/A",ROUND(U21/S21*100,2))</f>
        <v>0</v>
      </c>
    </row>
    <row r="22" spans="2:27" ht="56.25" customHeight="1" x14ac:dyDescent="0.2">
      <c r="B22" s="81" t="s">
        <v>96</v>
      </c>
      <c r="C22" s="82"/>
      <c r="D22" s="82"/>
      <c r="E22" s="82"/>
      <c r="F22" s="82"/>
      <c r="G22" s="82"/>
      <c r="H22" s="82"/>
      <c r="I22" s="82"/>
      <c r="J22" s="82"/>
      <c r="K22" s="82"/>
      <c r="L22" s="82"/>
      <c r="M22" s="83" t="s">
        <v>87</v>
      </c>
      <c r="N22" s="83"/>
      <c r="O22" s="83" t="s">
        <v>97</v>
      </c>
      <c r="P22" s="83"/>
      <c r="Q22" s="85" t="s">
        <v>53</v>
      </c>
      <c r="R22" s="85"/>
      <c r="S22" s="33" t="s">
        <v>98</v>
      </c>
      <c r="T22" s="33" t="s">
        <v>99</v>
      </c>
      <c r="U22" s="33" t="s">
        <v>86</v>
      </c>
      <c r="V22" s="33">
        <f>+IF(ISERR(U22/T22*100),"N/A",ROUND(U22/T22*100,2))</f>
        <v>0</v>
      </c>
      <c r="W22" s="34">
        <f>+IF(ISERR(U22/S22*100),"N/A",ROUND(U22/S22*100,2))</f>
        <v>0</v>
      </c>
    </row>
    <row r="23" spans="2:27" ht="56.25" customHeight="1" x14ac:dyDescent="0.2">
      <c r="B23" s="81" t="s">
        <v>100</v>
      </c>
      <c r="C23" s="82"/>
      <c r="D23" s="82"/>
      <c r="E23" s="82"/>
      <c r="F23" s="82"/>
      <c r="G23" s="82"/>
      <c r="H23" s="82"/>
      <c r="I23" s="82"/>
      <c r="J23" s="82"/>
      <c r="K23" s="82"/>
      <c r="L23" s="82"/>
      <c r="M23" s="83" t="s">
        <v>87</v>
      </c>
      <c r="N23" s="83"/>
      <c r="O23" s="83" t="s">
        <v>97</v>
      </c>
      <c r="P23" s="83"/>
      <c r="Q23" s="85" t="s">
        <v>53</v>
      </c>
      <c r="R23" s="85"/>
      <c r="S23" s="33" t="s">
        <v>98</v>
      </c>
      <c r="T23" s="33" t="s">
        <v>99</v>
      </c>
      <c r="U23" s="33" t="s">
        <v>86</v>
      </c>
      <c r="V23" s="33">
        <f>+IF(ISERR(U23/T23*100),"N/A",ROUND(U23/T23*100,2))</f>
        <v>0</v>
      </c>
      <c r="W23" s="34">
        <f>+IF(ISERR(U23/S23*100),"N/A",ROUND(U23/S23*100,2))</f>
        <v>0</v>
      </c>
    </row>
    <row r="24" spans="2:27" ht="56.25" customHeight="1" x14ac:dyDescent="0.2">
      <c r="B24" s="81" t="s">
        <v>101</v>
      </c>
      <c r="C24" s="82"/>
      <c r="D24" s="82"/>
      <c r="E24" s="82"/>
      <c r="F24" s="82"/>
      <c r="G24" s="82"/>
      <c r="H24" s="82"/>
      <c r="I24" s="82"/>
      <c r="J24" s="82"/>
      <c r="K24" s="82"/>
      <c r="L24" s="82"/>
      <c r="M24" s="83" t="s">
        <v>87</v>
      </c>
      <c r="N24" s="83"/>
      <c r="O24" s="83" t="s">
        <v>97</v>
      </c>
      <c r="P24" s="83"/>
      <c r="Q24" s="85" t="s">
        <v>53</v>
      </c>
      <c r="R24" s="85"/>
      <c r="S24" s="33" t="s">
        <v>95</v>
      </c>
      <c r="T24" s="33" t="s">
        <v>102</v>
      </c>
      <c r="U24" s="33" t="s">
        <v>86</v>
      </c>
      <c r="V24" s="33">
        <f>+IF(ISERR(U24/T24*100),"N/A",ROUND(U24/T24*100,2))</f>
        <v>0</v>
      </c>
      <c r="W24" s="34">
        <f>+IF(ISERR(U24/S24*100),"N/A",ROUND(U24/S24*100,2))</f>
        <v>0</v>
      </c>
    </row>
    <row r="25" spans="2:27" ht="56.25" customHeight="1" thickBot="1" x14ac:dyDescent="0.25">
      <c r="B25" s="81" t="s">
        <v>103</v>
      </c>
      <c r="C25" s="82"/>
      <c r="D25" s="82"/>
      <c r="E25" s="82"/>
      <c r="F25" s="82"/>
      <c r="G25" s="82"/>
      <c r="H25" s="82"/>
      <c r="I25" s="82"/>
      <c r="J25" s="82"/>
      <c r="K25" s="82"/>
      <c r="L25" s="82"/>
      <c r="M25" s="83" t="s">
        <v>87</v>
      </c>
      <c r="N25" s="83"/>
      <c r="O25" s="83" t="s">
        <v>97</v>
      </c>
      <c r="P25" s="83"/>
      <c r="Q25" s="85" t="s">
        <v>53</v>
      </c>
      <c r="R25" s="85"/>
      <c r="S25" s="33" t="s">
        <v>99</v>
      </c>
      <c r="T25" s="33" t="s">
        <v>94</v>
      </c>
      <c r="U25" s="33" t="s">
        <v>86</v>
      </c>
      <c r="V25" s="33">
        <f>+IF(ISERR(U25/T25*100),"N/A",ROUND(U25/T25*100,2))</f>
        <v>0</v>
      </c>
      <c r="W25" s="34">
        <f>+IF(ISERR(U25/S25*100),"N/A",ROUND(U25/S25*100,2))</f>
        <v>0</v>
      </c>
    </row>
    <row r="26" spans="2:27" ht="21.75" customHeight="1" thickTop="1" thickBot="1" x14ac:dyDescent="0.25">
      <c r="B26" s="11" t="s">
        <v>67</v>
      </c>
      <c r="C26" s="12"/>
      <c r="D26" s="12"/>
      <c r="E26" s="12"/>
      <c r="F26" s="12"/>
      <c r="G26" s="12"/>
      <c r="H26" s="13"/>
      <c r="I26" s="13"/>
      <c r="J26" s="13"/>
      <c r="K26" s="13"/>
      <c r="L26" s="13"/>
      <c r="M26" s="13"/>
      <c r="N26" s="13"/>
      <c r="O26" s="13"/>
      <c r="P26" s="13"/>
      <c r="Q26" s="13"/>
      <c r="R26" s="13"/>
      <c r="S26" s="13"/>
      <c r="T26" s="13"/>
      <c r="U26" s="13"/>
      <c r="V26" s="13"/>
      <c r="W26" s="14"/>
      <c r="X26" s="35"/>
    </row>
    <row r="27" spans="2:27" ht="29.25" customHeight="1" thickTop="1" thickBot="1" x14ac:dyDescent="0.25">
      <c r="B27" s="65" t="s">
        <v>176</v>
      </c>
      <c r="C27" s="66"/>
      <c r="D27" s="66"/>
      <c r="E27" s="66"/>
      <c r="F27" s="66"/>
      <c r="G27" s="66"/>
      <c r="H27" s="66"/>
      <c r="I27" s="66"/>
      <c r="J27" s="66"/>
      <c r="K27" s="66"/>
      <c r="L27" s="66"/>
      <c r="M27" s="66"/>
      <c r="N27" s="66"/>
      <c r="O27" s="66"/>
      <c r="P27" s="66"/>
      <c r="Q27" s="67"/>
      <c r="R27" s="36" t="s">
        <v>40</v>
      </c>
      <c r="S27" s="71" t="s">
        <v>41</v>
      </c>
      <c r="T27" s="71"/>
      <c r="U27" s="37" t="s">
        <v>68</v>
      </c>
      <c r="V27" s="72" t="s">
        <v>69</v>
      </c>
      <c r="W27" s="73"/>
    </row>
    <row r="28" spans="2:27" ht="30.75" customHeight="1" thickBot="1" x14ac:dyDescent="0.25">
      <c r="B28" s="68"/>
      <c r="C28" s="69"/>
      <c r="D28" s="69"/>
      <c r="E28" s="69"/>
      <c r="F28" s="69"/>
      <c r="G28" s="69"/>
      <c r="H28" s="69"/>
      <c r="I28" s="69"/>
      <c r="J28" s="69"/>
      <c r="K28" s="69"/>
      <c r="L28" s="69"/>
      <c r="M28" s="69"/>
      <c r="N28" s="69"/>
      <c r="O28" s="69"/>
      <c r="P28" s="69"/>
      <c r="Q28" s="70"/>
      <c r="R28" s="38" t="s">
        <v>70</v>
      </c>
      <c r="S28" s="38" t="s">
        <v>70</v>
      </c>
      <c r="T28" s="38" t="s">
        <v>71</v>
      </c>
      <c r="U28" s="38" t="s">
        <v>70</v>
      </c>
      <c r="V28" s="38" t="s">
        <v>72</v>
      </c>
      <c r="W28" s="31" t="s">
        <v>64</v>
      </c>
      <c r="Y28" s="35"/>
    </row>
    <row r="29" spans="2:27" ht="23.25" customHeight="1" thickBot="1" x14ac:dyDescent="0.25">
      <c r="B29" s="74" t="s">
        <v>73</v>
      </c>
      <c r="C29" s="75"/>
      <c r="D29" s="75"/>
      <c r="E29" s="39" t="s">
        <v>104</v>
      </c>
      <c r="F29" s="39"/>
      <c r="G29" s="39"/>
      <c r="H29" s="40"/>
      <c r="I29" s="40"/>
      <c r="J29" s="40"/>
      <c r="K29" s="40"/>
      <c r="L29" s="40"/>
      <c r="M29" s="40"/>
      <c r="N29" s="40"/>
      <c r="O29" s="40"/>
      <c r="P29" s="41"/>
      <c r="Q29" s="41"/>
      <c r="R29" s="42">
        <v>3.6539999999999999</v>
      </c>
      <c r="S29" s="43" t="s">
        <v>12</v>
      </c>
      <c r="T29" s="41"/>
      <c r="U29" s="43" t="s">
        <v>86</v>
      </c>
      <c r="V29" s="41"/>
      <c r="W29" s="44">
        <f>+IF(ISERR(U29/R29*100),"N/A",ROUND(U29/R29*100,2))</f>
        <v>0</v>
      </c>
    </row>
    <row r="30" spans="2:27" ht="26.25" customHeight="1" thickBot="1" x14ac:dyDescent="0.25">
      <c r="B30" s="76" t="s">
        <v>77</v>
      </c>
      <c r="C30" s="77"/>
      <c r="D30" s="77"/>
      <c r="E30" s="45" t="s">
        <v>104</v>
      </c>
      <c r="F30" s="45"/>
      <c r="G30" s="45"/>
      <c r="H30" s="46"/>
      <c r="I30" s="46"/>
      <c r="J30" s="46"/>
      <c r="K30" s="46"/>
      <c r="L30" s="46"/>
      <c r="M30" s="46"/>
      <c r="N30" s="46"/>
      <c r="O30" s="46"/>
      <c r="P30" s="47"/>
      <c r="Q30" s="47"/>
      <c r="R30" s="48">
        <v>3.6419999999999999</v>
      </c>
      <c r="S30" s="49" t="s">
        <v>86</v>
      </c>
      <c r="T30" s="50">
        <f>+IF(ISERR(S30/R30*100),"N/A",ROUND(S30/R30*100,2))</f>
        <v>0</v>
      </c>
      <c r="U30" s="49" t="s">
        <v>86</v>
      </c>
      <c r="V30" s="50" t="str">
        <f>+IF(ISERR(U30/S30*100),"N/A",ROUND(U30/S30*100,2))</f>
        <v>N/A</v>
      </c>
      <c r="W30" s="51">
        <f>+IF(ISERR(U30/R30*100),"N/A",ROUND(U30/R30*100,2))</f>
        <v>0</v>
      </c>
    </row>
    <row r="31" spans="2:27" ht="22.5" customHeight="1" thickTop="1" thickBot="1" x14ac:dyDescent="0.25">
      <c r="B31" s="11" t="s">
        <v>80</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59" t="s">
        <v>105</v>
      </c>
      <c r="C32" s="60"/>
      <c r="D32" s="60"/>
      <c r="E32" s="60"/>
      <c r="F32" s="60"/>
      <c r="G32" s="60"/>
      <c r="H32" s="60"/>
      <c r="I32" s="60"/>
      <c r="J32" s="60"/>
      <c r="K32" s="60"/>
      <c r="L32" s="60"/>
      <c r="M32" s="60"/>
      <c r="N32" s="60"/>
      <c r="O32" s="60"/>
      <c r="P32" s="60"/>
      <c r="Q32" s="60"/>
      <c r="R32" s="60"/>
      <c r="S32" s="60"/>
      <c r="T32" s="60"/>
      <c r="U32" s="60"/>
      <c r="V32" s="60"/>
      <c r="W32" s="61"/>
    </row>
    <row r="33" spans="2:23" ht="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106</v>
      </c>
      <c r="C34" s="60"/>
      <c r="D34" s="60"/>
      <c r="E34" s="60"/>
      <c r="F34" s="60"/>
      <c r="G34" s="60"/>
      <c r="H34" s="60"/>
      <c r="I34" s="60"/>
      <c r="J34" s="60"/>
      <c r="K34" s="60"/>
      <c r="L34" s="60"/>
      <c r="M34" s="60"/>
      <c r="N34" s="60"/>
      <c r="O34" s="60"/>
      <c r="P34" s="60"/>
      <c r="Q34" s="60"/>
      <c r="R34" s="60"/>
      <c r="S34" s="60"/>
      <c r="T34" s="60"/>
      <c r="U34" s="60"/>
      <c r="V34" s="60"/>
      <c r="W34" s="61"/>
    </row>
    <row r="35" spans="2:23" ht="15" customHeight="1" thickBot="1" x14ac:dyDescent="0.25">
      <c r="B35" s="78"/>
      <c r="C35" s="79"/>
      <c r="D35" s="79"/>
      <c r="E35" s="79"/>
      <c r="F35" s="79"/>
      <c r="G35" s="79"/>
      <c r="H35" s="79"/>
      <c r="I35" s="79"/>
      <c r="J35" s="79"/>
      <c r="K35" s="79"/>
      <c r="L35" s="79"/>
      <c r="M35" s="79"/>
      <c r="N35" s="79"/>
      <c r="O35" s="79"/>
      <c r="P35" s="79"/>
      <c r="Q35" s="79"/>
      <c r="R35" s="79"/>
      <c r="S35" s="79"/>
      <c r="T35" s="79"/>
      <c r="U35" s="79"/>
      <c r="V35" s="79"/>
      <c r="W35" s="80"/>
    </row>
    <row r="36" spans="2:23" ht="37.5" customHeight="1" thickTop="1" x14ac:dyDescent="0.2">
      <c r="B36" s="59" t="s">
        <v>107</v>
      </c>
      <c r="C36" s="60"/>
      <c r="D36" s="60"/>
      <c r="E36" s="60"/>
      <c r="F36" s="60"/>
      <c r="G36" s="60"/>
      <c r="H36" s="60"/>
      <c r="I36" s="60"/>
      <c r="J36" s="60"/>
      <c r="K36" s="60"/>
      <c r="L36" s="60"/>
      <c r="M36" s="60"/>
      <c r="N36" s="60"/>
      <c r="O36" s="60"/>
      <c r="P36" s="60"/>
      <c r="Q36" s="60"/>
      <c r="R36" s="60"/>
      <c r="S36" s="60"/>
      <c r="T36" s="60"/>
      <c r="U36" s="60"/>
      <c r="V36" s="60"/>
      <c r="W36" s="61"/>
    </row>
    <row r="37" spans="2:23" ht="13.5" thickBot="1" x14ac:dyDescent="0.25">
      <c r="B37" s="62"/>
      <c r="C37" s="63"/>
      <c r="D37" s="63"/>
      <c r="E37" s="63"/>
      <c r="F37" s="63"/>
      <c r="G37" s="63"/>
      <c r="H37" s="63"/>
      <c r="I37" s="63"/>
      <c r="J37" s="63"/>
      <c r="K37" s="63"/>
      <c r="L37" s="63"/>
      <c r="M37" s="63"/>
      <c r="N37" s="63"/>
      <c r="O37" s="63"/>
      <c r="P37" s="63"/>
      <c r="Q37" s="63"/>
      <c r="R37" s="63"/>
      <c r="S37" s="63"/>
      <c r="T37" s="63"/>
      <c r="U37" s="63"/>
      <c r="V37" s="63"/>
      <c r="W37" s="64"/>
    </row>
  </sheetData>
  <mergeCells count="67">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0" min="1" max="2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indexed="53"/>
  </sheetPr>
  <dimension ref="A1:AC34"/>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13" t="s">
        <v>6</v>
      </c>
      <c r="E4" s="113"/>
      <c r="F4" s="113"/>
      <c r="G4" s="113"/>
      <c r="H4" s="114"/>
      <c r="I4" s="18"/>
      <c r="J4" s="115" t="s">
        <v>7</v>
      </c>
      <c r="K4" s="113"/>
      <c r="L4" s="17" t="s">
        <v>108</v>
      </c>
      <c r="M4" s="116" t="s">
        <v>109</v>
      </c>
      <c r="N4" s="116"/>
      <c r="O4" s="116"/>
      <c r="P4" s="116"/>
      <c r="Q4" s="117"/>
      <c r="R4" s="19"/>
      <c r="S4" s="118" t="s">
        <v>10</v>
      </c>
      <c r="T4" s="119"/>
      <c r="U4" s="119"/>
      <c r="V4" s="120" t="s">
        <v>110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111</v>
      </c>
      <c r="D6" s="102" t="s">
        <v>112</v>
      </c>
      <c r="E6" s="102"/>
      <c r="F6" s="102"/>
      <c r="G6" s="102"/>
      <c r="H6" s="102"/>
      <c r="I6" s="22"/>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22"/>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22"/>
      <c r="J8" s="52">
        <v>5547538</v>
      </c>
      <c r="K8" s="52">
        <v>5623359</v>
      </c>
      <c r="L8" s="52" t="s">
        <v>113</v>
      </c>
      <c r="M8" s="52" t="s">
        <v>113</v>
      </c>
      <c r="N8" s="25"/>
      <c r="O8" s="22"/>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49.25" customHeight="1" thickTop="1" thickBot="1" x14ac:dyDescent="0.25">
      <c r="B10" s="26" t="s">
        <v>21</v>
      </c>
      <c r="C10" s="123" t="s">
        <v>172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22"/>
      <c r="S14" s="29" t="s">
        <v>28</v>
      </c>
      <c r="T14" s="103" t="s">
        <v>114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22"/>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115</v>
      </c>
      <c r="C21" s="82"/>
      <c r="D21" s="82"/>
      <c r="E21" s="82"/>
      <c r="F21" s="82"/>
      <c r="G21" s="82"/>
      <c r="H21" s="82"/>
      <c r="I21" s="82"/>
      <c r="J21" s="82"/>
      <c r="K21" s="82"/>
      <c r="L21" s="82"/>
      <c r="M21" s="83" t="s">
        <v>111</v>
      </c>
      <c r="N21" s="83"/>
      <c r="O21" s="83" t="s">
        <v>116</v>
      </c>
      <c r="P21" s="83"/>
      <c r="Q21" s="85" t="s">
        <v>53</v>
      </c>
      <c r="R21" s="85"/>
      <c r="S21" s="33" t="s">
        <v>50</v>
      </c>
      <c r="T21" s="33" t="s">
        <v>50</v>
      </c>
      <c r="U21" s="33" t="s">
        <v>86</v>
      </c>
      <c r="V21" s="33">
        <f>+IF(ISERR(U21/T21*100),"N/A",ROUND(U21/T21*100,2))</f>
        <v>0</v>
      </c>
      <c r="W21" s="34">
        <f>+IF(ISERR(U21/S21*100),"N/A",ROUND(U21/S21*100,2))</f>
        <v>0</v>
      </c>
    </row>
    <row r="22" spans="2:27" ht="56.25" customHeight="1" thickBot="1" x14ac:dyDescent="0.25">
      <c r="B22" s="81" t="s">
        <v>117</v>
      </c>
      <c r="C22" s="82"/>
      <c r="D22" s="82"/>
      <c r="E22" s="82"/>
      <c r="F22" s="82"/>
      <c r="G22" s="82"/>
      <c r="H22" s="82"/>
      <c r="I22" s="82"/>
      <c r="J22" s="82"/>
      <c r="K22" s="82"/>
      <c r="L22" s="82"/>
      <c r="M22" s="83" t="s">
        <v>111</v>
      </c>
      <c r="N22" s="83"/>
      <c r="O22" s="83" t="s">
        <v>116</v>
      </c>
      <c r="P22" s="83"/>
      <c r="Q22" s="85" t="s">
        <v>53</v>
      </c>
      <c r="R22" s="85"/>
      <c r="S22" s="33" t="s">
        <v>50</v>
      </c>
      <c r="T22" s="33" t="s">
        <v>86</v>
      </c>
      <c r="U22" s="33" t="s">
        <v>86</v>
      </c>
      <c r="V22" s="33" t="str">
        <f>+IF(ISERR(U22/T22*100),"N/A",ROUND(U22/T22*100,2))</f>
        <v>N/A</v>
      </c>
      <c r="W22" s="34">
        <f>+IF(ISERR(U22/S22*100),"N/A",ROUND(U22/S22*100,2))</f>
        <v>0</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37"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38" t="s">
        <v>70</v>
      </c>
      <c r="S25" s="38" t="s">
        <v>70</v>
      </c>
      <c r="T25" s="38" t="s">
        <v>71</v>
      </c>
      <c r="U25" s="38" t="s">
        <v>70</v>
      </c>
      <c r="V25" s="38" t="s">
        <v>72</v>
      </c>
      <c r="W25" s="31" t="s">
        <v>64</v>
      </c>
      <c r="Y25" s="35"/>
    </row>
    <row r="26" spans="2:27" ht="23.25" customHeight="1" thickBot="1" x14ac:dyDescent="0.25">
      <c r="B26" s="74" t="s">
        <v>73</v>
      </c>
      <c r="C26" s="75"/>
      <c r="D26" s="75"/>
      <c r="E26" s="39" t="s">
        <v>118</v>
      </c>
      <c r="F26" s="39"/>
      <c r="G26" s="39"/>
      <c r="H26" s="40"/>
      <c r="I26" s="40"/>
      <c r="J26" s="40"/>
      <c r="K26" s="40"/>
      <c r="L26" s="40"/>
      <c r="M26" s="40"/>
      <c r="N26" s="40"/>
      <c r="O26" s="40"/>
      <c r="P26" s="41"/>
      <c r="Q26" s="41"/>
      <c r="R26" s="42" t="s">
        <v>110</v>
      </c>
      <c r="S26" s="43" t="s">
        <v>12</v>
      </c>
      <c r="T26" s="41"/>
      <c r="U26" s="43" t="s">
        <v>86</v>
      </c>
      <c r="V26" s="41"/>
      <c r="W26" s="44">
        <f>+IF(ISERR(U26/R26*100),"N/A",ROUND(U26/R26*100,2))</f>
        <v>0</v>
      </c>
    </row>
    <row r="27" spans="2:27" ht="26.25" customHeight="1" thickBot="1" x14ac:dyDescent="0.25">
      <c r="B27" s="76" t="s">
        <v>77</v>
      </c>
      <c r="C27" s="77"/>
      <c r="D27" s="77"/>
      <c r="E27" s="45" t="s">
        <v>118</v>
      </c>
      <c r="F27" s="45"/>
      <c r="G27" s="45"/>
      <c r="H27" s="46"/>
      <c r="I27" s="46"/>
      <c r="J27" s="46"/>
      <c r="K27" s="46"/>
      <c r="L27" s="46"/>
      <c r="M27" s="46"/>
      <c r="N27" s="46"/>
      <c r="O27" s="46"/>
      <c r="P27" s="47"/>
      <c r="Q27" s="47"/>
      <c r="R27" s="48" t="s">
        <v>110</v>
      </c>
      <c r="S27" s="49" t="s">
        <v>86</v>
      </c>
      <c r="T27" s="50">
        <f>+IF(ISERR(S27/R27*100),"N/A",ROUND(S27/R27*100,2))</f>
        <v>0</v>
      </c>
      <c r="U27" s="49" t="s">
        <v>86</v>
      </c>
      <c r="V27" s="50" t="str">
        <f>+IF(ISERR(U27/S27*100),"N/A",ROUND(U27/S27*100,2))</f>
        <v>N/A</v>
      </c>
      <c r="W27" s="51">
        <f>+IF(ISERR(U27/R27*100),"N/A",ROUND(U27/R27*100,2))</f>
        <v>0</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173</v>
      </c>
      <c r="C29" s="60"/>
      <c r="D29" s="60"/>
      <c r="E29" s="60"/>
      <c r="F29" s="60"/>
      <c r="G29" s="60"/>
      <c r="H29" s="60"/>
      <c r="I29" s="60"/>
      <c r="J29" s="60"/>
      <c r="K29" s="60"/>
      <c r="L29" s="60"/>
      <c r="M29" s="60"/>
      <c r="N29" s="60"/>
      <c r="O29" s="60"/>
      <c r="P29" s="60"/>
      <c r="Q29" s="60"/>
      <c r="R29" s="60"/>
      <c r="S29" s="60"/>
      <c r="T29" s="60"/>
      <c r="U29" s="60"/>
      <c r="V29" s="60"/>
      <c r="W29" s="61"/>
    </row>
    <row r="30" spans="2:27" ht="30"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119</v>
      </c>
      <c r="C31" s="60"/>
      <c r="D31" s="60"/>
      <c r="E31" s="60"/>
      <c r="F31" s="60"/>
      <c r="G31" s="60"/>
      <c r="H31" s="60"/>
      <c r="I31" s="60"/>
      <c r="J31" s="60"/>
      <c r="K31" s="60"/>
      <c r="L31" s="60"/>
      <c r="M31" s="60"/>
      <c r="N31" s="60"/>
      <c r="O31" s="60"/>
      <c r="P31" s="60"/>
      <c r="Q31" s="60"/>
      <c r="R31" s="60"/>
      <c r="S31" s="60"/>
      <c r="T31" s="60"/>
      <c r="U31" s="60"/>
      <c r="V31" s="60"/>
      <c r="W31" s="61"/>
    </row>
    <row r="32" spans="2:27" ht="27.7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120</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indexed="53"/>
  </sheetPr>
  <dimension ref="A1:AC38"/>
  <sheetViews>
    <sheetView tabSelected="1" view="pageBreakPreview" topLeftCell="A25"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7" customHeight="1" thickTop="1" thickBot="1" x14ac:dyDescent="0.25">
      <c r="A4" s="15"/>
      <c r="B4" s="16" t="s">
        <v>4</v>
      </c>
      <c r="C4" s="17" t="s">
        <v>5</v>
      </c>
      <c r="D4" s="113" t="s">
        <v>6</v>
      </c>
      <c r="E4" s="113"/>
      <c r="F4" s="113"/>
      <c r="G4" s="113"/>
      <c r="H4" s="114"/>
      <c r="I4" s="18"/>
      <c r="J4" s="115" t="s">
        <v>7</v>
      </c>
      <c r="K4" s="113"/>
      <c r="L4" s="17" t="s">
        <v>121</v>
      </c>
      <c r="M4" s="116" t="s">
        <v>122</v>
      </c>
      <c r="N4" s="116"/>
      <c r="O4" s="116"/>
      <c r="P4" s="116"/>
      <c r="Q4" s="117"/>
      <c r="R4" s="19"/>
      <c r="S4" s="118" t="s">
        <v>10</v>
      </c>
      <c r="T4" s="119"/>
      <c r="U4" s="119"/>
      <c r="V4" s="120" t="s">
        <v>123</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124</v>
      </c>
      <c r="D6" s="102" t="s">
        <v>125</v>
      </c>
      <c r="E6" s="102"/>
      <c r="F6" s="102"/>
      <c r="G6" s="102"/>
      <c r="H6" s="102"/>
      <c r="I6" s="22"/>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22"/>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22"/>
      <c r="J8" s="52" t="s">
        <v>113</v>
      </c>
      <c r="K8" s="52" t="s">
        <v>113</v>
      </c>
      <c r="L8" s="52" t="s">
        <v>113</v>
      </c>
      <c r="M8" s="52" t="s">
        <v>113</v>
      </c>
      <c r="N8" s="25"/>
      <c r="O8" s="22"/>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174</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22"/>
      <c r="S14" s="29" t="s">
        <v>28</v>
      </c>
      <c r="T14" s="103" t="s">
        <v>126</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22"/>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127</v>
      </c>
      <c r="C21" s="82"/>
      <c r="D21" s="82"/>
      <c r="E21" s="82"/>
      <c r="F21" s="82"/>
      <c r="G21" s="82"/>
      <c r="H21" s="82"/>
      <c r="I21" s="82"/>
      <c r="J21" s="82"/>
      <c r="K21" s="82"/>
      <c r="L21" s="82"/>
      <c r="M21" s="83" t="s">
        <v>124</v>
      </c>
      <c r="N21" s="83"/>
      <c r="O21" s="83" t="s">
        <v>128</v>
      </c>
      <c r="P21" s="83"/>
      <c r="Q21" s="85" t="s">
        <v>48</v>
      </c>
      <c r="R21" s="85"/>
      <c r="S21" s="33" t="s">
        <v>50</v>
      </c>
      <c r="T21" s="33" t="s">
        <v>86</v>
      </c>
      <c r="U21" s="33" t="s">
        <v>86</v>
      </c>
      <c r="V21" s="33" t="str">
        <f t="shared" ref="V21:V26" si="0">+IF(ISERR(U21/T21*100),"N/A",ROUND(U21/T21*100,2))</f>
        <v>N/A</v>
      </c>
      <c r="W21" s="34">
        <f t="shared" ref="W21:W26" si="1">+IF(ISERR(U21/S21*100),"N/A",ROUND(U21/S21*100,2))</f>
        <v>0</v>
      </c>
    </row>
    <row r="22" spans="2:27" ht="56.25" customHeight="1" x14ac:dyDescent="0.2">
      <c r="B22" s="81" t="s">
        <v>129</v>
      </c>
      <c r="C22" s="82"/>
      <c r="D22" s="82"/>
      <c r="E22" s="82"/>
      <c r="F22" s="82"/>
      <c r="G22" s="82"/>
      <c r="H22" s="82"/>
      <c r="I22" s="82"/>
      <c r="J22" s="82"/>
      <c r="K22" s="82"/>
      <c r="L22" s="82"/>
      <c r="M22" s="83" t="s">
        <v>124</v>
      </c>
      <c r="N22" s="83"/>
      <c r="O22" s="83" t="s">
        <v>130</v>
      </c>
      <c r="P22" s="83"/>
      <c r="Q22" s="85" t="s">
        <v>48</v>
      </c>
      <c r="R22" s="85"/>
      <c r="S22" s="33" t="s">
        <v>131</v>
      </c>
      <c r="T22" s="33" t="s">
        <v>86</v>
      </c>
      <c r="U22" s="33" t="s">
        <v>86</v>
      </c>
      <c r="V22" s="33" t="str">
        <f t="shared" si="0"/>
        <v>N/A</v>
      </c>
      <c r="W22" s="34">
        <f t="shared" si="1"/>
        <v>0</v>
      </c>
    </row>
    <row r="23" spans="2:27" ht="56.25" customHeight="1" x14ac:dyDescent="0.2">
      <c r="B23" s="81" t="s">
        <v>132</v>
      </c>
      <c r="C23" s="82"/>
      <c r="D23" s="82"/>
      <c r="E23" s="82"/>
      <c r="F23" s="82"/>
      <c r="G23" s="82"/>
      <c r="H23" s="82"/>
      <c r="I23" s="82"/>
      <c r="J23" s="82"/>
      <c r="K23" s="82"/>
      <c r="L23" s="82"/>
      <c r="M23" s="83" t="s">
        <v>124</v>
      </c>
      <c r="N23" s="83"/>
      <c r="O23" s="83" t="s">
        <v>133</v>
      </c>
      <c r="P23" s="83"/>
      <c r="Q23" s="85" t="s">
        <v>48</v>
      </c>
      <c r="R23" s="85"/>
      <c r="S23" s="33" t="s">
        <v>50</v>
      </c>
      <c r="T23" s="33" t="s">
        <v>86</v>
      </c>
      <c r="U23" s="33" t="s">
        <v>86</v>
      </c>
      <c r="V23" s="33" t="str">
        <f t="shared" si="0"/>
        <v>N/A</v>
      </c>
      <c r="W23" s="34">
        <f t="shared" si="1"/>
        <v>0</v>
      </c>
    </row>
    <row r="24" spans="2:27" ht="56.25" customHeight="1" x14ac:dyDescent="0.2">
      <c r="B24" s="81" t="s">
        <v>134</v>
      </c>
      <c r="C24" s="82"/>
      <c r="D24" s="82"/>
      <c r="E24" s="82"/>
      <c r="F24" s="82"/>
      <c r="G24" s="82"/>
      <c r="H24" s="82"/>
      <c r="I24" s="82"/>
      <c r="J24" s="82"/>
      <c r="K24" s="82"/>
      <c r="L24" s="82"/>
      <c r="M24" s="83" t="s">
        <v>124</v>
      </c>
      <c r="N24" s="83"/>
      <c r="O24" s="83" t="s">
        <v>130</v>
      </c>
      <c r="P24" s="83"/>
      <c r="Q24" s="85" t="s">
        <v>64</v>
      </c>
      <c r="R24" s="85"/>
      <c r="S24" s="33" t="s">
        <v>131</v>
      </c>
      <c r="T24" s="33" t="s">
        <v>65</v>
      </c>
      <c r="U24" s="33" t="s">
        <v>65</v>
      </c>
      <c r="V24" s="33" t="str">
        <f t="shared" si="0"/>
        <v>N/A</v>
      </c>
      <c r="W24" s="34" t="str">
        <f t="shared" si="1"/>
        <v>N/A</v>
      </c>
    </row>
    <row r="25" spans="2:27" ht="120" customHeight="1" x14ac:dyDescent="0.2">
      <c r="B25" s="81" t="s">
        <v>135</v>
      </c>
      <c r="C25" s="82"/>
      <c r="D25" s="82"/>
      <c r="E25" s="82"/>
      <c r="F25" s="82"/>
      <c r="G25" s="82"/>
      <c r="H25" s="82"/>
      <c r="I25" s="82"/>
      <c r="J25" s="82"/>
      <c r="K25" s="82"/>
      <c r="L25" s="82"/>
      <c r="M25" s="83" t="s">
        <v>124</v>
      </c>
      <c r="N25" s="83"/>
      <c r="O25" s="83" t="s">
        <v>136</v>
      </c>
      <c r="P25" s="83"/>
      <c r="Q25" s="85" t="s">
        <v>64</v>
      </c>
      <c r="R25" s="85"/>
      <c r="S25" s="33" t="s">
        <v>94</v>
      </c>
      <c r="T25" s="33" t="s">
        <v>65</v>
      </c>
      <c r="U25" s="33" t="s">
        <v>65</v>
      </c>
      <c r="V25" s="33" t="str">
        <f t="shared" si="0"/>
        <v>N/A</v>
      </c>
      <c r="W25" s="34" t="str">
        <f t="shared" si="1"/>
        <v>N/A</v>
      </c>
    </row>
    <row r="26" spans="2:27" ht="56.25" customHeight="1" thickBot="1" x14ac:dyDescent="0.25">
      <c r="B26" s="81" t="s">
        <v>137</v>
      </c>
      <c r="C26" s="82"/>
      <c r="D26" s="82"/>
      <c r="E26" s="82"/>
      <c r="F26" s="82"/>
      <c r="G26" s="82"/>
      <c r="H26" s="82"/>
      <c r="I26" s="82"/>
      <c r="J26" s="82"/>
      <c r="K26" s="82"/>
      <c r="L26" s="82"/>
      <c r="M26" s="83" t="s">
        <v>124</v>
      </c>
      <c r="N26" s="83"/>
      <c r="O26" s="83" t="s">
        <v>130</v>
      </c>
      <c r="P26" s="83"/>
      <c r="Q26" s="85" t="s">
        <v>48</v>
      </c>
      <c r="R26" s="85"/>
      <c r="S26" s="33" t="s">
        <v>138</v>
      </c>
      <c r="T26" s="33" t="s">
        <v>86</v>
      </c>
      <c r="U26" s="33" t="s">
        <v>86</v>
      </c>
      <c r="V26" s="33" t="str">
        <f t="shared" si="0"/>
        <v>N/A</v>
      </c>
      <c r="W26" s="34">
        <f t="shared" si="1"/>
        <v>0</v>
      </c>
    </row>
    <row r="27" spans="2:27" ht="21.75" customHeight="1" thickTop="1" thickBot="1" x14ac:dyDescent="0.25">
      <c r="B27" s="11" t="s">
        <v>67</v>
      </c>
      <c r="C27" s="12"/>
      <c r="D27" s="12"/>
      <c r="E27" s="12"/>
      <c r="F27" s="12"/>
      <c r="G27" s="12"/>
      <c r="H27" s="13"/>
      <c r="I27" s="13"/>
      <c r="J27" s="13"/>
      <c r="K27" s="13"/>
      <c r="L27" s="13"/>
      <c r="M27" s="13"/>
      <c r="N27" s="13"/>
      <c r="O27" s="13"/>
      <c r="P27" s="13"/>
      <c r="Q27" s="13"/>
      <c r="R27" s="13"/>
      <c r="S27" s="13"/>
      <c r="T27" s="13"/>
      <c r="U27" s="13"/>
      <c r="V27" s="13"/>
      <c r="W27" s="14"/>
      <c r="X27" s="35"/>
    </row>
    <row r="28" spans="2:27" ht="29.25" customHeight="1" thickTop="1" thickBot="1" x14ac:dyDescent="0.25">
      <c r="B28" s="65" t="s">
        <v>176</v>
      </c>
      <c r="C28" s="66"/>
      <c r="D28" s="66"/>
      <c r="E28" s="66"/>
      <c r="F28" s="66"/>
      <c r="G28" s="66"/>
      <c r="H28" s="66"/>
      <c r="I28" s="66"/>
      <c r="J28" s="66"/>
      <c r="K28" s="66"/>
      <c r="L28" s="66"/>
      <c r="M28" s="66"/>
      <c r="N28" s="66"/>
      <c r="O28" s="66"/>
      <c r="P28" s="66"/>
      <c r="Q28" s="67"/>
      <c r="R28" s="36" t="s">
        <v>40</v>
      </c>
      <c r="S28" s="71" t="s">
        <v>41</v>
      </c>
      <c r="T28" s="71"/>
      <c r="U28" s="37" t="s">
        <v>68</v>
      </c>
      <c r="V28" s="72" t="s">
        <v>69</v>
      </c>
      <c r="W28" s="73"/>
    </row>
    <row r="29" spans="2:27" ht="30.75" customHeight="1" thickBot="1" x14ac:dyDescent="0.25">
      <c r="B29" s="68"/>
      <c r="C29" s="69"/>
      <c r="D29" s="69"/>
      <c r="E29" s="69"/>
      <c r="F29" s="69"/>
      <c r="G29" s="69"/>
      <c r="H29" s="69"/>
      <c r="I29" s="69"/>
      <c r="J29" s="69"/>
      <c r="K29" s="69"/>
      <c r="L29" s="69"/>
      <c r="M29" s="69"/>
      <c r="N29" s="69"/>
      <c r="O29" s="69"/>
      <c r="P29" s="69"/>
      <c r="Q29" s="70"/>
      <c r="R29" s="38" t="s">
        <v>70</v>
      </c>
      <c r="S29" s="38" t="s">
        <v>70</v>
      </c>
      <c r="T29" s="38" t="s">
        <v>71</v>
      </c>
      <c r="U29" s="38" t="s">
        <v>70</v>
      </c>
      <c r="V29" s="38" t="s">
        <v>72</v>
      </c>
      <c r="W29" s="31" t="s">
        <v>64</v>
      </c>
      <c r="Y29" s="35"/>
    </row>
    <row r="30" spans="2:27" ht="23.25" customHeight="1" thickBot="1" x14ac:dyDescent="0.25">
      <c r="B30" s="74" t="s">
        <v>73</v>
      </c>
      <c r="C30" s="75"/>
      <c r="D30" s="75"/>
      <c r="E30" s="39" t="s">
        <v>139</v>
      </c>
      <c r="F30" s="39"/>
      <c r="G30" s="39"/>
      <c r="H30" s="40"/>
      <c r="I30" s="40"/>
      <c r="J30" s="40"/>
      <c r="K30" s="40"/>
      <c r="L30" s="40"/>
      <c r="M30" s="40"/>
      <c r="N30" s="40"/>
      <c r="O30" s="40"/>
      <c r="P30" s="41"/>
      <c r="Q30" s="41"/>
      <c r="R30" s="42" t="s">
        <v>123</v>
      </c>
      <c r="S30" s="43" t="s">
        <v>12</v>
      </c>
      <c r="T30" s="41"/>
      <c r="U30" s="43" t="s">
        <v>86</v>
      </c>
      <c r="V30" s="41"/>
      <c r="W30" s="44">
        <f>+IF(ISERR(U30/R30*100),"N/A",ROUND(U30/R30*100,2))</f>
        <v>0</v>
      </c>
    </row>
    <row r="31" spans="2:27" ht="26.25" customHeight="1" thickBot="1" x14ac:dyDescent="0.25">
      <c r="B31" s="76" t="s">
        <v>77</v>
      </c>
      <c r="C31" s="77"/>
      <c r="D31" s="77"/>
      <c r="E31" s="45" t="s">
        <v>139</v>
      </c>
      <c r="F31" s="45"/>
      <c r="G31" s="45"/>
      <c r="H31" s="46"/>
      <c r="I31" s="46"/>
      <c r="J31" s="46"/>
      <c r="K31" s="46"/>
      <c r="L31" s="46"/>
      <c r="M31" s="46"/>
      <c r="N31" s="46"/>
      <c r="O31" s="46"/>
      <c r="P31" s="47"/>
      <c r="Q31" s="47"/>
      <c r="R31" s="48" t="s">
        <v>123</v>
      </c>
      <c r="S31" s="49" t="s">
        <v>86</v>
      </c>
      <c r="T31" s="50">
        <f>+IF(ISERR(S31/R31*100),"N/A",ROUND(S31/R31*100,2))</f>
        <v>0</v>
      </c>
      <c r="U31" s="49" t="s">
        <v>86</v>
      </c>
      <c r="V31" s="50" t="str">
        <f>+IF(ISERR(U31/S31*100),"N/A",ROUND(U31/S31*100,2))</f>
        <v>N/A</v>
      </c>
      <c r="W31" s="51">
        <f>+IF(ISERR(U31/R31*100),"N/A",ROUND(U31/R31*100,2))</f>
        <v>0</v>
      </c>
    </row>
    <row r="32" spans="2:27" ht="22.5" customHeight="1" thickTop="1" thickBot="1" x14ac:dyDescent="0.25">
      <c r="B32" s="11" t="s">
        <v>80</v>
      </c>
      <c r="C32" s="12"/>
      <c r="D32" s="12"/>
      <c r="E32" s="12"/>
      <c r="F32" s="12"/>
      <c r="G32" s="12"/>
      <c r="H32" s="13"/>
      <c r="I32" s="13"/>
      <c r="J32" s="13"/>
      <c r="K32" s="13"/>
      <c r="L32" s="13"/>
      <c r="M32" s="13"/>
      <c r="N32" s="13"/>
      <c r="O32" s="13"/>
      <c r="P32" s="13"/>
      <c r="Q32" s="13"/>
      <c r="R32" s="13"/>
      <c r="S32" s="13"/>
      <c r="T32" s="13"/>
      <c r="U32" s="13"/>
      <c r="V32" s="13"/>
      <c r="W32" s="14"/>
    </row>
    <row r="33" spans="2:23" ht="37.5" customHeight="1" thickTop="1" x14ac:dyDescent="0.2">
      <c r="B33" s="59" t="s">
        <v>105</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106</v>
      </c>
      <c r="C35" s="60"/>
      <c r="D35" s="60"/>
      <c r="E35" s="60"/>
      <c r="F35" s="60"/>
      <c r="G35" s="60"/>
      <c r="H35" s="60"/>
      <c r="I35" s="60"/>
      <c r="J35" s="60"/>
      <c r="K35" s="60"/>
      <c r="L35" s="60"/>
      <c r="M35" s="60"/>
      <c r="N35" s="60"/>
      <c r="O35" s="60"/>
      <c r="P35" s="60"/>
      <c r="Q35" s="60"/>
      <c r="R35" s="60"/>
      <c r="S35" s="60"/>
      <c r="T35" s="60"/>
      <c r="U35" s="60"/>
      <c r="V35" s="60"/>
      <c r="W35" s="61"/>
    </row>
    <row r="36" spans="2:23" ht="15" customHeight="1" thickBot="1" x14ac:dyDescent="0.25">
      <c r="B36" s="78"/>
      <c r="C36" s="79"/>
      <c r="D36" s="79"/>
      <c r="E36" s="79"/>
      <c r="F36" s="79"/>
      <c r="G36" s="79"/>
      <c r="H36" s="79"/>
      <c r="I36" s="79"/>
      <c r="J36" s="79"/>
      <c r="K36" s="79"/>
      <c r="L36" s="79"/>
      <c r="M36" s="79"/>
      <c r="N36" s="79"/>
      <c r="O36" s="79"/>
      <c r="P36" s="79"/>
      <c r="Q36" s="79"/>
      <c r="R36" s="79"/>
      <c r="S36" s="79"/>
      <c r="T36" s="79"/>
      <c r="U36" s="79"/>
      <c r="V36" s="79"/>
      <c r="W36" s="80"/>
    </row>
    <row r="37" spans="2:23" ht="37.5" customHeight="1" thickTop="1" x14ac:dyDescent="0.2">
      <c r="B37" s="59" t="s">
        <v>107</v>
      </c>
      <c r="C37" s="60"/>
      <c r="D37" s="60"/>
      <c r="E37" s="60"/>
      <c r="F37" s="60"/>
      <c r="G37" s="60"/>
      <c r="H37" s="60"/>
      <c r="I37" s="60"/>
      <c r="J37" s="60"/>
      <c r="K37" s="60"/>
      <c r="L37" s="60"/>
      <c r="M37" s="60"/>
      <c r="N37" s="60"/>
      <c r="O37" s="60"/>
      <c r="P37" s="60"/>
      <c r="Q37" s="60"/>
      <c r="R37" s="60"/>
      <c r="S37" s="60"/>
      <c r="T37" s="60"/>
      <c r="U37" s="60"/>
      <c r="V37" s="60"/>
      <c r="W37" s="61"/>
    </row>
    <row r="38" spans="2:23" ht="13.5" thickBot="1" x14ac:dyDescent="0.25">
      <c r="B38" s="62"/>
      <c r="C38" s="63"/>
      <c r="D38" s="63"/>
      <c r="E38" s="63"/>
      <c r="F38" s="63"/>
      <c r="G38" s="63"/>
      <c r="H38" s="63"/>
      <c r="I38" s="63"/>
      <c r="J38" s="63"/>
      <c r="K38" s="63"/>
      <c r="L38" s="63"/>
      <c r="M38" s="63"/>
      <c r="N38" s="63"/>
      <c r="O38" s="63"/>
      <c r="P38" s="63"/>
      <c r="Q38" s="63"/>
      <c r="R38" s="63"/>
      <c r="S38" s="63"/>
      <c r="T38" s="63"/>
      <c r="U38" s="63"/>
      <c r="V38" s="63"/>
      <c r="W38" s="64"/>
    </row>
  </sheetData>
  <mergeCells count="7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7:W38"/>
    <mergeCell ref="B26:L26"/>
    <mergeCell ref="M26:N26"/>
    <mergeCell ref="O26:P26"/>
    <mergeCell ref="Q26:R26"/>
    <mergeCell ref="B28:Q29"/>
    <mergeCell ref="S28:T28"/>
    <mergeCell ref="V28:W28"/>
    <mergeCell ref="B30:D30"/>
    <mergeCell ref="B31:D31"/>
    <mergeCell ref="B33:W34"/>
    <mergeCell ref="B35:W36"/>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1" min="1" max="2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indexed="53"/>
  </sheetPr>
  <dimension ref="A1:AC36"/>
  <sheetViews>
    <sheetView tabSelected="1" view="pageBreakPreview" topLeftCell="A13"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13" t="s">
        <v>6</v>
      </c>
      <c r="E4" s="113"/>
      <c r="F4" s="113"/>
      <c r="G4" s="113"/>
      <c r="H4" s="114"/>
      <c r="I4" s="18"/>
      <c r="J4" s="115" t="s">
        <v>7</v>
      </c>
      <c r="K4" s="113"/>
      <c r="L4" s="17" t="s">
        <v>140</v>
      </c>
      <c r="M4" s="116" t="s">
        <v>141</v>
      </c>
      <c r="N4" s="116"/>
      <c r="O4" s="116"/>
      <c r="P4" s="116"/>
      <c r="Q4" s="117"/>
      <c r="R4" s="19"/>
      <c r="S4" s="118" t="s">
        <v>10</v>
      </c>
      <c r="T4" s="119"/>
      <c r="U4" s="119"/>
      <c r="V4" s="120" t="s">
        <v>142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143</v>
      </c>
      <c r="D6" s="102" t="s">
        <v>144</v>
      </c>
      <c r="E6" s="102"/>
      <c r="F6" s="102"/>
      <c r="G6" s="102"/>
      <c r="H6" s="102"/>
      <c r="I6" s="22"/>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22"/>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22"/>
      <c r="J8" s="52" t="s">
        <v>113</v>
      </c>
      <c r="K8" s="52" t="s">
        <v>113</v>
      </c>
      <c r="L8" s="52" t="s">
        <v>113</v>
      </c>
      <c r="M8" s="52" t="s">
        <v>113</v>
      </c>
      <c r="N8" s="25"/>
      <c r="O8" s="22"/>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175</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22"/>
      <c r="S14" s="29" t="s">
        <v>28</v>
      </c>
      <c r="T14" s="103" t="s">
        <v>92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22"/>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145</v>
      </c>
      <c r="C21" s="82"/>
      <c r="D21" s="82"/>
      <c r="E21" s="82"/>
      <c r="F21" s="82"/>
      <c r="G21" s="82"/>
      <c r="H21" s="82"/>
      <c r="I21" s="82"/>
      <c r="J21" s="82"/>
      <c r="K21" s="82"/>
      <c r="L21" s="82"/>
      <c r="M21" s="83" t="s">
        <v>143</v>
      </c>
      <c r="N21" s="83"/>
      <c r="O21" s="83" t="s">
        <v>97</v>
      </c>
      <c r="P21" s="83"/>
      <c r="Q21" s="85" t="s">
        <v>64</v>
      </c>
      <c r="R21" s="85"/>
      <c r="S21" s="33" t="s">
        <v>146</v>
      </c>
      <c r="T21" s="33" t="s">
        <v>65</v>
      </c>
      <c r="U21" s="33" t="s">
        <v>65</v>
      </c>
      <c r="V21" s="33" t="str">
        <f>+IF(ISERR(U21/T21*100),"N/A",ROUND(U21/T21*100,2))</f>
        <v>N/A</v>
      </c>
      <c r="W21" s="34" t="str">
        <f>+IF(ISERR(U21/S21*100),"N/A",ROUND(U21/S21*100,2))</f>
        <v>N/A</v>
      </c>
    </row>
    <row r="22" spans="2:27" ht="56.25" customHeight="1" x14ac:dyDescent="0.2">
      <c r="B22" s="81" t="s">
        <v>147</v>
      </c>
      <c r="C22" s="82"/>
      <c r="D22" s="82"/>
      <c r="E22" s="82"/>
      <c r="F22" s="82"/>
      <c r="G22" s="82"/>
      <c r="H22" s="82"/>
      <c r="I22" s="82"/>
      <c r="J22" s="82"/>
      <c r="K22" s="82"/>
      <c r="L22" s="82"/>
      <c r="M22" s="83" t="s">
        <v>143</v>
      </c>
      <c r="N22" s="83"/>
      <c r="O22" s="83" t="s">
        <v>71</v>
      </c>
      <c r="P22" s="83"/>
      <c r="Q22" s="85" t="s">
        <v>64</v>
      </c>
      <c r="R22" s="85"/>
      <c r="S22" s="33" t="s">
        <v>131</v>
      </c>
      <c r="T22" s="33" t="s">
        <v>65</v>
      </c>
      <c r="U22" s="33" t="s">
        <v>65</v>
      </c>
      <c r="V22" s="33" t="str">
        <f>+IF(ISERR(U22/T22*100),"N/A",ROUND(U22/T22*100,2))</f>
        <v>N/A</v>
      </c>
      <c r="W22" s="34" t="str">
        <f>+IF(ISERR(U22/S22*100),"N/A",ROUND(U22/S22*100,2))</f>
        <v>N/A</v>
      </c>
    </row>
    <row r="23" spans="2:27" ht="56.25" customHeight="1" x14ac:dyDescent="0.2">
      <c r="B23" s="81" t="s">
        <v>148</v>
      </c>
      <c r="C23" s="82"/>
      <c r="D23" s="82"/>
      <c r="E23" s="82"/>
      <c r="F23" s="82"/>
      <c r="G23" s="82"/>
      <c r="H23" s="82"/>
      <c r="I23" s="82"/>
      <c r="J23" s="82"/>
      <c r="K23" s="82"/>
      <c r="L23" s="82"/>
      <c r="M23" s="83" t="s">
        <v>143</v>
      </c>
      <c r="N23" s="83"/>
      <c r="O23" s="83" t="s">
        <v>71</v>
      </c>
      <c r="P23" s="83"/>
      <c r="Q23" s="85" t="s">
        <v>48</v>
      </c>
      <c r="R23" s="85"/>
      <c r="S23" s="33" t="s">
        <v>131</v>
      </c>
      <c r="T23" s="33" t="s">
        <v>149</v>
      </c>
      <c r="U23" s="33" t="s">
        <v>65</v>
      </c>
      <c r="V23" s="33" t="str">
        <f>+IF(ISERR(U23/T23*100),"N/A",ROUND(U23/T23*100,2))</f>
        <v>N/A</v>
      </c>
      <c r="W23" s="34" t="str">
        <f>+IF(ISERR(U23/S23*100),"N/A",ROUND(U23/S23*100,2))</f>
        <v>N/A</v>
      </c>
    </row>
    <row r="24" spans="2:27" ht="56.25" customHeight="1" thickBot="1" x14ac:dyDescent="0.25">
      <c r="B24" s="81" t="s">
        <v>150</v>
      </c>
      <c r="C24" s="82"/>
      <c r="D24" s="82"/>
      <c r="E24" s="82"/>
      <c r="F24" s="82"/>
      <c r="G24" s="82"/>
      <c r="H24" s="82"/>
      <c r="I24" s="82"/>
      <c r="J24" s="82"/>
      <c r="K24" s="82"/>
      <c r="L24" s="82"/>
      <c r="M24" s="83" t="s">
        <v>143</v>
      </c>
      <c r="N24" s="83"/>
      <c r="O24" s="83" t="s">
        <v>71</v>
      </c>
      <c r="P24" s="83"/>
      <c r="Q24" s="85" t="s">
        <v>53</v>
      </c>
      <c r="R24" s="85"/>
      <c r="S24" s="33" t="s">
        <v>131</v>
      </c>
      <c r="T24" s="33" t="s">
        <v>131</v>
      </c>
      <c r="U24" s="33" t="s">
        <v>65</v>
      </c>
      <c r="V24" s="33" t="str">
        <f>+IF(ISERR(U24/T24*100),"N/A",ROUND(U24/T24*100,2))</f>
        <v>N/A</v>
      </c>
      <c r="W24" s="34" t="str">
        <f>+IF(ISERR(U24/S24*100),"N/A",ROUND(U24/S24*100,2))</f>
        <v>N/A</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37"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38" t="s">
        <v>70</v>
      </c>
      <c r="S27" s="38" t="s">
        <v>70</v>
      </c>
      <c r="T27" s="38" t="s">
        <v>71</v>
      </c>
      <c r="U27" s="38" t="s">
        <v>70</v>
      </c>
      <c r="V27" s="38" t="s">
        <v>72</v>
      </c>
      <c r="W27" s="31" t="s">
        <v>64</v>
      </c>
      <c r="Y27" s="35"/>
    </row>
    <row r="28" spans="2:27" ht="23.25" customHeight="1" thickBot="1" x14ac:dyDescent="0.25">
      <c r="B28" s="74" t="s">
        <v>73</v>
      </c>
      <c r="C28" s="75"/>
      <c r="D28" s="75"/>
      <c r="E28" s="39" t="s">
        <v>151</v>
      </c>
      <c r="F28" s="39"/>
      <c r="G28" s="39"/>
      <c r="H28" s="40"/>
      <c r="I28" s="40"/>
      <c r="J28" s="40"/>
      <c r="K28" s="40"/>
      <c r="L28" s="40"/>
      <c r="M28" s="40"/>
      <c r="N28" s="40"/>
      <c r="O28" s="40"/>
      <c r="P28" s="41"/>
      <c r="Q28" s="41"/>
      <c r="R28" s="42" t="s">
        <v>142</v>
      </c>
      <c r="S28" s="43" t="s">
        <v>12</v>
      </c>
      <c r="T28" s="41"/>
      <c r="U28" s="43" t="s">
        <v>86</v>
      </c>
      <c r="V28" s="41"/>
      <c r="W28" s="44">
        <f>+IF(ISERR(U28/R28*100),"N/A",ROUND(U28/R28*100,2))</f>
        <v>0</v>
      </c>
    </row>
    <row r="29" spans="2:27" ht="26.25" customHeight="1" thickBot="1" x14ac:dyDescent="0.25">
      <c r="B29" s="76" t="s">
        <v>77</v>
      </c>
      <c r="C29" s="77"/>
      <c r="D29" s="77"/>
      <c r="E29" s="45" t="s">
        <v>151</v>
      </c>
      <c r="F29" s="45"/>
      <c r="G29" s="45"/>
      <c r="H29" s="46"/>
      <c r="I29" s="46"/>
      <c r="J29" s="46"/>
      <c r="K29" s="46"/>
      <c r="L29" s="46"/>
      <c r="M29" s="46"/>
      <c r="N29" s="46"/>
      <c r="O29" s="46"/>
      <c r="P29" s="47"/>
      <c r="Q29" s="47"/>
      <c r="R29" s="48" t="s">
        <v>142</v>
      </c>
      <c r="S29" s="49" t="s">
        <v>86</v>
      </c>
      <c r="T29" s="50">
        <f>+IF(ISERR(S29/R29*100),"N/A",ROUND(S29/R29*100,2))</f>
        <v>0</v>
      </c>
      <c r="U29" s="49" t="s">
        <v>86</v>
      </c>
      <c r="V29" s="50" t="str">
        <f>+IF(ISERR(U29/S29*100),"N/A",ROUND(U29/S29*100,2))</f>
        <v>N/A</v>
      </c>
      <c r="W29" s="51">
        <f>+IF(ISERR(U29/R29*100),"N/A",ROUND(U29/R29*100,2))</f>
        <v>0</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105</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106</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107</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indexed="53"/>
  </sheetPr>
  <dimension ref="A1:AC36"/>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13" t="s">
        <v>6</v>
      </c>
      <c r="E4" s="113"/>
      <c r="F4" s="113"/>
      <c r="G4" s="113"/>
      <c r="H4" s="114"/>
      <c r="I4" s="18"/>
      <c r="J4" s="115" t="s">
        <v>7</v>
      </c>
      <c r="K4" s="113"/>
      <c r="L4" s="17" t="s">
        <v>152</v>
      </c>
      <c r="M4" s="116" t="s">
        <v>153</v>
      </c>
      <c r="N4" s="116"/>
      <c r="O4" s="116"/>
      <c r="P4" s="116"/>
      <c r="Q4" s="117"/>
      <c r="R4" s="19"/>
      <c r="S4" s="118" t="s">
        <v>10</v>
      </c>
      <c r="T4" s="119"/>
      <c r="U4" s="119"/>
      <c r="V4" s="120" t="s">
        <v>154</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143</v>
      </c>
      <c r="D6" s="102" t="s">
        <v>144</v>
      </c>
      <c r="E6" s="102"/>
      <c r="F6" s="102"/>
      <c r="G6" s="102"/>
      <c r="H6" s="102"/>
      <c r="I6" s="22"/>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22"/>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22"/>
      <c r="J8" s="52" t="s">
        <v>155</v>
      </c>
      <c r="K8" s="52" t="s">
        <v>156</v>
      </c>
      <c r="L8" s="52" t="s">
        <v>157</v>
      </c>
      <c r="M8" s="52" t="s">
        <v>158</v>
      </c>
      <c r="N8" s="25"/>
      <c r="O8" s="22"/>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159</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22"/>
      <c r="S14" s="29" t="s">
        <v>28</v>
      </c>
      <c r="T14" s="103" t="s">
        <v>92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22"/>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160</v>
      </c>
      <c r="C21" s="82"/>
      <c r="D21" s="82"/>
      <c r="E21" s="82"/>
      <c r="F21" s="82"/>
      <c r="G21" s="82"/>
      <c r="H21" s="82"/>
      <c r="I21" s="82"/>
      <c r="J21" s="82"/>
      <c r="K21" s="82"/>
      <c r="L21" s="82"/>
      <c r="M21" s="83" t="s">
        <v>143</v>
      </c>
      <c r="N21" s="83"/>
      <c r="O21" s="83" t="s">
        <v>71</v>
      </c>
      <c r="P21" s="83"/>
      <c r="Q21" s="85" t="s">
        <v>64</v>
      </c>
      <c r="R21" s="85"/>
      <c r="S21" s="33" t="s">
        <v>131</v>
      </c>
      <c r="T21" s="33" t="s">
        <v>65</v>
      </c>
      <c r="U21" s="33" t="s">
        <v>65</v>
      </c>
      <c r="V21" s="33" t="str">
        <f>+IF(ISERR(U21/T21*100),"N/A",ROUND(U21/T21*100,2))</f>
        <v>N/A</v>
      </c>
      <c r="W21" s="34" t="str">
        <f>+IF(ISERR(U21/S21*100),"N/A",ROUND(U21/S21*100,2))</f>
        <v>N/A</v>
      </c>
    </row>
    <row r="22" spans="2:27" ht="78.75" customHeight="1" x14ac:dyDescent="0.2">
      <c r="B22" s="81" t="s">
        <v>161</v>
      </c>
      <c r="C22" s="82"/>
      <c r="D22" s="82"/>
      <c r="E22" s="82"/>
      <c r="F22" s="82"/>
      <c r="G22" s="82"/>
      <c r="H22" s="82"/>
      <c r="I22" s="82"/>
      <c r="J22" s="82"/>
      <c r="K22" s="82"/>
      <c r="L22" s="82"/>
      <c r="M22" s="83" t="s">
        <v>143</v>
      </c>
      <c r="N22" s="83"/>
      <c r="O22" s="83" t="s">
        <v>162</v>
      </c>
      <c r="P22" s="83"/>
      <c r="Q22" s="85" t="s">
        <v>64</v>
      </c>
      <c r="R22" s="85"/>
      <c r="S22" s="33" t="s">
        <v>131</v>
      </c>
      <c r="T22" s="33" t="s">
        <v>65</v>
      </c>
      <c r="U22" s="33" t="s">
        <v>65</v>
      </c>
      <c r="V22" s="33" t="str">
        <f>+IF(ISERR(U22/T22*100),"N/A",ROUND(U22/T22*100,2))</f>
        <v>N/A</v>
      </c>
      <c r="W22" s="34" t="str">
        <f>+IF(ISERR(U22/S22*100),"N/A",ROUND(U22/S22*100,2))</f>
        <v>N/A</v>
      </c>
    </row>
    <row r="23" spans="2:27" ht="125.25" customHeight="1" x14ac:dyDescent="0.2">
      <c r="B23" s="81" t="s">
        <v>163</v>
      </c>
      <c r="C23" s="82"/>
      <c r="D23" s="82"/>
      <c r="E23" s="82"/>
      <c r="F23" s="82"/>
      <c r="G23" s="82"/>
      <c r="H23" s="82"/>
      <c r="I23" s="82"/>
      <c r="J23" s="82"/>
      <c r="K23" s="82"/>
      <c r="L23" s="82"/>
      <c r="M23" s="83" t="s">
        <v>143</v>
      </c>
      <c r="N23" s="83"/>
      <c r="O23" s="83" t="s">
        <v>164</v>
      </c>
      <c r="P23" s="83"/>
      <c r="Q23" s="85" t="s">
        <v>48</v>
      </c>
      <c r="R23" s="85"/>
      <c r="S23" s="33" t="s">
        <v>131</v>
      </c>
      <c r="T23" s="33" t="s">
        <v>165</v>
      </c>
      <c r="U23" s="33" t="s">
        <v>166</v>
      </c>
      <c r="V23" s="33">
        <f>+IF(ISERR(U23/T23*100),"N/A",ROUND(U23/T23*100,2))</f>
        <v>106</v>
      </c>
      <c r="W23" s="34">
        <f>+IF(ISERR(U23/S23*100),"N/A",ROUND(U23/S23*100,2))</f>
        <v>53</v>
      </c>
    </row>
    <row r="24" spans="2:27" ht="131.25" customHeight="1" thickBot="1" x14ac:dyDescent="0.25">
      <c r="B24" s="81" t="s">
        <v>167</v>
      </c>
      <c r="C24" s="82"/>
      <c r="D24" s="82"/>
      <c r="E24" s="82"/>
      <c r="F24" s="82"/>
      <c r="G24" s="82"/>
      <c r="H24" s="82"/>
      <c r="I24" s="82"/>
      <c r="J24" s="82"/>
      <c r="K24" s="82"/>
      <c r="L24" s="82"/>
      <c r="M24" s="83" t="s">
        <v>143</v>
      </c>
      <c r="N24" s="83"/>
      <c r="O24" s="83" t="s">
        <v>168</v>
      </c>
      <c r="P24" s="83"/>
      <c r="Q24" s="85" t="s">
        <v>64</v>
      </c>
      <c r="R24" s="85"/>
      <c r="S24" s="33" t="s">
        <v>131</v>
      </c>
      <c r="T24" s="33" t="s">
        <v>65</v>
      </c>
      <c r="U24" s="33" t="s">
        <v>65</v>
      </c>
      <c r="V24" s="33" t="str">
        <f>+IF(ISERR(U24/T24*100),"N/A",ROUND(U24/T24*100,2))</f>
        <v>N/A</v>
      </c>
      <c r="W24" s="34" t="str">
        <f>+IF(ISERR(U24/S24*100),"N/A",ROUND(U24/S24*100,2))</f>
        <v>N/A</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37"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38" t="s">
        <v>70</v>
      </c>
      <c r="S27" s="38" t="s">
        <v>70</v>
      </c>
      <c r="T27" s="38" t="s">
        <v>71</v>
      </c>
      <c r="U27" s="38" t="s">
        <v>70</v>
      </c>
      <c r="V27" s="38" t="s">
        <v>72</v>
      </c>
      <c r="W27" s="31" t="s">
        <v>64</v>
      </c>
      <c r="Y27" s="35"/>
    </row>
    <row r="28" spans="2:27" ht="23.25" customHeight="1" thickBot="1" x14ac:dyDescent="0.25">
      <c r="B28" s="74" t="s">
        <v>73</v>
      </c>
      <c r="C28" s="75"/>
      <c r="D28" s="75"/>
      <c r="E28" s="39" t="s">
        <v>151</v>
      </c>
      <c r="F28" s="39"/>
      <c r="G28" s="39"/>
      <c r="H28" s="40"/>
      <c r="I28" s="40"/>
      <c r="J28" s="40"/>
      <c r="K28" s="40"/>
      <c r="L28" s="40"/>
      <c r="M28" s="40"/>
      <c r="N28" s="40"/>
      <c r="O28" s="40"/>
      <c r="P28" s="41"/>
      <c r="Q28" s="41"/>
      <c r="R28" s="42" t="s">
        <v>154</v>
      </c>
      <c r="S28" s="43" t="s">
        <v>12</v>
      </c>
      <c r="T28" s="41"/>
      <c r="U28" s="43" t="s">
        <v>86</v>
      </c>
      <c r="V28" s="41"/>
      <c r="W28" s="44">
        <f>+IF(ISERR(U28/R28*100),"N/A",ROUND(U28/R28*100,2))</f>
        <v>0</v>
      </c>
    </row>
    <row r="29" spans="2:27" ht="26.25" customHeight="1" thickBot="1" x14ac:dyDescent="0.25">
      <c r="B29" s="76" t="s">
        <v>77</v>
      </c>
      <c r="C29" s="77"/>
      <c r="D29" s="77"/>
      <c r="E29" s="45" t="s">
        <v>151</v>
      </c>
      <c r="F29" s="45"/>
      <c r="G29" s="45"/>
      <c r="H29" s="46"/>
      <c r="I29" s="46"/>
      <c r="J29" s="46"/>
      <c r="K29" s="46"/>
      <c r="L29" s="46"/>
      <c r="M29" s="46"/>
      <c r="N29" s="46"/>
      <c r="O29" s="46"/>
      <c r="P29" s="47"/>
      <c r="Q29" s="47"/>
      <c r="R29" s="48" t="s">
        <v>154</v>
      </c>
      <c r="S29" s="49" t="s">
        <v>169</v>
      </c>
      <c r="T29" s="50">
        <f>+IF(ISERR(S29/R29*100),"N/A",ROUND(S29/R29*100,2))</f>
        <v>50</v>
      </c>
      <c r="U29" s="49" t="s">
        <v>86</v>
      </c>
      <c r="V29" s="50">
        <f>+IF(ISERR(U29/S29*100),"N/A",ROUND(U29/S29*100,2))</f>
        <v>0</v>
      </c>
      <c r="W29" s="51">
        <f>+IF(ISERR(U29/R29*100),"N/A",ROUND(U29/R29*100,2))</f>
        <v>0</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105</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106</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107</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29"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indexed="53"/>
  </sheetPr>
  <dimension ref="A1:AC37"/>
  <sheetViews>
    <sheetView tabSelected="1" view="pageBreakPreview" topLeftCell="A25"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207</v>
      </c>
      <c r="D4" s="113" t="s">
        <v>206</v>
      </c>
      <c r="E4" s="113"/>
      <c r="F4" s="113"/>
      <c r="G4" s="113"/>
      <c r="H4" s="114"/>
      <c r="I4" s="18"/>
      <c r="J4" s="115" t="s">
        <v>7</v>
      </c>
      <c r="K4" s="113"/>
      <c r="L4" s="17" t="s">
        <v>205</v>
      </c>
      <c r="M4" s="116" t="s">
        <v>204</v>
      </c>
      <c r="N4" s="116"/>
      <c r="O4" s="116"/>
      <c r="P4" s="116"/>
      <c r="Q4" s="117"/>
      <c r="R4" s="19"/>
      <c r="S4" s="118" t="s">
        <v>10</v>
      </c>
      <c r="T4" s="119"/>
      <c r="U4" s="119"/>
      <c r="V4" s="120" t="s">
        <v>180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185</v>
      </c>
      <c r="D6" s="102" t="s">
        <v>203</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202</v>
      </c>
      <c r="K8" s="125" t="s">
        <v>202</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72.9" customHeight="1" thickTop="1" thickBot="1" x14ac:dyDescent="0.25">
      <c r="B10" s="26" t="s">
        <v>21</v>
      </c>
      <c r="C10" s="123" t="s">
        <v>201</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200</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199</v>
      </c>
      <c r="C21" s="82"/>
      <c r="D21" s="82"/>
      <c r="E21" s="82"/>
      <c r="F21" s="82"/>
      <c r="G21" s="82"/>
      <c r="H21" s="82"/>
      <c r="I21" s="82"/>
      <c r="J21" s="82"/>
      <c r="K21" s="82"/>
      <c r="L21" s="82"/>
      <c r="M21" s="83" t="s">
        <v>185</v>
      </c>
      <c r="N21" s="83"/>
      <c r="O21" s="83" t="s">
        <v>190</v>
      </c>
      <c r="P21" s="83"/>
      <c r="Q21" s="85" t="s">
        <v>53</v>
      </c>
      <c r="R21" s="85"/>
      <c r="S21" s="33" t="s">
        <v>189</v>
      </c>
      <c r="T21" s="33" t="s">
        <v>188</v>
      </c>
      <c r="U21" s="33" t="s">
        <v>198</v>
      </c>
      <c r="V21" s="33">
        <f>+IF(ISERR(U21/T21*100),"N/A",ROUND(U21/T21*100,2))</f>
        <v>107</v>
      </c>
      <c r="W21" s="34">
        <f>+IF(ISERR(U21/S21*100),"N/A",ROUND(U21/S21*100,2))</f>
        <v>53.5</v>
      </c>
    </row>
    <row r="22" spans="2:27" ht="56.25" customHeight="1" x14ac:dyDescent="0.2">
      <c r="B22" s="81" t="s">
        <v>197</v>
      </c>
      <c r="C22" s="82"/>
      <c r="D22" s="82"/>
      <c r="E22" s="82"/>
      <c r="F22" s="82"/>
      <c r="G22" s="82"/>
      <c r="H22" s="82"/>
      <c r="I22" s="82"/>
      <c r="J22" s="82"/>
      <c r="K22" s="82"/>
      <c r="L22" s="82"/>
      <c r="M22" s="83" t="s">
        <v>185</v>
      </c>
      <c r="N22" s="83"/>
      <c r="O22" s="83" t="s">
        <v>190</v>
      </c>
      <c r="P22" s="83"/>
      <c r="Q22" s="85" t="s">
        <v>53</v>
      </c>
      <c r="R22" s="85"/>
      <c r="S22" s="33" t="s">
        <v>196</v>
      </c>
      <c r="T22" s="33" t="s">
        <v>195</v>
      </c>
      <c r="U22" s="33" t="s">
        <v>194</v>
      </c>
      <c r="V22" s="33">
        <f>+IF(ISERR(U22/T22*100),"N/A",ROUND(U22/T22*100,2))</f>
        <v>132.33000000000001</v>
      </c>
      <c r="W22" s="34">
        <f>+IF(ISERR(U22/S22*100),"N/A",ROUND(U22/S22*100,2))</f>
        <v>70.89</v>
      </c>
    </row>
    <row r="23" spans="2:27" ht="56.25" customHeight="1" x14ac:dyDescent="0.2">
      <c r="B23" s="81" t="s">
        <v>193</v>
      </c>
      <c r="C23" s="82"/>
      <c r="D23" s="82"/>
      <c r="E23" s="82"/>
      <c r="F23" s="82"/>
      <c r="G23" s="82"/>
      <c r="H23" s="82"/>
      <c r="I23" s="82"/>
      <c r="J23" s="82"/>
      <c r="K23" s="82"/>
      <c r="L23" s="82"/>
      <c r="M23" s="83" t="s">
        <v>185</v>
      </c>
      <c r="N23" s="83"/>
      <c r="O23" s="83" t="s">
        <v>190</v>
      </c>
      <c r="P23" s="83"/>
      <c r="Q23" s="85" t="s">
        <v>53</v>
      </c>
      <c r="R23" s="85"/>
      <c r="S23" s="33" t="s">
        <v>165</v>
      </c>
      <c r="T23" s="33" t="s">
        <v>99</v>
      </c>
      <c r="U23" s="33" t="s">
        <v>192</v>
      </c>
      <c r="V23" s="33">
        <f>+IF(ISERR(U23/T23*100),"N/A",ROUND(U23/T23*100,2))</f>
        <v>115</v>
      </c>
      <c r="W23" s="34">
        <f>+IF(ISERR(U23/S23*100),"N/A",ROUND(U23/S23*100,2))</f>
        <v>46</v>
      </c>
    </row>
    <row r="24" spans="2:27" ht="56.25" customHeight="1" x14ac:dyDescent="0.2">
      <c r="B24" s="81" t="s">
        <v>191</v>
      </c>
      <c r="C24" s="82"/>
      <c r="D24" s="82"/>
      <c r="E24" s="82"/>
      <c r="F24" s="82"/>
      <c r="G24" s="82"/>
      <c r="H24" s="82"/>
      <c r="I24" s="82"/>
      <c r="J24" s="82"/>
      <c r="K24" s="82"/>
      <c r="L24" s="82"/>
      <c r="M24" s="83" t="s">
        <v>185</v>
      </c>
      <c r="N24" s="83"/>
      <c r="O24" s="83" t="s">
        <v>190</v>
      </c>
      <c r="P24" s="83"/>
      <c r="Q24" s="85" t="s">
        <v>53</v>
      </c>
      <c r="R24" s="85"/>
      <c r="S24" s="33" t="s">
        <v>189</v>
      </c>
      <c r="T24" s="33" t="s">
        <v>188</v>
      </c>
      <c r="U24" s="33" t="s">
        <v>187</v>
      </c>
      <c r="V24" s="33">
        <f>+IF(ISERR(U24/T24*100),"N/A",ROUND(U24/T24*100,2))</f>
        <v>75.75</v>
      </c>
      <c r="W24" s="34">
        <f>+IF(ISERR(U24/S24*100),"N/A",ROUND(U24/S24*100,2))</f>
        <v>37.880000000000003</v>
      </c>
    </row>
    <row r="25" spans="2:27" ht="56.25" customHeight="1" thickBot="1" x14ac:dyDescent="0.25">
      <c r="B25" s="81" t="s">
        <v>186</v>
      </c>
      <c r="C25" s="82"/>
      <c r="D25" s="82"/>
      <c r="E25" s="82"/>
      <c r="F25" s="82"/>
      <c r="G25" s="82"/>
      <c r="H25" s="82"/>
      <c r="I25" s="82"/>
      <c r="J25" s="82"/>
      <c r="K25" s="82"/>
      <c r="L25" s="82"/>
      <c r="M25" s="83" t="s">
        <v>185</v>
      </c>
      <c r="N25" s="83"/>
      <c r="O25" s="83" t="s">
        <v>184</v>
      </c>
      <c r="P25" s="83"/>
      <c r="Q25" s="85" t="s">
        <v>53</v>
      </c>
      <c r="R25" s="85"/>
      <c r="S25" s="33" t="s">
        <v>165</v>
      </c>
      <c r="T25" s="33" t="s">
        <v>183</v>
      </c>
      <c r="U25" s="33" t="s">
        <v>182</v>
      </c>
      <c r="V25" s="33">
        <f>+IF(ISERR(U25/T25*100),"N/A",ROUND(U25/T25*100,2))</f>
        <v>533.33000000000004</v>
      </c>
      <c r="W25" s="34">
        <f>+IF(ISERR(U25/S25*100),"N/A",ROUND(U25/S25*100,2))</f>
        <v>160</v>
      </c>
    </row>
    <row r="26" spans="2:27" ht="21.75" customHeight="1" thickTop="1" thickBot="1" x14ac:dyDescent="0.25">
      <c r="B26" s="11" t="s">
        <v>67</v>
      </c>
      <c r="C26" s="12"/>
      <c r="D26" s="12"/>
      <c r="E26" s="12"/>
      <c r="F26" s="12"/>
      <c r="G26" s="12"/>
      <c r="H26" s="13"/>
      <c r="I26" s="13"/>
      <c r="J26" s="13"/>
      <c r="K26" s="13"/>
      <c r="L26" s="13"/>
      <c r="M26" s="13"/>
      <c r="N26" s="13"/>
      <c r="O26" s="13"/>
      <c r="P26" s="13"/>
      <c r="Q26" s="13"/>
      <c r="R26" s="13"/>
      <c r="S26" s="13"/>
      <c r="T26" s="13"/>
      <c r="U26" s="13"/>
      <c r="V26" s="13"/>
      <c r="W26" s="14"/>
      <c r="X26" s="35"/>
    </row>
    <row r="27" spans="2:27" ht="35.450000000000003" customHeight="1" thickTop="1" thickBot="1" x14ac:dyDescent="0.25">
      <c r="B27" s="65" t="s">
        <v>176</v>
      </c>
      <c r="C27" s="66"/>
      <c r="D27" s="66"/>
      <c r="E27" s="66"/>
      <c r="F27" s="66"/>
      <c r="G27" s="66"/>
      <c r="H27" s="66"/>
      <c r="I27" s="66"/>
      <c r="J27" s="66"/>
      <c r="K27" s="66"/>
      <c r="L27" s="66"/>
      <c r="M27" s="66"/>
      <c r="N27" s="66"/>
      <c r="O27" s="66"/>
      <c r="P27" s="66"/>
      <c r="Q27" s="67"/>
      <c r="R27" s="36" t="s">
        <v>40</v>
      </c>
      <c r="S27" s="71" t="s">
        <v>41</v>
      </c>
      <c r="T27" s="71"/>
      <c r="U27" s="55" t="s">
        <v>68</v>
      </c>
      <c r="V27" s="72" t="s">
        <v>69</v>
      </c>
      <c r="W27" s="73"/>
    </row>
    <row r="28" spans="2:27" ht="30.75" customHeight="1" thickBot="1" x14ac:dyDescent="0.25">
      <c r="B28" s="68"/>
      <c r="C28" s="69"/>
      <c r="D28" s="69"/>
      <c r="E28" s="69"/>
      <c r="F28" s="69"/>
      <c r="G28" s="69"/>
      <c r="H28" s="69"/>
      <c r="I28" s="69"/>
      <c r="J28" s="69"/>
      <c r="K28" s="69"/>
      <c r="L28" s="69"/>
      <c r="M28" s="69"/>
      <c r="N28" s="69"/>
      <c r="O28" s="69"/>
      <c r="P28" s="69"/>
      <c r="Q28" s="70"/>
      <c r="R28" s="56" t="s">
        <v>70</v>
      </c>
      <c r="S28" s="56" t="s">
        <v>70</v>
      </c>
      <c r="T28" s="56" t="s">
        <v>71</v>
      </c>
      <c r="U28" s="56" t="s">
        <v>70</v>
      </c>
      <c r="V28" s="56" t="s">
        <v>72</v>
      </c>
      <c r="W28" s="31" t="s">
        <v>64</v>
      </c>
      <c r="Y28" s="35"/>
    </row>
    <row r="29" spans="2:27" ht="23.25" customHeight="1" thickBot="1" x14ac:dyDescent="0.25">
      <c r="B29" s="74" t="s">
        <v>73</v>
      </c>
      <c r="C29" s="75"/>
      <c r="D29" s="75"/>
      <c r="E29" s="57" t="s">
        <v>181</v>
      </c>
      <c r="F29" s="57"/>
      <c r="G29" s="57"/>
      <c r="H29" s="40"/>
      <c r="I29" s="40"/>
      <c r="J29" s="40"/>
      <c r="K29" s="40"/>
      <c r="L29" s="40"/>
      <c r="M29" s="40"/>
      <c r="N29" s="40"/>
      <c r="O29" s="40"/>
      <c r="P29" s="41"/>
      <c r="Q29" s="41"/>
      <c r="R29" s="42" t="s">
        <v>180</v>
      </c>
      <c r="S29" s="43" t="s">
        <v>12</v>
      </c>
      <c r="T29" s="41"/>
      <c r="U29" s="43" t="s">
        <v>94</v>
      </c>
      <c r="V29" s="41"/>
      <c r="W29" s="44">
        <f>+IF(ISERR(U29/R29*100),"N/A",ROUND(U29/R29*100,2))</f>
        <v>100</v>
      </c>
    </row>
    <row r="30" spans="2:27" ht="26.25" customHeight="1" thickBot="1" x14ac:dyDescent="0.25">
      <c r="B30" s="76" t="s">
        <v>77</v>
      </c>
      <c r="C30" s="77"/>
      <c r="D30" s="77"/>
      <c r="E30" s="58" t="s">
        <v>181</v>
      </c>
      <c r="F30" s="58"/>
      <c r="G30" s="58"/>
      <c r="H30" s="46"/>
      <c r="I30" s="46"/>
      <c r="J30" s="46"/>
      <c r="K30" s="46"/>
      <c r="L30" s="46"/>
      <c r="M30" s="46"/>
      <c r="N30" s="46"/>
      <c r="O30" s="46"/>
      <c r="P30" s="47"/>
      <c r="Q30" s="47"/>
      <c r="R30" s="48" t="s">
        <v>180</v>
      </c>
      <c r="S30" s="49" t="s">
        <v>94</v>
      </c>
      <c r="T30" s="50">
        <f>+IF(ISERR(S30/R30*100),"N/A",ROUND(S30/R30*100,2))</f>
        <v>100</v>
      </c>
      <c r="U30" s="49" t="s">
        <v>94</v>
      </c>
      <c r="V30" s="50">
        <f>+IF(ISERR(U30/S30*100),"N/A",ROUND(U30/S30*100,2))</f>
        <v>100</v>
      </c>
      <c r="W30" s="51">
        <f>+IF(ISERR(U30/R30*100),"N/A",ROUND(U30/R30*100,2))</f>
        <v>100</v>
      </c>
    </row>
    <row r="31" spans="2:27" ht="22.5" customHeight="1" thickTop="1" thickBot="1" x14ac:dyDescent="0.25">
      <c r="B31" s="11" t="s">
        <v>80</v>
      </c>
      <c r="C31" s="12"/>
      <c r="D31" s="12"/>
      <c r="E31" s="12"/>
      <c r="F31" s="12"/>
      <c r="G31" s="12"/>
      <c r="H31" s="13"/>
      <c r="I31" s="13"/>
      <c r="J31" s="13"/>
      <c r="K31" s="13"/>
      <c r="L31" s="13"/>
      <c r="M31" s="13"/>
      <c r="N31" s="13"/>
      <c r="O31" s="13"/>
      <c r="P31" s="13"/>
      <c r="Q31" s="13"/>
      <c r="R31" s="13"/>
      <c r="S31" s="13"/>
      <c r="T31" s="13"/>
      <c r="U31" s="13"/>
      <c r="V31" s="13"/>
      <c r="W31" s="14"/>
    </row>
    <row r="32" spans="2:27" ht="32.450000000000003" customHeight="1" thickTop="1" x14ac:dyDescent="0.2">
      <c r="B32" s="59" t="s">
        <v>179</v>
      </c>
      <c r="C32" s="60"/>
      <c r="D32" s="60"/>
      <c r="E32" s="60"/>
      <c r="F32" s="60"/>
      <c r="G32" s="60"/>
      <c r="H32" s="60"/>
      <c r="I32" s="60"/>
      <c r="J32" s="60"/>
      <c r="K32" s="60"/>
      <c r="L32" s="60"/>
      <c r="M32" s="60"/>
      <c r="N32" s="60"/>
      <c r="O32" s="60"/>
      <c r="P32" s="60"/>
      <c r="Q32" s="60"/>
      <c r="R32" s="60"/>
      <c r="S32" s="60"/>
      <c r="T32" s="60"/>
      <c r="U32" s="60"/>
      <c r="V32" s="60"/>
      <c r="W32" s="61"/>
    </row>
    <row r="33" spans="2:23" ht="32.450000000000003"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178</v>
      </c>
      <c r="C34" s="60"/>
      <c r="D34" s="60"/>
      <c r="E34" s="60"/>
      <c r="F34" s="60"/>
      <c r="G34" s="60"/>
      <c r="H34" s="60"/>
      <c r="I34" s="60"/>
      <c r="J34" s="60"/>
      <c r="K34" s="60"/>
      <c r="L34" s="60"/>
      <c r="M34" s="60"/>
      <c r="N34" s="60"/>
      <c r="O34" s="60"/>
      <c r="P34" s="60"/>
      <c r="Q34" s="60"/>
      <c r="R34" s="60"/>
      <c r="S34" s="60"/>
      <c r="T34" s="60"/>
      <c r="U34" s="60"/>
      <c r="V34" s="60"/>
      <c r="W34" s="61"/>
    </row>
    <row r="35" spans="2:23" ht="15" customHeight="1" thickBot="1" x14ac:dyDescent="0.25">
      <c r="B35" s="78"/>
      <c r="C35" s="79"/>
      <c r="D35" s="79"/>
      <c r="E35" s="79"/>
      <c r="F35" s="79"/>
      <c r="G35" s="79"/>
      <c r="H35" s="79"/>
      <c r="I35" s="79"/>
      <c r="J35" s="79"/>
      <c r="K35" s="79"/>
      <c r="L35" s="79"/>
      <c r="M35" s="79"/>
      <c r="N35" s="79"/>
      <c r="O35" s="79"/>
      <c r="P35" s="79"/>
      <c r="Q35" s="79"/>
      <c r="R35" s="79"/>
      <c r="S35" s="79"/>
      <c r="T35" s="79"/>
      <c r="U35" s="79"/>
      <c r="V35" s="79"/>
      <c r="W35" s="80"/>
    </row>
    <row r="36" spans="2:23" ht="33.6" customHeight="1" thickTop="1" x14ac:dyDescent="0.2">
      <c r="B36" s="59" t="s">
        <v>177</v>
      </c>
      <c r="C36" s="60"/>
      <c r="D36" s="60"/>
      <c r="E36" s="60"/>
      <c r="F36" s="60"/>
      <c r="G36" s="60"/>
      <c r="H36" s="60"/>
      <c r="I36" s="60"/>
      <c r="J36" s="60"/>
      <c r="K36" s="60"/>
      <c r="L36" s="60"/>
      <c r="M36" s="60"/>
      <c r="N36" s="60"/>
      <c r="O36" s="60"/>
      <c r="P36" s="60"/>
      <c r="Q36" s="60"/>
      <c r="R36" s="60"/>
      <c r="S36" s="60"/>
      <c r="T36" s="60"/>
      <c r="U36" s="60"/>
      <c r="V36" s="60"/>
      <c r="W36" s="61"/>
    </row>
    <row r="37" spans="2:23" ht="33.6" customHeight="1" thickBot="1" x14ac:dyDescent="0.25">
      <c r="B37" s="62"/>
      <c r="C37" s="63"/>
      <c r="D37" s="63"/>
      <c r="E37" s="63"/>
      <c r="F37" s="63"/>
      <c r="G37" s="63"/>
      <c r="H37" s="63"/>
      <c r="I37" s="63"/>
      <c r="J37" s="63"/>
      <c r="K37" s="63"/>
      <c r="L37" s="63"/>
      <c r="M37" s="63"/>
      <c r="N37" s="63"/>
      <c r="O37" s="63"/>
      <c r="P37" s="63"/>
      <c r="Q37" s="63"/>
      <c r="R37" s="63"/>
      <c r="S37" s="63"/>
      <c r="T37" s="63"/>
      <c r="U37" s="63"/>
      <c r="V37" s="63"/>
      <c r="W37" s="64"/>
    </row>
  </sheetData>
  <mergeCells count="67">
    <mergeCell ref="B34:W35"/>
    <mergeCell ref="B36:W37"/>
    <mergeCell ref="B27:Q28"/>
    <mergeCell ref="S27:T27"/>
    <mergeCell ref="V27:W27"/>
    <mergeCell ref="B29:D29"/>
    <mergeCell ref="B30:D30"/>
    <mergeCell ref="B32:W33"/>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3"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indexed="53"/>
  </sheetPr>
  <dimension ref="A1:AC35"/>
  <sheetViews>
    <sheetView tabSelected="1" zoomScale="70" zoomScaleNormal="70" zoomScaleSheetLayoutView="46"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207</v>
      </c>
      <c r="D4" s="113" t="s">
        <v>206</v>
      </c>
      <c r="E4" s="113"/>
      <c r="F4" s="113"/>
      <c r="G4" s="113"/>
      <c r="H4" s="114"/>
      <c r="I4" s="18"/>
      <c r="J4" s="115" t="s">
        <v>7</v>
      </c>
      <c r="K4" s="113"/>
      <c r="L4" s="17" t="s">
        <v>224</v>
      </c>
      <c r="M4" s="116" t="s">
        <v>223</v>
      </c>
      <c r="N4" s="116"/>
      <c r="O4" s="116"/>
      <c r="P4" s="116"/>
      <c r="Q4" s="117"/>
      <c r="R4" s="19"/>
      <c r="S4" s="118" t="s">
        <v>10</v>
      </c>
      <c r="T4" s="119"/>
      <c r="U4" s="119"/>
      <c r="V4" s="120" t="s">
        <v>222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214</v>
      </c>
      <c r="D6" s="102" t="s">
        <v>221</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07.45" customHeight="1" thickTop="1" thickBot="1" x14ac:dyDescent="0.25">
      <c r="B10" s="26" t="s">
        <v>21</v>
      </c>
      <c r="C10" s="123" t="s">
        <v>220</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200</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219</v>
      </c>
      <c r="C21" s="82"/>
      <c r="D21" s="82"/>
      <c r="E21" s="82"/>
      <c r="F21" s="82"/>
      <c r="G21" s="82"/>
      <c r="H21" s="82"/>
      <c r="I21" s="82"/>
      <c r="J21" s="82"/>
      <c r="K21" s="82"/>
      <c r="L21" s="82"/>
      <c r="M21" s="83" t="s">
        <v>214</v>
      </c>
      <c r="N21" s="83"/>
      <c r="O21" s="83" t="s">
        <v>218</v>
      </c>
      <c r="P21" s="83"/>
      <c r="Q21" s="85" t="s">
        <v>53</v>
      </c>
      <c r="R21" s="85"/>
      <c r="S21" s="33" t="s">
        <v>49</v>
      </c>
      <c r="T21" s="33" t="s">
        <v>102</v>
      </c>
      <c r="U21" s="33" t="s">
        <v>65</v>
      </c>
      <c r="V21" s="33" t="str">
        <f>+IF(ISERR(U21/T21*100),"N/A",ROUND(U21/T21*100,2))</f>
        <v>N/A</v>
      </c>
      <c r="W21" s="34" t="str">
        <f>+IF(ISERR(U21/S21*100),"N/A",ROUND(U21/S21*100,2))</f>
        <v>N/A</v>
      </c>
    </row>
    <row r="22" spans="2:27" ht="56.25" customHeight="1" x14ac:dyDescent="0.2">
      <c r="B22" s="81" t="s">
        <v>217</v>
      </c>
      <c r="C22" s="82"/>
      <c r="D22" s="82"/>
      <c r="E22" s="82"/>
      <c r="F22" s="82"/>
      <c r="G22" s="82"/>
      <c r="H22" s="82"/>
      <c r="I22" s="82"/>
      <c r="J22" s="82"/>
      <c r="K22" s="82"/>
      <c r="L22" s="82"/>
      <c r="M22" s="83" t="s">
        <v>214</v>
      </c>
      <c r="N22" s="83"/>
      <c r="O22" s="83" t="s">
        <v>216</v>
      </c>
      <c r="P22" s="83"/>
      <c r="Q22" s="85" t="s">
        <v>53</v>
      </c>
      <c r="R22" s="85"/>
      <c r="S22" s="33" t="s">
        <v>138</v>
      </c>
      <c r="T22" s="33" t="s">
        <v>86</v>
      </c>
      <c r="U22" s="33" t="s">
        <v>65</v>
      </c>
      <c r="V22" s="33" t="str">
        <f>+IF(ISERR(U22/T22*100),"N/A",ROUND(U22/T22*100,2))</f>
        <v>N/A</v>
      </c>
      <c r="W22" s="34" t="str">
        <f>+IF(ISERR(U22/S22*100),"N/A",ROUND(U22/S22*100,2))</f>
        <v>N/A</v>
      </c>
    </row>
    <row r="23" spans="2:27" ht="56.25" customHeight="1" thickBot="1" x14ac:dyDescent="0.25">
      <c r="B23" s="81" t="s">
        <v>215</v>
      </c>
      <c r="C23" s="82"/>
      <c r="D23" s="82"/>
      <c r="E23" s="82"/>
      <c r="F23" s="82"/>
      <c r="G23" s="82"/>
      <c r="H23" s="82"/>
      <c r="I23" s="82"/>
      <c r="J23" s="82"/>
      <c r="K23" s="82"/>
      <c r="L23" s="82"/>
      <c r="M23" s="83" t="s">
        <v>214</v>
      </c>
      <c r="N23" s="83"/>
      <c r="O23" s="83" t="s">
        <v>213</v>
      </c>
      <c r="P23" s="83"/>
      <c r="Q23" s="85" t="s">
        <v>53</v>
      </c>
      <c r="R23" s="85"/>
      <c r="S23" s="33" t="s">
        <v>99</v>
      </c>
      <c r="T23" s="33" t="s">
        <v>212</v>
      </c>
      <c r="U23" s="33" t="s">
        <v>212</v>
      </c>
      <c r="V23" s="33">
        <f>+IF(ISERR(U23/T23*100),"N/A",ROUND(U23/T23*100,2))</f>
        <v>100</v>
      </c>
      <c r="W23" s="34">
        <f>+IF(ISERR(U23/S23*100),"N/A",ROUND(U23/S23*100,2))</f>
        <v>40</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38.450000000000003"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210</v>
      </c>
      <c r="F27" s="57"/>
      <c r="G27" s="57"/>
      <c r="H27" s="40"/>
      <c r="I27" s="40"/>
      <c r="J27" s="40"/>
      <c r="K27" s="40"/>
      <c r="L27" s="40"/>
      <c r="M27" s="40"/>
      <c r="N27" s="40"/>
      <c r="O27" s="40"/>
      <c r="P27" s="41"/>
      <c r="Q27" s="41"/>
      <c r="R27" s="42" t="s">
        <v>211</v>
      </c>
      <c r="S27" s="43" t="s">
        <v>12</v>
      </c>
      <c r="T27" s="41"/>
      <c r="U27" s="43" t="s">
        <v>208</v>
      </c>
      <c r="V27" s="41"/>
      <c r="W27" s="44">
        <f>+IF(ISERR(U27/R27*100),"N/A",ROUND(U27/R27*100,2))</f>
        <v>8.08</v>
      </c>
    </row>
    <row r="28" spans="2:27" ht="26.25" customHeight="1" thickBot="1" x14ac:dyDescent="0.25">
      <c r="B28" s="76" t="s">
        <v>77</v>
      </c>
      <c r="C28" s="77"/>
      <c r="D28" s="77"/>
      <c r="E28" s="58" t="s">
        <v>210</v>
      </c>
      <c r="F28" s="58"/>
      <c r="G28" s="58"/>
      <c r="H28" s="46"/>
      <c r="I28" s="46"/>
      <c r="J28" s="46"/>
      <c r="K28" s="46"/>
      <c r="L28" s="46"/>
      <c r="M28" s="46"/>
      <c r="N28" s="46"/>
      <c r="O28" s="46"/>
      <c r="P28" s="47"/>
      <c r="Q28" s="47"/>
      <c r="R28" s="48" t="s">
        <v>209</v>
      </c>
      <c r="S28" s="49" t="s">
        <v>208</v>
      </c>
      <c r="T28" s="50">
        <f>+IF(ISERR(S28/R28*100),"N/A",ROUND(S28/R28*100,2))</f>
        <v>7.55</v>
      </c>
      <c r="U28" s="49" t="s">
        <v>208</v>
      </c>
      <c r="V28" s="50">
        <f>+IF(ISERR(U28/S28*100),"N/A",ROUND(U28/S28*100,2))</f>
        <v>100</v>
      </c>
      <c r="W28" s="51">
        <f>+IF(ISERR(U28/R28*100),"N/A",ROUND(U28/R28*100,2))</f>
        <v>7.55</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59" t="s">
        <v>105</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106</v>
      </c>
      <c r="C32" s="60"/>
      <c r="D32" s="60"/>
      <c r="E32" s="60"/>
      <c r="F32" s="60"/>
      <c r="G32" s="60"/>
      <c r="H32" s="60"/>
      <c r="I32" s="60"/>
      <c r="J32" s="60"/>
      <c r="K32" s="60"/>
      <c r="L32" s="60"/>
      <c r="M32" s="60"/>
      <c r="N32" s="60"/>
      <c r="O32" s="60"/>
      <c r="P32" s="60"/>
      <c r="Q32" s="60"/>
      <c r="R32" s="60"/>
      <c r="S32" s="60"/>
      <c r="T32" s="60"/>
      <c r="U32" s="60"/>
      <c r="V32" s="60"/>
      <c r="W32" s="61"/>
    </row>
    <row r="33" spans="2:23" ht="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107</v>
      </c>
      <c r="C34" s="60"/>
      <c r="D34" s="60"/>
      <c r="E34" s="60"/>
      <c r="F34" s="60"/>
      <c r="G34" s="60"/>
      <c r="H34" s="60"/>
      <c r="I34" s="60"/>
      <c r="J34" s="60"/>
      <c r="K34" s="60"/>
      <c r="L34" s="60"/>
      <c r="M34" s="60"/>
      <c r="N34" s="60"/>
      <c r="O34" s="60"/>
      <c r="P34" s="60"/>
      <c r="Q34" s="60"/>
      <c r="R34" s="60"/>
      <c r="S34" s="60"/>
      <c r="T34" s="60"/>
      <c r="U34" s="60"/>
      <c r="V34" s="60"/>
      <c r="W34" s="61"/>
    </row>
    <row r="35" spans="2:23" ht="13.5"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indexed="53"/>
  </sheetPr>
  <dimension ref="A1:AC36"/>
  <sheetViews>
    <sheetView tabSelected="1" view="pageBreakPreview" zoomScale="70" zoomScaleNormal="52"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254</v>
      </c>
      <c r="D4" s="113" t="s">
        <v>253</v>
      </c>
      <c r="E4" s="113"/>
      <c r="F4" s="113"/>
      <c r="G4" s="113"/>
      <c r="H4" s="114"/>
      <c r="I4" s="18"/>
      <c r="J4" s="115" t="s">
        <v>7</v>
      </c>
      <c r="K4" s="113"/>
      <c r="L4" s="17" t="s">
        <v>252</v>
      </c>
      <c r="M4" s="116" t="s">
        <v>251</v>
      </c>
      <c r="N4" s="116"/>
      <c r="O4" s="116"/>
      <c r="P4" s="116"/>
      <c r="Q4" s="117"/>
      <c r="R4" s="19"/>
      <c r="S4" s="118" t="s">
        <v>10</v>
      </c>
      <c r="T4" s="119"/>
      <c r="U4" s="119"/>
      <c r="V4" s="120" t="s">
        <v>250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234</v>
      </c>
      <c r="D6" s="102" t="s">
        <v>249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248</v>
      </c>
      <c r="K8" s="125" t="s">
        <v>247</v>
      </c>
      <c r="L8" s="125" t="s">
        <v>248</v>
      </c>
      <c r="M8" s="125" t="s">
        <v>247</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76.45" customHeight="1" thickTop="1" thickBot="1" x14ac:dyDescent="0.25">
      <c r="B10" s="26" t="s">
        <v>21</v>
      </c>
      <c r="C10" s="123" t="s">
        <v>246</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245</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244</v>
      </c>
      <c r="C21" s="82"/>
      <c r="D21" s="82"/>
      <c r="E21" s="82"/>
      <c r="F21" s="82"/>
      <c r="G21" s="82"/>
      <c r="H21" s="82"/>
      <c r="I21" s="82"/>
      <c r="J21" s="82"/>
      <c r="K21" s="82"/>
      <c r="L21" s="82"/>
      <c r="M21" s="83" t="s">
        <v>234</v>
      </c>
      <c r="N21" s="83"/>
      <c r="O21" s="83" t="s">
        <v>243</v>
      </c>
      <c r="P21" s="83"/>
      <c r="Q21" s="85" t="s">
        <v>53</v>
      </c>
      <c r="R21" s="85"/>
      <c r="S21" s="33" t="s">
        <v>242</v>
      </c>
      <c r="T21" s="33" t="s">
        <v>165</v>
      </c>
      <c r="U21" s="33" t="s">
        <v>241</v>
      </c>
      <c r="V21" s="33">
        <f>+IF(ISERR(U21/T21*100),"N/A",ROUND(U21/T21*100,2))</f>
        <v>26</v>
      </c>
      <c r="W21" s="34">
        <f>+IF(ISERR(U21/S21*100),"N/A",ROUND(U21/S21*100,2))</f>
        <v>18.57</v>
      </c>
    </row>
    <row r="22" spans="2:27" ht="56.25" customHeight="1" x14ac:dyDescent="0.2">
      <c r="B22" s="81" t="s">
        <v>240</v>
      </c>
      <c r="C22" s="82"/>
      <c r="D22" s="82"/>
      <c r="E22" s="82"/>
      <c r="F22" s="82"/>
      <c r="G22" s="82"/>
      <c r="H22" s="82"/>
      <c r="I22" s="82"/>
      <c r="J22" s="82"/>
      <c r="K22" s="82"/>
      <c r="L22" s="82"/>
      <c r="M22" s="83" t="s">
        <v>234</v>
      </c>
      <c r="N22" s="83"/>
      <c r="O22" s="83" t="s">
        <v>130</v>
      </c>
      <c r="P22" s="83"/>
      <c r="Q22" s="85" t="s">
        <v>53</v>
      </c>
      <c r="R22" s="85"/>
      <c r="S22" s="33" t="s">
        <v>239</v>
      </c>
      <c r="T22" s="33" t="s">
        <v>102</v>
      </c>
      <c r="U22" s="33" t="s">
        <v>50</v>
      </c>
      <c r="V22" s="33">
        <f>+IF(ISERR(U22/T22*100),"N/A",ROUND(U22/T22*100,2))</f>
        <v>50</v>
      </c>
      <c r="W22" s="34">
        <f>+IF(ISERR(U22/S22*100),"N/A",ROUND(U22/S22*100,2))</f>
        <v>16.670000000000002</v>
      </c>
    </row>
    <row r="23" spans="2:27" ht="56.25" customHeight="1" x14ac:dyDescent="0.2">
      <c r="B23" s="81" t="s">
        <v>238</v>
      </c>
      <c r="C23" s="82"/>
      <c r="D23" s="82"/>
      <c r="E23" s="82"/>
      <c r="F23" s="82"/>
      <c r="G23" s="82"/>
      <c r="H23" s="82"/>
      <c r="I23" s="82"/>
      <c r="J23" s="82"/>
      <c r="K23" s="82"/>
      <c r="L23" s="82"/>
      <c r="M23" s="83" t="s">
        <v>234</v>
      </c>
      <c r="N23" s="83"/>
      <c r="O23" s="83" t="s">
        <v>184</v>
      </c>
      <c r="P23" s="83"/>
      <c r="Q23" s="85" t="s">
        <v>53</v>
      </c>
      <c r="R23" s="85"/>
      <c r="S23" s="33" t="s">
        <v>236</v>
      </c>
      <c r="T23" s="33" t="s">
        <v>237</v>
      </c>
      <c r="U23" s="33" t="s">
        <v>236</v>
      </c>
      <c r="V23" s="33">
        <f>+IF(ISERR(U23/T23*100),"N/A",ROUND(U23/T23*100,2))</f>
        <v>300</v>
      </c>
      <c r="W23" s="34">
        <f>+IF(ISERR(U23/S23*100),"N/A",ROUND(U23/S23*100,2))</f>
        <v>100</v>
      </c>
    </row>
    <row r="24" spans="2:27" ht="56.25" customHeight="1" thickBot="1" x14ac:dyDescent="0.25">
      <c r="B24" s="81" t="s">
        <v>235</v>
      </c>
      <c r="C24" s="82"/>
      <c r="D24" s="82"/>
      <c r="E24" s="82"/>
      <c r="F24" s="82"/>
      <c r="G24" s="82"/>
      <c r="H24" s="82"/>
      <c r="I24" s="82"/>
      <c r="J24" s="82"/>
      <c r="K24" s="82"/>
      <c r="L24" s="82"/>
      <c r="M24" s="83" t="s">
        <v>234</v>
      </c>
      <c r="N24" s="83"/>
      <c r="O24" s="83" t="s">
        <v>233</v>
      </c>
      <c r="P24" s="83"/>
      <c r="Q24" s="85" t="s">
        <v>64</v>
      </c>
      <c r="R24" s="85"/>
      <c r="S24" s="33" t="s">
        <v>50</v>
      </c>
      <c r="T24" s="33" t="s">
        <v>65</v>
      </c>
      <c r="U24" s="33" t="s">
        <v>65</v>
      </c>
      <c r="V24" s="33" t="str">
        <f>+IF(ISERR(U24/T24*100),"N/A",ROUND(U24/T24*100,2))</f>
        <v>N/A</v>
      </c>
      <c r="W24" s="34" t="str">
        <f>+IF(ISERR(U24/S24*100),"N/A",ROUND(U24/S24*100,2))</f>
        <v>N/A</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231</v>
      </c>
      <c r="F28" s="57"/>
      <c r="G28" s="57"/>
      <c r="H28" s="40"/>
      <c r="I28" s="40"/>
      <c r="J28" s="40"/>
      <c r="K28" s="40"/>
      <c r="L28" s="40"/>
      <c r="M28" s="40"/>
      <c r="N28" s="40"/>
      <c r="O28" s="40"/>
      <c r="P28" s="41"/>
      <c r="Q28" s="41"/>
      <c r="R28" s="42" t="s">
        <v>232</v>
      </c>
      <c r="S28" s="43" t="s">
        <v>12</v>
      </c>
      <c r="T28" s="41"/>
      <c r="U28" s="43" t="s">
        <v>228</v>
      </c>
      <c r="V28" s="41"/>
      <c r="W28" s="44">
        <f>+IF(ISERR(U28/R28*100),"N/A",ROUND(U28/R28*100,2))</f>
        <v>21.59</v>
      </c>
    </row>
    <row r="29" spans="2:27" ht="26.25" customHeight="1" thickBot="1" x14ac:dyDescent="0.25">
      <c r="B29" s="76" t="s">
        <v>77</v>
      </c>
      <c r="C29" s="77"/>
      <c r="D29" s="77"/>
      <c r="E29" s="58" t="s">
        <v>231</v>
      </c>
      <c r="F29" s="58"/>
      <c r="G29" s="58"/>
      <c r="H29" s="46"/>
      <c r="I29" s="46"/>
      <c r="J29" s="46"/>
      <c r="K29" s="46"/>
      <c r="L29" s="46"/>
      <c r="M29" s="46"/>
      <c r="N29" s="46"/>
      <c r="O29" s="46"/>
      <c r="P29" s="47"/>
      <c r="Q29" s="47"/>
      <c r="R29" s="48" t="s">
        <v>230</v>
      </c>
      <c r="S29" s="49" t="s">
        <v>229</v>
      </c>
      <c r="T29" s="50">
        <f>+IF(ISERR(S29/R29*100),"N/A",ROUND(S29/R29*100,2))</f>
        <v>48.69</v>
      </c>
      <c r="U29" s="49" t="s">
        <v>228</v>
      </c>
      <c r="V29" s="50">
        <f>+IF(ISERR(U29/S29*100),"N/A",ROUND(U29/S29*100,2))</f>
        <v>49.04</v>
      </c>
      <c r="W29" s="51">
        <f>+IF(ISERR(U29/R29*100),"N/A",ROUND(U29/R29*100,2))</f>
        <v>23.88</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57.6" customHeight="1" thickTop="1" x14ac:dyDescent="0.2">
      <c r="B31" s="59" t="s">
        <v>227</v>
      </c>
      <c r="C31" s="60"/>
      <c r="D31" s="60"/>
      <c r="E31" s="60"/>
      <c r="F31" s="60"/>
      <c r="G31" s="60"/>
      <c r="H31" s="60"/>
      <c r="I31" s="60"/>
      <c r="J31" s="60"/>
      <c r="K31" s="60"/>
      <c r="L31" s="60"/>
      <c r="M31" s="60"/>
      <c r="N31" s="60"/>
      <c r="O31" s="60"/>
      <c r="P31" s="60"/>
      <c r="Q31" s="60"/>
      <c r="R31" s="60"/>
      <c r="S31" s="60"/>
      <c r="T31" s="60"/>
      <c r="U31" s="60"/>
      <c r="V31" s="60"/>
      <c r="W31" s="61"/>
    </row>
    <row r="32" spans="2:27" ht="57.6"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60" customHeight="1" thickTop="1" x14ac:dyDescent="0.2">
      <c r="B33" s="59" t="s">
        <v>226</v>
      </c>
      <c r="C33" s="60"/>
      <c r="D33" s="60"/>
      <c r="E33" s="60"/>
      <c r="F33" s="60"/>
      <c r="G33" s="60"/>
      <c r="H33" s="60"/>
      <c r="I33" s="60"/>
      <c r="J33" s="60"/>
      <c r="K33" s="60"/>
      <c r="L33" s="60"/>
      <c r="M33" s="60"/>
      <c r="N33" s="60"/>
      <c r="O33" s="60"/>
      <c r="P33" s="60"/>
      <c r="Q33" s="60"/>
      <c r="R33" s="60"/>
      <c r="S33" s="60"/>
      <c r="T33" s="60"/>
      <c r="U33" s="60"/>
      <c r="V33" s="60"/>
      <c r="W33" s="61"/>
    </row>
    <row r="34" spans="2:23" ht="42.7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6" customHeight="1" thickTop="1" x14ac:dyDescent="0.2">
      <c r="B35" s="59" t="s">
        <v>225</v>
      </c>
      <c r="C35" s="60"/>
      <c r="D35" s="60"/>
      <c r="E35" s="60"/>
      <c r="F35" s="60"/>
      <c r="G35" s="60"/>
      <c r="H35" s="60"/>
      <c r="I35" s="60"/>
      <c r="J35" s="60"/>
      <c r="K35" s="60"/>
      <c r="L35" s="60"/>
      <c r="M35" s="60"/>
      <c r="N35" s="60"/>
      <c r="O35" s="60"/>
      <c r="P35" s="60"/>
      <c r="Q35" s="60"/>
      <c r="R35" s="60"/>
      <c r="S35" s="60"/>
      <c r="T35" s="60"/>
      <c r="U35" s="60"/>
      <c r="V35" s="60"/>
      <c r="W35" s="61"/>
    </row>
    <row r="36" spans="2:23" ht="26.25" customHeight="1"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2" min="1" max="2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indexed="53"/>
  </sheetPr>
  <dimension ref="A1:AC34"/>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65.45" customHeight="1" thickTop="1" thickBot="1" x14ac:dyDescent="0.25">
      <c r="A4" s="15"/>
      <c r="B4" s="16" t="s">
        <v>4</v>
      </c>
      <c r="C4" s="17" t="s">
        <v>254</v>
      </c>
      <c r="D4" s="113" t="s">
        <v>253</v>
      </c>
      <c r="E4" s="113"/>
      <c r="F4" s="113"/>
      <c r="G4" s="113"/>
      <c r="H4" s="114"/>
      <c r="I4" s="18"/>
      <c r="J4" s="115" t="s">
        <v>7</v>
      </c>
      <c r="K4" s="113"/>
      <c r="L4" s="17" t="s">
        <v>265</v>
      </c>
      <c r="M4" s="116" t="s">
        <v>264</v>
      </c>
      <c r="N4" s="116"/>
      <c r="O4" s="116"/>
      <c r="P4" s="116"/>
      <c r="Q4" s="117"/>
      <c r="R4" s="19"/>
      <c r="S4" s="118" t="s">
        <v>10</v>
      </c>
      <c r="T4" s="119"/>
      <c r="U4" s="119"/>
      <c r="V4" s="120" t="s">
        <v>263</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42.6" customHeight="1" thickBot="1" x14ac:dyDescent="0.25">
      <c r="B6" s="20" t="s">
        <v>13</v>
      </c>
      <c r="C6" s="21" t="s">
        <v>234</v>
      </c>
      <c r="D6" s="102" t="s">
        <v>249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77.6" customHeight="1" thickTop="1" thickBot="1" x14ac:dyDescent="0.25">
      <c r="B10" s="26" t="s">
        <v>21</v>
      </c>
      <c r="C10" s="123" t="s">
        <v>262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245</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43.15"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240</v>
      </c>
      <c r="C21" s="82"/>
      <c r="D21" s="82"/>
      <c r="E21" s="82"/>
      <c r="F21" s="82"/>
      <c r="G21" s="82"/>
      <c r="H21" s="82"/>
      <c r="I21" s="82"/>
      <c r="J21" s="82"/>
      <c r="K21" s="82"/>
      <c r="L21" s="82"/>
      <c r="M21" s="83" t="s">
        <v>234</v>
      </c>
      <c r="N21" s="83"/>
      <c r="O21" s="83" t="s">
        <v>130</v>
      </c>
      <c r="P21" s="83"/>
      <c r="Q21" s="85" t="s">
        <v>53</v>
      </c>
      <c r="R21" s="85"/>
      <c r="S21" s="33" t="s">
        <v>49</v>
      </c>
      <c r="T21" s="33" t="s">
        <v>50</v>
      </c>
      <c r="U21" s="33" t="s">
        <v>50</v>
      </c>
      <c r="V21" s="33">
        <f>+IF(ISERR(U21/T21*100),"N/A",ROUND(U21/T21*100,2))</f>
        <v>100</v>
      </c>
      <c r="W21" s="34">
        <f>+IF(ISERR(U21/S21*100),"N/A",ROUND(U21/S21*100,2))</f>
        <v>33.33</v>
      </c>
    </row>
    <row r="22" spans="2:27" ht="56.25" customHeight="1" thickBot="1" x14ac:dyDescent="0.25">
      <c r="B22" s="81" t="s">
        <v>238</v>
      </c>
      <c r="C22" s="82"/>
      <c r="D22" s="82"/>
      <c r="E22" s="82"/>
      <c r="F22" s="82"/>
      <c r="G22" s="82"/>
      <c r="H22" s="82"/>
      <c r="I22" s="82"/>
      <c r="J22" s="82"/>
      <c r="K22" s="82"/>
      <c r="L22" s="82"/>
      <c r="M22" s="83" t="s">
        <v>234</v>
      </c>
      <c r="N22" s="83"/>
      <c r="O22" s="83" t="s">
        <v>184</v>
      </c>
      <c r="P22" s="83"/>
      <c r="Q22" s="85" t="s">
        <v>53</v>
      </c>
      <c r="R22" s="85"/>
      <c r="S22" s="33" t="s">
        <v>261</v>
      </c>
      <c r="T22" s="33" t="s">
        <v>239</v>
      </c>
      <c r="U22" s="33" t="s">
        <v>261</v>
      </c>
      <c r="V22" s="33">
        <f>+IF(ISERR(U22/T22*100),"N/A",ROUND(U22/T22*100,2))</f>
        <v>300</v>
      </c>
      <c r="W22" s="34">
        <f>+IF(ISERR(U22/S22*100),"N/A",ROUND(U22/S22*100,2))</f>
        <v>100</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35.450000000000003"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231</v>
      </c>
      <c r="F26" s="57"/>
      <c r="G26" s="57"/>
      <c r="H26" s="40"/>
      <c r="I26" s="40"/>
      <c r="J26" s="40"/>
      <c r="K26" s="40"/>
      <c r="L26" s="40"/>
      <c r="M26" s="40"/>
      <c r="N26" s="40"/>
      <c r="O26" s="40"/>
      <c r="P26" s="41"/>
      <c r="Q26" s="41"/>
      <c r="R26" s="42" t="s">
        <v>260</v>
      </c>
      <c r="S26" s="43" t="s">
        <v>12</v>
      </c>
      <c r="T26" s="41"/>
      <c r="U26" s="43" t="s">
        <v>258</v>
      </c>
      <c r="V26" s="41"/>
      <c r="W26" s="44">
        <f>+IF(ISERR(U26/R26*100),"N/A",ROUND(U26/R26*100,2))</f>
        <v>48.21</v>
      </c>
    </row>
    <row r="27" spans="2:27" ht="26.25" customHeight="1" thickBot="1" x14ac:dyDescent="0.25">
      <c r="B27" s="76" t="s">
        <v>77</v>
      </c>
      <c r="C27" s="77"/>
      <c r="D27" s="77"/>
      <c r="E27" s="58" t="s">
        <v>231</v>
      </c>
      <c r="F27" s="58"/>
      <c r="G27" s="58"/>
      <c r="H27" s="46"/>
      <c r="I27" s="46"/>
      <c r="J27" s="46"/>
      <c r="K27" s="46"/>
      <c r="L27" s="46"/>
      <c r="M27" s="46"/>
      <c r="N27" s="46"/>
      <c r="O27" s="46"/>
      <c r="P27" s="47"/>
      <c r="Q27" s="47"/>
      <c r="R27" s="48" t="s">
        <v>260</v>
      </c>
      <c r="S27" s="49" t="s">
        <v>259</v>
      </c>
      <c r="T27" s="50">
        <f>+IF(ISERR(S27/R27*100),"N/A",ROUND(S27/R27*100,2))</f>
        <v>50</v>
      </c>
      <c r="U27" s="49" t="s">
        <v>258</v>
      </c>
      <c r="V27" s="50">
        <f>+IF(ISERR(U27/S27*100),"N/A",ROUND(U27/S27*100,2))</f>
        <v>96.43</v>
      </c>
      <c r="W27" s="51">
        <f>+IF(ISERR(U27/R27*100),"N/A",ROUND(U27/R27*100,2))</f>
        <v>48.21</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41.45" customHeight="1" thickTop="1" x14ac:dyDescent="0.2">
      <c r="B29" s="59" t="s">
        <v>257</v>
      </c>
      <c r="C29" s="60"/>
      <c r="D29" s="60"/>
      <c r="E29" s="60"/>
      <c r="F29" s="60"/>
      <c r="G29" s="60"/>
      <c r="H29" s="60"/>
      <c r="I29" s="60"/>
      <c r="J29" s="60"/>
      <c r="K29" s="60"/>
      <c r="L29" s="60"/>
      <c r="M29" s="60"/>
      <c r="N29" s="60"/>
      <c r="O29" s="60"/>
      <c r="P29" s="60"/>
      <c r="Q29" s="60"/>
      <c r="R29" s="60"/>
      <c r="S29" s="60"/>
      <c r="T29" s="60"/>
      <c r="U29" s="60"/>
      <c r="V29" s="60"/>
      <c r="W29" s="61"/>
    </row>
    <row r="30" spans="2:27" ht="33"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41.45" customHeight="1" thickTop="1" x14ac:dyDescent="0.2">
      <c r="B31" s="59" t="s">
        <v>256</v>
      </c>
      <c r="C31" s="60"/>
      <c r="D31" s="60"/>
      <c r="E31" s="60"/>
      <c r="F31" s="60"/>
      <c r="G31" s="60"/>
      <c r="H31" s="60"/>
      <c r="I31" s="60"/>
      <c r="J31" s="60"/>
      <c r="K31" s="60"/>
      <c r="L31" s="60"/>
      <c r="M31" s="60"/>
      <c r="N31" s="60"/>
      <c r="O31" s="60"/>
      <c r="P31" s="60"/>
      <c r="Q31" s="60"/>
      <c r="R31" s="60"/>
      <c r="S31" s="60"/>
      <c r="T31" s="60"/>
      <c r="U31" s="60"/>
      <c r="V31" s="60"/>
      <c r="W31" s="61"/>
    </row>
    <row r="32" spans="2:27" ht="41.4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255</v>
      </c>
      <c r="C33" s="60"/>
      <c r="D33" s="60"/>
      <c r="E33" s="60"/>
      <c r="F33" s="60"/>
      <c r="G33" s="60"/>
      <c r="H33" s="60"/>
      <c r="I33" s="60"/>
      <c r="J33" s="60"/>
      <c r="K33" s="60"/>
      <c r="L33" s="60"/>
      <c r="M33" s="60"/>
      <c r="N33" s="60"/>
      <c r="O33" s="60"/>
      <c r="P33" s="60"/>
      <c r="Q33" s="60"/>
      <c r="R33" s="60"/>
      <c r="S33" s="60"/>
      <c r="T33" s="60"/>
      <c r="U33" s="60"/>
      <c r="V33" s="60"/>
      <c r="W33" s="61"/>
    </row>
    <row r="34" spans="2:23" ht="18.75" customHeight="1"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9" tint="-0.249977111117893"/>
  </sheetPr>
  <dimension ref="A1:AC33"/>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c r="Y2" s="3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v>6</v>
      </c>
      <c r="D4" s="113" t="s">
        <v>253</v>
      </c>
      <c r="E4" s="113"/>
      <c r="F4" s="113"/>
      <c r="G4" s="113"/>
      <c r="H4" s="114"/>
      <c r="I4" s="18"/>
      <c r="J4" s="115" t="s">
        <v>7</v>
      </c>
      <c r="K4" s="113"/>
      <c r="L4" s="17" t="s">
        <v>275</v>
      </c>
      <c r="M4" s="116" t="s">
        <v>274</v>
      </c>
      <c r="N4" s="116"/>
      <c r="O4" s="116"/>
      <c r="P4" s="116"/>
      <c r="Q4" s="117"/>
      <c r="R4" s="19"/>
      <c r="S4" s="118" t="s">
        <v>10</v>
      </c>
      <c r="T4" s="119"/>
      <c r="U4" s="119"/>
      <c r="V4" s="120">
        <v>19.3</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273</v>
      </c>
      <c r="D6" s="102" t="s">
        <v>272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0</v>
      </c>
      <c r="K8" s="125">
        <v>0</v>
      </c>
      <c r="L8" s="125">
        <v>0</v>
      </c>
      <c r="M8" s="125">
        <v>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271</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270</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c r="C21" s="82"/>
      <c r="D21" s="82"/>
      <c r="E21" s="82"/>
      <c r="F21" s="82"/>
      <c r="G21" s="82"/>
      <c r="H21" s="82"/>
      <c r="I21" s="82"/>
      <c r="J21" s="82"/>
      <c r="K21" s="82"/>
      <c r="L21" s="82"/>
      <c r="M21" s="83"/>
      <c r="N21" s="83"/>
      <c r="O21" s="83"/>
      <c r="P21" s="83"/>
      <c r="Q21" s="85"/>
      <c r="R21" s="85"/>
      <c r="S21" s="33"/>
      <c r="T21" s="33"/>
      <c r="U21" s="33"/>
      <c r="V21" s="33"/>
      <c r="W21" s="34"/>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269</v>
      </c>
      <c r="F25" s="57"/>
      <c r="G25" s="57"/>
      <c r="H25" s="40"/>
      <c r="I25" s="40"/>
      <c r="J25" s="40"/>
      <c r="K25" s="40"/>
      <c r="L25" s="40"/>
      <c r="M25" s="40"/>
      <c r="N25" s="40"/>
      <c r="O25" s="40"/>
      <c r="P25" s="41"/>
      <c r="Q25" s="41"/>
      <c r="R25" s="43">
        <v>19.3</v>
      </c>
      <c r="S25" s="43"/>
      <c r="T25" s="127"/>
      <c r="U25" s="49">
        <v>0</v>
      </c>
      <c r="V25" s="127"/>
      <c r="W25" s="126">
        <v>0</v>
      </c>
    </row>
    <row r="26" spans="2:27" ht="26.25" customHeight="1" thickBot="1" x14ac:dyDescent="0.25">
      <c r="B26" s="76" t="s">
        <v>77</v>
      </c>
      <c r="C26" s="77"/>
      <c r="D26" s="77"/>
      <c r="E26" s="58" t="s">
        <v>269</v>
      </c>
      <c r="F26" s="58"/>
      <c r="G26" s="58"/>
      <c r="H26" s="46"/>
      <c r="I26" s="46"/>
      <c r="J26" s="46"/>
      <c r="K26" s="46"/>
      <c r="L26" s="46"/>
      <c r="M26" s="46"/>
      <c r="N26" s="46"/>
      <c r="O26" s="46"/>
      <c r="P26" s="47"/>
      <c r="Q26" s="47"/>
      <c r="R26" s="49">
        <v>5.97</v>
      </c>
      <c r="S26" s="49">
        <v>0</v>
      </c>
      <c r="T26" s="50">
        <v>0</v>
      </c>
      <c r="U26" s="49">
        <v>0</v>
      </c>
      <c r="V26" s="50">
        <v>0</v>
      </c>
      <c r="W26" s="126">
        <v>0</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268</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267</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266</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Q19:R20"/>
    <mergeCell ref="S19:S20"/>
    <mergeCell ref="T19:T20"/>
    <mergeCell ref="U19:U20"/>
    <mergeCell ref="V19:V20"/>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C16:W16"/>
    <mergeCell ref="B18:T18"/>
    <mergeCell ref="U18:W18"/>
    <mergeCell ref="B19:L20"/>
    <mergeCell ref="M19:N20"/>
    <mergeCell ref="B21:L21"/>
    <mergeCell ref="M21:N21"/>
    <mergeCell ref="O21:P21"/>
    <mergeCell ref="Q21:R21"/>
    <mergeCell ref="O19:P20"/>
    <mergeCell ref="B32:W33"/>
    <mergeCell ref="B23:Q24"/>
    <mergeCell ref="S23:T23"/>
    <mergeCell ref="V23:W23"/>
    <mergeCell ref="B25:D25"/>
    <mergeCell ref="B26:D26"/>
    <mergeCell ref="B28:W29"/>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9" tint="-0.249977111117893"/>
  </sheetPr>
  <dimension ref="A1:AC33"/>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c r="Y2" s="3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v>6</v>
      </c>
      <c r="D4" s="113" t="s">
        <v>253</v>
      </c>
      <c r="E4" s="113"/>
      <c r="F4" s="113"/>
      <c r="G4" s="113"/>
      <c r="H4" s="114"/>
      <c r="I4" s="18"/>
      <c r="J4" s="115" t="s">
        <v>7</v>
      </c>
      <c r="K4" s="113"/>
      <c r="L4" s="17" t="s">
        <v>279</v>
      </c>
      <c r="M4" s="116" t="s">
        <v>278</v>
      </c>
      <c r="N4" s="116"/>
      <c r="O4" s="116"/>
      <c r="P4" s="116"/>
      <c r="Q4" s="117"/>
      <c r="R4" s="19"/>
      <c r="S4" s="118" t="s">
        <v>10</v>
      </c>
      <c r="T4" s="119"/>
      <c r="U4" s="119"/>
      <c r="V4" s="120">
        <v>15.8</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273</v>
      </c>
      <c r="D6" s="102" t="s">
        <v>272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0</v>
      </c>
      <c r="K8" s="125">
        <v>0</v>
      </c>
      <c r="L8" s="125">
        <v>0</v>
      </c>
      <c r="M8" s="125">
        <v>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277</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270</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c r="C21" s="82"/>
      <c r="D21" s="82"/>
      <c r="E21" s="82"/>
      <c r="F21" s="82"/>
      <c r="G21" s="82"/>
      <c r="H21" s="82"/>
      <c r="I21" s="82"/>
      <c r="J21" s="82"/>
      <c r="K21" s="82"/>
      <c r="L21" s="82"/>
      <c r="M21" s="83"/>
      <c r="N21" s="83"/>
      <c r="O21" s="83"/>
      <c r="P21" s="83"/>
      <c r="Q21" s="85"/>
      <c r="R21" s="85"/>
      <c r="S21" s="33"/>
      <c r="T21" s="33"/>
      <c r="U21" s="33"/>
      <c r="V21" s="33"/>
      <c r="W21" s="34"/>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269</v>
      </c>
      <c r="F25" s="57"/>
      <c r="G25" s="57"/>
      <c r="H25" s="40"/>
      <c r="I25" s="40"/>
      <c r="J25" s="40"/>
      <c r="K25" s="40"/>
      <c r="L25" s="40"/>
      <c r="M25" s="40"/>
      <c r="N25" s="40"/>
      <c r="O25" s="40"/>
      <c r="P25" s="41"/>
      <c r="Q25" s="41"/>
      <c r="R25" s="43">
        <v>18.05</v>
      </c>
      <c r="S25" s="43"/>
      <c r="T25" s="127"/>
      <c r="U25" s="43">
        <v>4.3899999999999997</v>
      </c>
      <c r="V25" s="127"/>
      <c r="W25" s="128">
        <v>24.32</v>
      </c>
    </row>
    <row r="26" spans="2:27" ht="26.25" customHeight="1" thickBot="1" x14ac:dyDescent="0.25">
      <c r="B26" s="76" t="s">
        <v>77</v>
      </c>
      <c r="C26" s="77"/>
      <c r="D26" s="77"/>
      <c r="E26" s="58" t="s">
        <v>269</v>
      </c>
      <c r="F26" s="58"/>
      <c r="G26" s="58"/>
      <c r="H26" s="46"/>
      <c r="I26" s="46"/>
      <c r="J26" s="46"/>
      <c r="K26" s="46"/>
      <c r="L26" s="46"/>
      <c r="M26" s="46"/>
      <c r="N26" s="46"/>
      <c r="O26" s="46"/>
      <c r="P26" s="47"/>
      <c r="Q26" s="47"/>
      <c r="R26" s="49">
        <v>17.34</v>
      </c>
      <c r="S26" s="49">
        <v>4.3899999999999997</v>
      </c>
      <c r="T26" s="50">
        <f>+IF(ISERR(S26/R26*100),"N/A",ROUND(S26/R26*100,2))</f>
        <v>25.32</v>
      </c>
      <c r="U26" s="49">
        <v>4.3899999999999997</v>
      </c>
      <c r="V26" s="50">
        <f>+IF(ISERR(U26/S26*100),"N/A",ROUND(U26/S26*100,2))</f>
        <v>100</v>
      </c>
      <c r="W26" s="126">
        <v>25.31</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276</v>
      </c>
      <c r="C28" s="60"/>
      <c r="D28" s="60"/>
      <c r="E28" s="60"/>
      <c r="F28" s="60"/>
      <c r="G28" s="60"/>
      <c r="H28" s="60"/>
      <c r="I28" s="60"/>
      <c r="J28" s="60"/>
      <c r="K28" s="60"/>
      <c r="L28" s="60"/>
      <c r="M28" s="60"/>
      <c r="N28" s="60"/>
      <c r="O28" s="60"/>
      <c r="P28" s="60"/>
      <c r="Q28" s="60"/>
      <c r="R28" s="60"/>
      <c r="S28" s="60"/>
      <c r="T28" s="60"/>
      <c r="U28" s="60"/>
      <c r="V28" s="60"/>
      <c r="W28" s="61"/>
    </row>
    <row r="29" spans="2:27" ht="37.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267</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266</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28:W29"/>
    <mergeCell ref="Q19:R20"/>
    <mergeCell ref="S19:S20"/>
    <mergeCell ref="T19:T20"/>
    <mergeCell ref="B30:W31"/>
    <mergeCell ref="B32:W33"/>
    <mergeCell ref="B23:Q24"/>
    <mergeCell ref="S23:T23"/>
    <mergeCell ref="V23:W23"/>
    <mergeCell ref="B25:D25"/>
    <mergeCell ref="B26:D26"/>
    <mergeCell ref="U19:U20"/>
    <mergeCell ref="V19:V20"/>
    <mergeCell ref="W19:W20"/>
    <mergeCell ref="B21:L21"/>
    <mergeCell ref="M21:N21"/>
    <mergeCell ref="O21:P21"/>
    <mergeCell ref="Q21:R21"/>
    <mergeCell ref="B19:L20"/>
    <mergeCell ref="M19:N20"/>
    <mergeCell ref="O19:P20"/>
    <mergeCell ref="C15:I15"/>
    <mergeCell ref="L15:Q15"/>
    <mergeCell ref="T15:W15"/>
    <mergeCell ref="C16:W16"/>
    <mergeCell ref="B18:T18"/>
    <mergeCell ref="U18:W18"/>
    <mergeCell ref="O7:W7"/>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9" tint="-0.249977111117893"/>
  </sheetPr>
  <dimension ref="A1:AC33"/>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c r="Y2" s="3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v>6</v>
      </c>
      <c r="D4" s="113" t="s">
        <v>253</v>
      </c>
      <c r="E4" s="113"/>
      <c r="F4" s="113"/>
      <c r="G4" s="113"/>
      <c r="H4" s="114"/>
      <c r="I4" s="18"/>
      <c r="J4" s="115" t="s">
        <v>7</v>
      </c>
      <c r="K4" s="113"/>
      <c r="L4" s="17" t="s">
        <v>283</v>
      </c>
      <c r="M4" s="116" t="s">
        <v>282</v>
      </c>
      <c r="N4" s="116"/>
      <c r="O4" s="116"/>
      <c r="P4" s="116"/>
      <c r="Q4" s="117"/>
      <c r="R4" s="19"/>
      <c r="S4" s="118" t="s">
        <v>10</v>
      </c>
      <c r="T4" s="119"/>
      <c r="U4" s="119"/>
      <c r="V4" s="120">
        <v>7.52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273</v>
      </c>
      <c r="D6" s="102" t="s">
        <v>272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0</v>
      </c>
      <c r="K8" s="125">
        <v>0</v>
      </c>
      <c r="L8" s="125">
        <v>0</v>
      </c>
      <c r="M8" s="125">
        <v>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35.75" customHeight="1" thickTop="1" thickBot="1" x14ac:dyDescent="0.25">
      <c r="B10" s="26" t="s">
        <v>21</v>
      </c>
      <c r="C10" s="123" t="s">
        <v>281</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270</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c r="C21" s="82"/>
      <c r="D21" s="82"/>
      <c r="E21" s="82"/>
      <c r="F21" s="82"/>
      <c r="G21" s="82"/>
      <c r="H21" s="82"/>
      <c r="I21" s="82"/>
      <c r="J21" s="82"/>
      <c r="K21" s="82"/>
      <c r="L21" s="82"/>
      <c r="M21" s="83"/>
      <c r="N21" s="83"/>
      <c r="O21" s="83"/>
      <c r="P21" s="83"/>
      <c r="Q21" s="85"/>
      <c r="R21" s="85"/>
      <c r="S21" s="33"/>
      <c r="T21" s="33"/>
      <c r="U21" s="33"/>
      <c r="V21" s="33"/>
      <c r="W21" s="34"/>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269</v>
      </c>
      <c r="F25" s="57"/>
      <c r="G25" s="57"/>
      <c r="H25" s="40"/>
      <c r="I25" s="40"/>
      <c r="J25" s="40"/>
      <c r="K25" s="40"/>
      <c r="L25" s="40"/>
      <c r="M25" s="40"/>
      <c r="N25" s="40"/>
      <c r="O25" s="40"/>
      <c r="P25" s="41"/>
      <c r="Q25" s="41"/>
      <c r="R25" s="43">
        <v>7.52</v>
      </c>
      <c r="S25" s="43"/>
      <c r="T25" s="127"/>
      <c r="U25" s="43">
        <v>3.25</v>
      </c>
      <c r="V25" s="127"/>
      <c r="W25" s="128">
        <v>58.37</v>
      </c>
    </row>
    <row r="26" spans="2:27" ht="26.25" customHeight="1" thickBot="1" x14ac:dyDescent="0.25">
      <c r="B26" s="76" t="s">
        <v>77</v>
      </c>
      <c r="C26" s="77"/>
      <c r="D26" s="77"/>
      <c r="E26" s="58" t="s">
        <v>269</v>
      </c>
      <c r="F26" s="58"/>
      <c r="G26" s="58"/>
      <c r="H26" s="46"/>
      <c r="I26" s="46"/>
      <c r="J26" s="46"/>
      <c r="K26" s="46"/>
      <c r="L26" s="46"/>
      <c r="M26" s="46"/>
      <c r="N26" s="46"/>
      <c r="O26" s="46"/>
      <c r="P26" s="47"/>
      <c r="Q26" s="47"/>
      <c r="R26" s="49">
        <v>7.51</v>
      </c>
      <c r="S26" s="49">
        <v>3.25</v>
      </c>
      <c r="T26" s="50">
        <f>+IF(ISERR(S26/R26*100),"N/A",ROUND(S26/R26*100,2))</f>
        <v>43.28</v>
      </c>
      <c r="U26" s="49">
        <v>3.25</v>
      </c>
      <c r="V26" s="50">
        <f>+IF(ISERR(U26/S26*100),"N/A",ROUND(U26/S26*100,2))</f>
        <v>100</v>
      </c>
      <c r="W26" s="126">
        <v>25.31</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40.5" customHeight="1" thickTop="1" x14ac:dyDescent="0.2">
      <c r="B28" s="59" t="s">
        <v>280</v>
      </c>
      <c r="C28" s="60"/>
      <c r="D28" s="60"/>
      <c r="E28" s="60"/>
      <c r="F28" s="60"/>
      <c r="G28" s="60"/>
      <c r="H28" s="60"/>
      <c r="I28" s="60"/>
      <c r="J28" s="60"/>
      <c r="K28" s="60"/>
      <c r="L28" s="60"/>
      <c r="M28" s="60"/>
      <c r="N28" s="60"/>
      <c r="O28" s="60"/>
      <c r="P28" s="60"/>
      <c r="Q28" s="60"/>
      <c r="R28" s="60"/>
      <c r="S28" s="60"/>
      <c r="T28" s="60"/>
      <c r="U28" s="60"/>
      <c r="V28" s="60"/>
      <c r="W28" s="61"/>
    </row>
    <row r="29" spans="2:27" ht="53.2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267</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266</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28:W29"/>
    <mergeCell ref="Q19:R20"/>
    <mergeCell ref="S19:S20"/>
    <mergeCell ref="T19:T20"/>
    <mergeCell ref="B30:W31"/>
    <mergeCell ref="B32:W33"/>
    <mergeCell ref="B23:Q24"/>
    <mergeCell ref="S23:T23"/>
    <mergeCell ref="V23:W23"/>
    <mergeCell ref="B25:D25"/>
    <mergeCell ref="B26:D26"/>
    <mergeCell ref="U19:U20"/>
    <mergeCell ref="V19:V20"/>
    <mergeCell ref="W19:W20"/>
    <mergeCell ref="B21:L21"/>
    <mergeCell ref="M21:N21"/>
    <mergeCell ref="O21:P21"/>
    <mergeCell ref="Q21:R21"/>
    <mergeCell ref="B19:L20"/>
    <mergeCell ref="M19:N20"/>
    <mergeCell ref="O19:P20"/>
    <mergeCell ref="C15:I15"/>
    <mergeCell ref="L15:Q15"/>
    <mergeCell ref="T15:W15"/>
    <mergeCell ref="C16:W16"/>
    <mergeCell ref="B18:T18"/>
    <mergeCell ref="U18:W18"/>
    <mergeCell ref="O7:W7"/>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53"/>
  </sheetPr>
  <dimension ref="A1:AC35"/>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254</v>
      </c>
      <c r="D4" s="113" t="s">
        <v>253</v>
      </c>
      <c r="E4" s="113"/>
      <c r="F4" s="113"/>
      <c r="G4" s="113"/>
      <c r="H4" s="114"/>
      <c r="I4" s="18"/>
      <c r="J4" s="115" t="s">
        <v>7</v>
      </c>
      <c r="K4" s="113"/>
      <c r="L4" s="17" t="s">
        <v>306</v>
      </c>
      <c r="M4" s="116" t="s">
        <v>305</v>
      </c>
      <c r="N4" s="116"/>
      <c r="O4" s="116"/>
      <c r="P4" s="116"/>
      <c r="Q4" s="117"/>
      <c r="R4" s="19"/>
      <c r="S4" s="118" t="s">
        <v>10</v>
      </c>
      <c r="T4" s="119"/>
      <c r="U4" s="119"/>
      <c r="V4" s="120" t="s">
        <v>304</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273</v>
      </c>
      <c r="D6" s="102" t="s">
        <v>272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303</v>
      </c>
      <c r="K8" s="125" t="s">
        <v>303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09.9" customHeight="1" thickTop="1" thickBot="1" x14ac:dyDescent="0.25">
      <c r="B10" s="26" t="s">
        <v>21</v>
      </c>
      <c r="C10" s="123" t="s">
        <v>302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301</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300</v>
      </c>
      <c r="C21" s="82"/>
      <c r="D21" s="82"/>
      <c r="E21" s="82"/>
      <c r="F21" s="82"/>
      <c r="G21" s="82"/>
      <c r="H21" s="82"/>
      <c r="I21" s="82"/>
      <c r="J21" s="82"/>
      <c r="K21" s="82"/>
      <c r="L21" s="82"/>
      <c r="M21" s="83" t="s">
        <v>273</v>
      </c>
      <c r="N21" s="83"/>
      <c r="O21" s="83" t="s">
        <v>299</v>
      </c>
      <c r="P21" s="83"/>
      <c r="Q21" s="85" t="s">
        <v>53</v>
      </c>
      <c r="R21" s="85"/>
      <c r="S21" s="33" t="s">
        <v>165</v>
      </c>
      <c r="T21" s="33" t="s">
        <v>165</v>
      </c>
      <c r="U21" s="33" t="s">
        <v>298</v>
      </c>
      <c r="V21" s="33">
        <f>+IF(ISERR(U21/T21*100),"N/A",ROUND(U21/T21*100,2))</f>
        <v>112</v>
      </c>
      <c r="W21" s="34">
        <f>+IF(ISERR(U21/S21*100),"N/A",ROUND(U21/S21*100,2))</f>
        <v>112</v>
      </c>
    </row>
    <row r="22" spans="2:27" ht="56.25" customHeight="1" x14ac:dyDescent="0.2">
      <c r="B22" s="81" t="s">
        <v>297</v>
      </c>
      <c r="C22" s="82"/>
      <c r="D22" s="82"/>
      <c r="E22" s="82"/>
      <c r="F22" s="82"/>
      <c r="G22" s="82"/>
      <c r="H22" s="82"/>
      <c r="I22" s="82"/>
      <c r="J22" s="82"/>
      <c r="K22" s="82"/>
      <c r="L22" s="82"/>
      <c r="M22" s="83" t="s">
        <v>273</v>
      </c>
      <c r="N22" s="83"/>
      <c r="O22" s="83" t="s">
        <v>296</v>
      </c>
      <c r="P22" s="83"/>
      <c r="Q22" s="85" t="s">
        <v>53</v>
      </c>
      <c r="R22" s="85"/>
      <c r="S22" s="33" t="s">
        <v>295</v>
      </c>
      <c r="T22" s="33" t="s">
        <v>86</v>
      </c>
      <c r="U22" s="33" t="s">
        <v>65</v>
      </c>
      <c r="V22" s="33" t="str">
        <f>+IF(ISERR(U22/T22*100),"N/A",ROUND(U22/T22*100,2))</f>
        <v>N/A</v>
      </c>
      <c r="W22" s="34" t="str">
        <f>+IF(ISERR(U22/S22*100),"N/A",ROUND(U22/S22*100,2))</f>
        <v>N/A</v>
      </c>
    </row>
    <row r="23" spans="2:27" ht="56.25" customHeight="1" thickBot="1" x14ac:dyDescent="0.25">
      <c r="B23" s="81" t="s">
        <v>294</v>
      </c>
      <c r="C23" s="82"/>
      <c r="D23" s="82"/>
      <c r="E23" s="82"/>
      <c r="F23" s="82"/>
      <c r="G23" s="82"/>
      <c r="H23" s="82"/>
      <c r="I23" s="82"/>
      <c r="J23" s="82"/>
      <c r="K23" s="82"/>
      <c r="L23" s="82"/>
      <c r="M23" s="83" t="s">
        <v>273</v>
      </c>
      <c r="N23" s="83"/>
      <c r="O23" s="83" t="s">
        <v>184</v>
      </c>
      <c r="P23" s="83"/>
      <c r="Q23" s="85" t="s">
        <v>53</v>
      </c>
      <c r="R23" s="85"/>
      <c r="S23" s="33" t="s">
        <v>293</v>
      </c>
      <c r="T23" s="33" t="s">
        <v>292</v>
      </c>
      <c r="U23" s="33" t="s">
        <v>291</v>
      </c>
      <c r="V23" s="33">
        <f>+IF(ISERR(U23/T23*100),"N/A",ROUND(U23/T23*100,2))</f>
        <v>530</v>
      </c>
      <c r="W23" s="34">
        <f>+IF(ISERR(U23/S23*100),"N/A",ROUND(U23/S23*100,2))</f>
        <v>84.13</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31.1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269</v>
      </c>
      <c r="F27" s="57"/>
      <c r="G27" s="57"/>
      <c r="H27" s="40"/>
      <c r="I27" s="40"/>
      <c r="J27" s="40"/>
      <c r="K27" s="40"/>
      <c r="L27" s="40"/>
      <c r="M27" s="40"/>
      <c r="N27" s="40"/>
      <c r="O27" s="40"/>
      <c r="P27" s="41"/>
      <c r="Q27" s="41"/>
      <c r="R27" s="42" t="s">
        <v>290</v>
      </c>
      <c r="S27" s="43" t="s">
        <v>12</v>
      </c>
      <c r="T27" s="41"/>
      <c r="U27" s="43" t="s">
        <v>287</v>
      </c>
      <c r="V27" s="41"/>
      <c r="W27" s="44">
        <f>+IF(ISERR(U27/R27*100),"N/A",ROUND(U27/R27*100,2))</f>
        <v>24.38</v>
      </c>
    </row>
    <row r="28" spans="2:27" ht="26.25" customHeight="1" thickBot="1" x14ac:dyDescent="0.25">
      <c r="B28" s="76" t="s">
        <v>77</v>
      </c>
      <c r="C28" s="77"/>
      <c r="D28" s="77"/>
      <c r="E28" s="58" t="s">
        <v>269</v>
      </c>
      <c r="F28" s="58"/>
      <c r="G28" s="58"/>
      <c r="H28" s="46"/>
      <c r="I28" s="46"/>
      <c r="J28" s="46"/>
      <c r="K28" s="46"/>
      <c r="L28" s="46"/>
      <c r="M28" s="46"/>
      <c r="N28" s="46"/>
      <c r="O28" s="46"/>
      <c r="P28" s="47"/>
      <c r="Q28" s="47"/>
      <c r="R28" s="48" t="s">
        <v>289</v>
      </c>
      <c r="S28" s="49" t="s">
        <v>288</v>
      </c>
      <c r="T28" s="50">
        <f>+IF(ISERR(S28/R28*100),"N/A",ROUND(S28/R28*100,2))</f>
        <v>42.39</v>
      </c>
      <c r="U28" s="49" t="s">
        <v>287</v>
      </c>
      <c r="V28" s="50">
        <f>+IF(ISERR(U28/S28*100),"N/A",ROUND(U28/S28*100,2))</f>
        <v>57.03</v>
      </c>
      <c r="W28" s="51">
        <f>+IF(ISERR(U28/R28*100),"N/A",ROUND(U28/R28*100,2))</f>
        <v>24.17</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59" t="s">
        <v>286</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87.6" customHeight="1" thickTop="1" x14ac:dyDescent="0.2">
      <c r="B32" s="59" t="s">
        <v>285</v>
      </c>
      <c r="C32" s="60"/>
      <c r="D32" s="60"/>
      <c r="E32" s="60"/>
      <c r="F32" s="60"/>
      <c r="G32" s="60"/>
      <c r="H32" s="60"/>
      <c r="I32" s="60"/>
      <c r="J32" s="60"/>
      <c r="K32" s="60"/>
      <c r="L32" s="60"/>
      <c r="M32" s="60"/>
      <c r="N32" s="60"/>
      <c r="O32" s="60"/>
      <c r="P32" s="60"/>
      <c r="Q32" s="60"/>
      <c r="R32" s="60"/>
      <c r="S32" s="60"/>
      <c r="T32" s="60"/>
      <c r="U32" s="60"/>
      <c r="V32" s="60"/>
      <c r="W32" s="61"/>
    </row>
    <row r="33" spans="2:23" ht="79.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284</v>
      </c>
      <c r="C34" s="60"/>
      <c r="D34" s="60"/>
      <c r="E34" s="60"/>
      <c r="F34" s="60"/>
      <c r="G34" s="60"/>
      <c r="H34" s="60"/>
      <c r="I34" s="60"/>
      <c r="J34" s="60"/>
      <c r="K34" s="60"/>
      <c r="L34" s="60"/>
      <c r="M34" s="60"/>
      <c r="N34" s="60"/>
      <c r="O34" s="60"/>
      <c r="P34" s="60"/>
      <c r="Q34" s="60"/>
      <c r="R34" s="60"/>
      <c r="S34" s="60"/>
      <c r="T34" s="60"/>
      <c r="U34" s="60"/>
      <c r="V34" s="60"/>
      <c r="W34" s="61"/>
    </row>
    <row r="35" spans="2:23" ht="21.6" customHeight="1"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3" min="1" max="2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indexed="53"/>
  </sheetPr>
  <dimension ref="A1:AC34"/>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254</v>
      </c>
      <c r="D4" s="113" t="s">
        <v>253</v>
      </c>
      <c r="E4" s="113"/>
      <c r="F4" s="113"/>
      <c r="G4" s="113"/>
      <c r="H4" s="114"/>
      <c r="I4" s="18"/>
      <c r="J4" s="115" t="s">
        <v>7</v>
      </c>
      <c r="K4" s="113"/>
      <c r="L4" s="17" t="s">
        <v>322</v>
      </c>
      <c r="M4" s="116" t="s">
        <v>321</v>
      </c>
      <c r="N4" s="116"/>
      <c r="O4" s="116"/>
      <c r="P4" s="116"/>
      <c r="Q4" s="117"/>
      <c r="R4" s="19"/>
      <c r="S4" s="118" t="s">
        <v>10</v>
      </c>
      <c r="T4" s="119"/>
      <c r="U4" s="119"/>
      <c r="V4" s="120" t="s">
        <v>313</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273</v>
      </c>
      <c r="D6" s="102" t="s">
        <v>272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320</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319</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318</v>
      </c>
      <c r="C21" s="82"/>
      <c r="D21" s="82"/>
      <c r="E21" s="82"/>
      <c r="F21" s="82"/>
      <c r="G21" s="82"/>
      <c r="H21" s="82"/>
      <c r="I21" s="82"/>
      <c r="J21" s="82"/>
      <c r="K21" s="82"/>
      <c r="L21" s="82"/>
      <c r="M21" s="83" t="s">
        <v>273</v>
      </c>
      <c r="N21" s="83"/>
      <c r="O21" s="83" t="s">
        <v>317</v>
      </c>
      <c r="P21" s="83"/>
      <c r="Q21" s="85" t="s">
        <v>53</v>
      </c>
      <c r="R21" s="85"/>
      <c r="S21" s="33" t="s">
        <v>149</v>
      </c>
      <c r="T21" s="33" t="s">
        <v>86</v>
      </c>
      <c r="U21" s="33" t="s">
        <v>65</v>
      </c>
      <c r="V21" s="33" t="str">
        <f>+IF(ISERR(U21/T21*100),"N/A",ROUND(U21/T21*100,2))</f>
        <v>N/A</v>
      </c>
      <c r="W21" s="34" t="str">
        <f>+IF(ISERR(U21/S21*100),"N/A",ROUND(U21/S21*100,2))</f>
        <v>N/A</v>
      </c>
    </row>
    <row r="22" spans="2:27" ht="56.25" customHeight="1" thickBot="1" x14ac:dyDescent="0.25">
      <c r="B22" s="81" t="s">
        <v>316</v>
      </c>
      <c r="C22" s="82"/>
      <c r="D22" s="82"/>
      <c r="E22" s="82"/>
      <c r="F22" s="82"/>
      <c r="G22" s="82"/>
      <c r="H22" s="82"/>
      <c r="I22" s="82"/>
      <c r="J22" s="82"/>
      <c r="K22" s="82"/>
      <c r="L22" s="82"/>
      <c r="M22" s="83" t="s">
        <v>273</v>
      </c>
      <c r="N22" s="83"/>
      <c r="O22" s="83" t="s">
        <v>315</v>
      </c>
      <c r="P22" s="83"/>
      <c r="Q22" s="85" t="s">
        <v>53</v>
      </c>
      <c r="R22" s="85"/>
      <c r="S22" s="33" t="s">
        <v>314</v>
      </c>
      <c r="T22" s="33" t="s">
        <v>86</v>
      </c>
      <c r="U22" s="33" t="s">
        <v>65</v>
      </c>
      <c r="V22" s="33" t="str">
        <f>+IF(ISERR(U22/T22*100),"N/A",ROUND(U22/T22*100,2))</f>
        <v>N/A</v>
      </c>
      <c r="W22" s="34" t="str">
        <f>+IF(ISERR(U22/S22*100),"N/A",ROUND(U22/S22*100,2))</f>
        <v>N/A</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33.6"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269</v>
      </c>
      <c r="F26" s="57"/>
      <c r="G26" s="57"/>
      <c r="H26" s="40"/>
      <c r="I26" s="40"/>
      <c r="J26" s="40"/>
      <c r="K26" s="40"/>
      <c r="L26" s="40"/>
      <c r="M26" s="40"/>
      <c r="N26" s="40"/>
      <c r="O26" s="40"/>
      <c r="P26" s="41"/>
      <c r="Q26" s="41"/>
      <c r="R26" s="42" t="s">
        <v>313</v>
      </c>
      <c r="S26" s="43" t="s">
        <v>12</v>
      </c>
      <c r="T26" s="41"/>
      <c r="U26" s="43" t="s">
        <v>310</v>
      </c>
      <c r="V26" s="41"/>
      <c r="W26" s="44">
        <f>+IF(ISERR(U26/R26*100),"N/A",ROUND(U26/R26*100,2))</f>
        <v>0.68</v>
      </c>
    </row>
    <row r="27" spans="2:27" ht="26.25" customHeight="1" thickBot="1" x14ac:dyDescent="0.25">
      <c r="B27" s="76" t="s">
        <v>77</v>
      </c>
      <c r="C27" s="77"/>
      <c r="D27" s="77"/>
      <c r="E27" s="58" t="s">
        <v>269</v>
      </c>
      <c r="F27" s="58"/>
      <c r="G27" s="58"/>
      <c r="H27" s="46"/>
      <c r="I27" s="46"/>
      <c r="J27" s="46"/>
      <c r="K27" s="46"/>
      <c r="L27" s="46"/>
      <c r="M27" s="46"/>
      <c r="N27" s="46"/>
      <c r="O27" s="46"/>
      <c r="P27" s="47"/>
      <c r="Q27" s="47"/>
      <c r="R27" s="48" t="s">
        <v>312</v>
      </c>
      <c r="S27" s="49" t="s">
        <v>311</v>
      </c>
      <c r="T27" s="50">
        <f>+IF(ISERR(S27/R27*100),"N/A",ROUND(S27/R27*100,2))</f>
        <v>27.56</v>
      </c>
      <c r="U27" s="49" t="s">
        <v>310</v>
      </c>
      <c r="V27" s="50">
        <f>+IF(ISERR(U27/S27*100),"N/A",ROUND(U27/S27*100,2))</f>
        <v>2.46</v>
      </c>
      <c r="W27" s="51">
        <f>+IF(ISERR(U27/R27*100),"N/A",ROUND(U27/R27*100,2))</f>
        <v>0.68</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309</v>
      </c>
      <c r="C29" s="60"/>
      <c r="D29" s="60"/>
      <c r="E29" s="60"/>
      <c r="F29" s="60"/>
      <c r="G29" s="60"/>
      <c r="H29" s="60"/>
      <c r="I29" s="60"/>
      <c r="J29" s="60"/>
      <c r="K29" s="60"/>
      <c r="L29" s="60"/>
      <c r="M29" s="60"/>
      <c r="N29" s="60"/>
      <c r="O29" s="60"/>
      <c r="P29" s="60"/>
      <c r="Q29" s="60"/>
      <c r="R29" s="60"/>
      <c r="S29" s="60"/>
      <c r="T29" s="60"/>
      <c r="U29" s="60"/>
      <c r="V29" s="60"/>
      <c r="W29" s="61"/>
    </row>
    <row r="30" spans="2:27" ht="1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308</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307</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indexed="53"/>
  </sheetPr>
  <dimension ref="A1:AC36"/>
  <sheetViews>
    <sheetView tabSelected="1" view="pageBreakPreview" topLeftCell="A22"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254</v>
      </c>
      <c r="D4" s="113" t="s">
        <v>253</v>
      </c>
      <c r="E4" s="113"/>
      <c r="F4" s="113"/>
      <c r="G4" s="113"/>
      <c r="H4" s="114"/>
      <c r="I4" s="18"/>
      <c r="J4" s="115" t="s">
        <v>7</v>
      </c>
      <c r="K4" s="113"/>
      <c r="L4" s="17" t="s">
        <v>348</v>
      </c>
      <c r="M4" s="116" t="s">
        <v>347</v>
      </c>
      <c r="N4" s="116"/>
      <c r="O4" s="116"/>
      <c r="P4" s="116"/>
      <c r="Q4" s="117"/>
      <c r="R4" s="19"/>
      <c r="S4" s="118" t="s">
        <v>10</v>
      </c>
      <c r="T4" s="119"/>
      <c r="U4" s="119"/>
      <c r="V4" s="120" t="s">
        <v>346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9" customHeight="1" thickBot="1" x14ac:dyDescent="0.25">
      <c r="B6" s="20" t="s">
        <v>13</v>
      </c>
      <c r="C6" s="21" t="s">
        <v>332</v>
      </c>
      <c r="D6" s="102" t="s">
        <v>345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34290</v>
      </c>
      <c r="K8" s="125" t="s">
        <v>113</v>
      </c>
      <c r="L8" s="125">
        <v>8115</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344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41.45" customHeight="1" x14ac:dyDescent="0.2">
      <c r="B21" s="81" t="s">
        <v>343</v>
      </c>
      <c r="C21" s="82"/>
      <c r="D21" s="82"/>
      <c r="E21" s="82"/>
      <c r="F21" s="82"/>
      <c r="G21" s="82"/>
      <c r="H21" s="82"/>
      <c r="I21" s="82"/>
      <c r="J21" s="82"/>
      <c r="K21" s="82"/>
      <c r="L21" s="82"/>
      <c r="M21" s="83" t="s">
        <v>332</v>
      </c>
      <c r="N21" s="83"/>
      <c r="O21" s="83" t="s">
        <v>52</v>
      </c>
      <c r="P21" s="83"/>
      <c r="Q21" s="85" t="s">
        <v>53</v>
      </c>
      <c r="R21" s="85"/>
      <c r="S21" s="33" t="s">
        <v>342</v>
      </c>
      <c r="T21" s="33" t="s">
        <v>341</v>
      </c>
      <c r="U21" s="33" t="s">
        <v>340</v>
      </c>
      <c r="V21" s="33">
        <f>+IF(ISERR(U21/T21*100),"N/A",ROUND(U21/T21*100,2))</f>
        <v>52.59</v>
      </c>
      <c r="W21" s="34">
        <f>+IF(ISERR(U21/S21*100),"N/A",ROUND(U21/S21*100,2))</f>
        <v>23.67</v>
      </c>
    </row>
    <row r="22" spans="2:27" ht="41.45" customHeight="1" x14ac:dyDescent="0.2">
      <c r="B22" s="81" t="s">
        <v>339</v>
      </c>
      <c r="C22" s="82"/>
      <c r="D22" s="82"/>
      <c r="E22" s="82"/>
      <c r="F22" s="82"/>
      <c r="G22" s="82"/>
      <c r="H22" s="82"/>
      <c r="I22" s="82"/>
      <c r="J22" s="82"/>
      <c r="K22" s="82"/>
      <c r="L22" s="82"/>
      <c r="M22" s="83" t="s">
        <v>332</v>
      </c>
      <c r="N22" s="83"/>
      <c r="O22" s="83" t="s">
        <v>71</v>
      </c>
      <c r="P22" s="83"/>
      <c r="Q22" s="85" t="s">
        <v>64</v>
      </c>
      <c r="R22" s="85"/>
      <c r="S22" s="33" t="s">
        <v>50</v>
      </c>
      <c r="T22" s="33" t="s">
        <v>65</v>
      </c>
      <c r="U22" s="33" t="s">
        <v>65</v>
      </c>
      <c r="V22" s="33" t="str">
        <f>+IF(ISERR(U22/T22*100),"N/A",ROUND(U22/T22*100,2))</f>
        <v>N/A</v>
      </c>
      <c r="W22" s="34" t="str">
        <f>+IF(ISERR(U22/S22*100),"N/A",ROUND(U22/S22*100,2))</f>
        <v>N/A</v>
      </c>
    </row>
    <row r="23" spans="2:27" ht="41.45" customHeight="1" x14ac:dyDescent="0.2">
      <c r="B23" s="81" t="s">
        <v>338</v>
      </c>
      <c r="C23" s="82"/>
      <c r="D23" s="82"/>
      <c r="E23" s="82"/>
      <c r="F23" s="82"/>
      <c r="G23" s="82"/>
      <c r="H23" s="82"/>
      <c r="I23" s="82"/>
      <c r="J23" s="82"/>
      <c r="K23" s="82"/>
      <c r="L23" s="82"/>
      <c r="M23" s="83" t="s">
        <v>332</v>
      </c>
      <c r="N23" s="83"/>
      <c r="O23" s="83" t="s">
        <v>337</v>
      </c>
      <c r="P23" s="83"/>
      <c r="Q23" s="85" t="s">
        <v>53</v>
      </c>
      <c r="R23" s="85"/>
      <c r="S23" s="33" t="s">
        <v>336</v>
      </c>
      <c r="T23" s="33" t="s">
        <v>335</v>
      </c>
      <c r="U23" s="33" t="s">
        <v>334</v>
      </c>
      <c r="V23" s="33">
        <f>+IF(ISERR(U23/T23*100),"N/A",ROUND(U23/T23*100,2))</f>
        <v>52.5</v>
      </c>
      <c r="W23" s="34">
        <f>+IF(ISERR(U23/S23*100),"N/A",ROUND(U23/S23*100,2))</f>
        <v>23.62</v>
      </c>
    </row>
    <row r="24" spans="2:27" ht="41.45" customHeight="1" thickBot="1" x14ac:dyDescent="0.25">
      <c r="B24" s="81" t="s">
        <v>333</v>
      </c>
      <c r="C24" s="82"/>
      <c r="D24" s="82"/>
      <c r="E24" s="82"/>
      <c r="F24" s="82"/>
      <c r="G24" s="82"/>
      <c r="H24" s="82"/>
      <c r="I24" s="82"/>
      <c r="J24" s="82"/>
      <c r="K24" s="82"/>
      <c r="L24" s="82"/>
      <c r="M24" s="83" t="s">
        <v>332</v>
      </c>
      <c r="N24" s="83"/>
      <c r="O24" s="83" t="s">
        <v>52</v>
      </c>
      <c r="P24" s="83"/>
      <c r="Q24" s="85" t="s">
        <v>48</v>
      </c>
      <c r="R24" s="85"/>
      <c r="S24" s="33" t="s">
        <v>331</v>
      </c>
      <c r="T24" s="33" t="s">
        <v>330</v>
      </c>
      <c r="U24" s="33" t="s">
        <v>86</v>
      </c>
      <c r="V24" s="33">
        <f>+IF(ISERR(U24/T24*100),"N/A",ROUND(U24/T24*100,2))</f>
        <v>0</v>
      </c>
      <c r="W24" s="34">
        <f>+IF(ISERR(U24/S24*100),"N/A",ROUND(U24/S24*100,2))</f>
        <v>0</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34.9"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329</v>
      </c>
      <c r="F28" s="57"/>
      <c r="G28" s="57"/>
      <c r="H28" s="40"/>
      <c r="I28" s="40"/>
      <c r="J28" s="40"/>
      <c r="K28" s="40"/>
      <c r="L28" s="40"/>
      <c r="M28" s="40"/>
      <c r="N28" s="40"/>
      <c r="O28" s="40"/>
      <c r="P28" s="41"/>
      <c r="Q28" s="41"/>
      <c r="R28" s="42" t="s">
        <v>328</v>
      </c>
      <c r="S28" s="43" t="s">
        <v>12</v>
      </c>
      <c r="T28" s="41"/>
      <c r="U28" s="43" t="s">
        <v>326</v>
      </c>
      <c r="V28" s="41"/>
      <c r="W28" s="44">
        <f>+IF(ISERR(U28/R28*100),"N/A",ROUND(U28/R28*100,2))</f>
        <v>18.309999999999999</v>
      </c>
    </row>
    <row r="29" spans="2:27" ht="26.25" customHeight="1" thickBot="1" x14ac:dyDescent="0.25">
      <c r="B29" s="76" t="s">
        <v>77</v>
      </c>
      <c r="C29" s="77"/>
      <c r="D29" s="77"/>
      <c r="E29" s="58" t="s">
        <v>329</v>
      </c>
      <c r="F29" s="58"/>
      <c r="G29" s="58"/>
      <c r="H29" s="46"/>
      <c r="I29" s="46"/>
      <c r="J29" s="46"/>
      <c r="K29" s="46"/>
      <c r="L29" s="46"/>
      <c r="M29" s="46"/>
      <c r="N29" s="46"/>
      <c r="O29" s="46"/>
      <c r="P29" s="47"/>
      <c r="Q29" s="47"/>
      <c r="R29" s="48" t="s">
        <v>328</v>
      </c>
      <c r="S29" s="49" t="s">
        <v>327</v>
      </c>
      <c r="T29" s="50">
        <f>+IF(ISERR(S29/R29*100),"N/A",ROUND(S29/R29*100,2))</f>
        <v>29.17</v>
      </c>
      <c r="U29" s="49" t="s">
        <v>326</v>
      </c>
      <c r="V29" s="50">
        <f>+IF(ISERR(U29/S29*100),"N/A",ROUND(U29/S29*100,2))</f>
        <v>62.78</v>
      </c>
      <c r="W29" s="51">
        <f>+IF(ISERR(U29/R29*100),"N/A",ROUND(U29/R29*100,2))</f>
        <v>18.309999999999999</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57.6" customHeight="1" thickTop="1" x14ac:dyDescent="0.2">
      <c r="B31" s="59" t="s">
        <v>325</v>
      </c>
      <c r="C31" s="60"/>
      <c r="D31" s="60"/>
      <c r="E31" s="60"/>
      <c r="F31" s="60"/>
      <c r="G31" s="60"/>
      <c r="H31" s="60"/>
      <c r="I31" s="60"/>
      <c r="J31" s="60"/>
      <c r="K31" s="60"/>
      <c r="L31" s="60"/>
      <c r="M31" s="60"/>
      <c r="N31" s="60"/>
      <c r="O31" s="60"/>
      <c r="P31" s="60"/>
      <c r="Q31" s="60"/>
      <c r="R31" s="60"/>
      <c r="S31" s="60"/>
      <c r="T31" s="60"/>
      <c r="U31" s="60"/>
      <c r="V31" s="60"/>
      <c r="W31" s="61"/>
    </row>
    <row r="32" spans="2:27" ht="57.6"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41.45" customHeight="1" thickTop="1" x14ac:dyDescent="0.2">
      <c r="B33" s="59" t="s">
        <v>324</v>
      </c>
      <c r="C33" s="60"/>
      <c r="D33" s="60"/>
      <c r="E33" s="60"/>
      <c r="F33" s="60"/>
      <c r="G33" s="60"/>
      <c r="H33" s="60"/>
      <c r="I33" s="60"/>
      <c r="J33" s="60"/>
      <c r="K33" s="60"/>
      <c r="L33" s="60"/>
      <c r="M33" s="60"/>
      <c r="N33" s="60"/>
      <c r="O33" s="60"/>
      <c r="P33" s="60"/>
      <c r="Q33" s="60"/>
      <c r="R33" s="60"/>
      <c r="S33" s="60"/>
      <c r="T33" s="60"/>
      <c r="U33" s="60"/>
      <c r="V33" s="60"/>
      <c r="W33" s="61"/>
    </row>
    <row r="34" spans="2:23" ht="41.4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72.599999999999994" customHeight="1" thickTop="1" x14ac:dyDescent="0.2">
      <c r="B35" s="59" t="s">
        <v>323</v>
      </c>
      <c r="C35" s="60"/>
      <c r="D35" s="60"/>
      <c r="E35" s="60"/>
      <c r="F35" s="60"/>
      <c r="G35" s="60"/>
      <c r="H35" s="60"/>
      <c r="I35" s="60"/>
      <c r="J35" s="60"/>
      <c r="K35" s="60"/>
      <c r="L35" s="60"/>
      <c r="M35" s="60"/>
      <c r="N35" s="60"/>
      <c r="O35" s="60"/>
      <c r="P35" s="60"/>
      <c r="Q35" s="60"/>
      <c r="R35" s="60"/>
      <c r="S35" s="60"/>
      <c r="T35" s="60"/>
      <c r="U35" s="60"/>
      <c r="V35" s="60"/>
      <c r="W35" s="61"/>
    </row>
    <row r="36" spans="2:23" ht="65.45" customHeight="1"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indexed="53"/>
  </sheetPr>
  <dimension ref="A1:AC39"/>
  <sheetViews>
    <sheetView tabSelected="1" view="pageBreakPreview" topLeftCell="A22"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254</v>
      </c>
      <c r="D4" s="113" t="s">
        <v>253</v>
      </c>
      <c r="E4" s="113"/>
      <c r="F4" s="113"/>
      <c r="G4" s="113"/>
      <c r="H4" s="114"/>
      <c r="I4" s="18"/>
      <c r="J4" s="115" t="s">
        <v>7</v>
      </c>
      <c r="K4" s="113"/>
      <c r="L4" s="17" t="s">
        <v>375</v>
      </c>
      <c r="M4" s="116" t="s">
        <v>374</v>
      </c>
      <c r="N4" s="116"/>
      <c r="O4" s="116"/>
      <c r="P4" s="116"/>
      <c r="Q4" s="117"/>
      <c r="R4" s="19"/>
      <c r="S4" s="118" t="s">
        <v>10</v>
      </c>
      <c r="T4" s="119"/>
      <c r="U4" s="119"/>
      <c r="V4" s="120" t="s">
        <v>180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332</v>
      </c>
      <c r="D6" s="102" t="s">
        <v>345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81.15" customHeight="1" thickTop="1" thickBot="1" x14ac:dyDescent="0.25">
      <c r="B10" s="26" t="s">
        <v>21</v>
      </c>
      <c r="C10" s="123" t="s">
        <v>373</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344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37.9" customHeight="1" x14ac:dyDescent="0.2">
      <c r="B21" s="81" t="s">
        <v>372</v>
      </c>
      <c r="C21" s="82"/>
      <c r="D21" s="82"/>
      <c r="E21" s="82"/>
      <c r="F21" s="82"/>
      <c r="G21" s="82"/>
      <c r="H21" s="82"/>
      <c r="I21" s="82"/>
      <c r="J21" s="82"/>
      <c r="K21" s="82"/>
      <c r="L21" s="82"/>
      <c r="M21" s="83" t="s">
        <v>332</v>
      </c>
      <c r="N21" s="83"/>
      <c r="O21" s="83" t="s">
        <v>52</v>
      </c>
      <c r="P21" s="83"/>
      <c r="Q21" s="85" t="s">
        <v>53</v>
      </c>
      <c r="R21" s="85"/>
      <c r="S21" s="33" t="s">
        <v>371</v>
      </c>
      <c r="T21" s="33" t="s">
        <v>370</v>
      </c>
      <c r="U21" s="33" t="s">
        <v>86</v>
      </c>
      <c r="V21" s="33">
        <f>+IF(ISERR(U21/T21*100),"N/A",ROUND(U21/T21*100,2))</f>
        <v>0</v>
      </c>
      <c r="W21" s="34">
        <f>+IF(ISERR(U21/S21*100),"N/A",ROUND(U21/S21*100,2))</f>
        <v>0</v>
      </c>
    </row>
    <row r="22" spans="2:27" ht="37.9" customHeight="1" x14ac:dyDescent="0.2">
      <c r="B22" s="81" t="s">
        <v>369</v>
      </c>
      <c r="C22" s="82"/>
      <c r="D22" s="82"/>
      <c r="E22" s="82"/>
      <c r="F22" s="82"/>
      <c r="G22" s="82"/>
      <c r="H22" s="82"/>
      <c r="I22" s="82"/>
      <c r="J22" s="82"/>
      <c r="K22" s="82"/>
      <c r="L22" s="82"/>
      <c r="M22" s="83" t="s">
        <v>332</v>
      </c>
      <c r="N22" s="83"/>
      <c r="O22" s="83" t="s">
        <v>337</v>
      </c>
      <c r="P22" s="83"/>
      <c r="Q22" s="85" t="s">
        <v>53</v>
      </c>
      <c r="R22" s="85"/>
      <c r="S22" s="33" t="s">
        <v>368</v>
      </c>
      <c r="T22" s="33" t="s">
        <v>367</v>
      </c>
      <c r="U22" s="33" t="s">
        <v>86</v>
      </c>
      <c r="V22" s="33">
        <f>+IF(ISERR(U22/T22*100),"N/A",ROUND(U22/T22*100,2))</f>
        <v>0</v>
      </c>
      <c r="W22" s="34">
        <f>+IF(ISERR(U22/S22*100),"N/A",ROUND(U22/S22*100,2))</f>
        <v>0</v>
      </c>
    </row>
    <row r="23" spans="2:27" ht="37.9" customHeight="1" x14ac:dyDescent="0.2">
      <c r="B23" s="81" t="s">
        <v>366</v>
      </c>
      <c r="C23" s="82"/>
      <c r="D23" s="82"/>
      <c r="E23" s="82"/>
      <c r="F23" s="82"/>
      <c r="G23" s="82"/>
      <c r="H23" s="82"/>
      <c r="I23" s="82"/>
      <c r="J23" s="82"/>
      <c r="K23" s="82"/>
      <c r="L23" s="82"/>
      <c r="M23" s="83" t="s">
        <v>332</v>
      </c>
      <c r="N23" s="83"/>
      <c r="O23" s="83" t="s">
        <v>52</v>
      </c>
      <c r="P23" s="83"/>
      <c r="Q23" s="85" t="s">
        <v>48</v>
      </c>
      <c r="R23" s="85"/>
      <c r="S23" s="33" t="s">
        <v>99</v>
      </c>
      <c r="T23" s="33" t="s">
        <v>95</v>
      </c>
      <c r="U23" s="33" t="s">
        <v>86</v>
      </c>
      <c r="V23" s="33">
        <f>+IF(ISERR(U23/T23*100),"N/A",ROUND(U23/T23*100,2))</f>
        <v>0</v>
      </c>
      <c r="W23" s="34">
        <f>+IF(ISERR(U23/S23*100),"N/A",ROUND(U23/S23*100,2))</f>
        <v>0</v>
      </c>
    </row>
    <row r="24" spans="2:27" ht="37.9" customHeight="1" x14ac:dyDescent="0.2">
      <c r="B24" s="81" t="s">
        <v>365</v>
      </c>
      <c r="C24" s="82"/>
      <c r="D24" s="82"/>
      <c r="E24" s="82"/>
      <c r="F24" s="82"/>
      <c r="G24" s="82"/>
      <c r="H24" s="82"/>
      <c r="I24" s="82"/>
      <c r="J24" s="82"/>
      <c r="K24" s="82"/>
      <c r="L24" s="82"/>
      <c r="M24" s="83" t="s">
        <v>332</v>
      </c>
      <c r="N24" s="83"/>
      <c r="O24" s="83" t="s">
        <v>337</v>
      </c>
      <c r="P24" s="83"/>
      <c r="Q24" s="85" t="s">
        <v>53</v>
      </c>
      <c r="R24" s="85"/>
      <c r="S24" s="33" t="s">
        <v>364</v>
      </c>
      <c r="T24" s="33" t="s">
        <v>363</v>
      </c>
      <c r="U24" s="33" t="s">
        <v>192</v>
      </c>
      <c r="V24" s="33">
        <f>+IF(ISERR(U24/T24*100),"N/A",ROUND(U24/T24*100,2))</f>
        <v>65.34</v>
      </c>
      <c r="W24" s="34">
        <f>+IF(ISERR(U24/S24*100),"N/A",ROUND(U24/S24*100,2))</f>
        <v>41.22</v>
      </c>
    </row>
    <row r="25" spans="2:27" ht="37.9" customHeight="1" x14ac:dyDescent="0.2">
      <c r="B25" s="81" t="s">
        <v>362</v>
      </c>
      <c r="C25" s="82"/>
      <c r="D25" s="82"/>
      <c r="E25" s="82"/>
      <c r="F25" s="82"/>
      <c r="G25" s="82"/>
      <c r="H25" s="82"/>
      <c r="I25" s="82"/>
      <c r="J25" s="82"/>
      <c r="K25" s="82"/>
      <c r="L25" s="82"/>
      <c r="M25" s="83" t="s">
        <v>332</v>
      </c>
      <c r="N25" s="83"/>
      <c r="O25" s="83" t="s">
        <v>337</v>
      </c>
      <c r="P25" s="83"/>
      <c r="Q25" s="85" t="s">
        <v>48</v>
      </c>
      <c r="R25" s="85"/>
      <c r="S25" s="33" t="s">
        <v>50</v>
      </c>
      <c r="T25" s="33" t="s">
        <v>50</v>
      </c>
      <c r="U25" s="33" t="s">
        <v>86</v>
      </c>
      <c r="V25" s="33">
        <f>+IF(ISERR(U25/T25*100),"N/A",ROUND(U25/T25*100,2))</f>
        <v>0</v>
      </c>
      <c r="W25" s="34">
        <f>+IF(ISERR(U25/S25*100),"N/A",ROUND(U25/S25*100,2))</f>
        <v>0</v>
      </c>
    </row>
    <row r="26" spans="2:27" ht="37.9" customHeight="1" x14ac:dyDescent="0.2">
      <c r="B26" s="81" t="s">
        <v>361</v>
      </c>
      <c r="C26" s="82"/>
      <c r="D26" s="82"/>
      <c r="E26" s="82"/>
      <c r="F26" s="82"/>
      <c r="G26" s="82"/>
      <c r="H26" s="82"/>
      <c r="I26" s="82"/>
      <c r="J26" s="82"/>
      <c r="K26" s="82"/>
      <c r="L26" s="82"/>
      <c r="M26" s="83" t="s">
        <v>332</v>
      </c>
      <c r="N26" s="83"/>
      <c r="O26" s="83" t="s">
        <v>360</v>
      </c>
      <c r="P26" s="83"/>
      <c r="Q26" s="85" t="s">
        <v>48</v>
      </c>
      <c r="R26" s="85"/>
      <c r="S26" s="33" t="s">
        <v>359</v>
      </c>
      <c r="T26" s="33" t="s">
        <v>358</v>
      </c>
      <c r="U26" s="33" t="s">
        <v>86</v>
      </c>
      <c r="V26" s="33">
        <f>+IF(ISERR(U26/T26*100),"N/A",ROUND(U26/T26*100,2))</f>
        <v>0</v>
      </c>
      <c r="W26" s="34">
        <f>+IF(ISERR(U26/S26*100),"N/A",ROUND(U26/S26*100,2))</f>
        <v>0</v>
      </c>
    </row>
    <row r="27" spans="2:27" ht="37.9" customHeight="1" thickBot="1" x14ac:dyDescent="0.25">
      <c r="B27" s="81" t="s">
        <v>357</v>
      </c>
      <c r="C27" s="82"/>
      <c r="D27" s="82"/>
      <c r="E27" s="82"/>
      <c r="F27" s="82"/>
      <c r="G27" s="82"/>
      <c r="H27" s="82"/>
      <c r="I27" s="82"/>
      <c r="J27" s="82"/>
      <c r="K27" s="82"/>
      <c r="L27" s="82"/>
      <c r="M27" s="83" t="s">
        <v>332</v>
      </c>
      <c r="N27" s="83"/>
      <c r="O27" s="83" t="s">
        <v>356</v>
      </c>
      <c r="P27" s="83"/>
      <c r="Q27" s="85" t="s">
        <v>64</v>
      </c>
      <c r="R27" s="85"/>
      <c r="S27" s="33" t="s">
        <v>355</v>
      </c>
      <c r="T27" s="33" t="s">
        <v>65</v>
      </c>
      <c r="U27" s="33" t="s">
        <v>65</v>
      </c>
      <c r="V27" s="33" t="str">
        <f>+IF(ISERR(U27/T27*100),"N/A",ROUND(U27/T27*100,2))</f>
        <v>N/A</v>
      </c>
      <c r="W27" s="34" t="str">
        <f>+IF(ISERR(U27/S27*100),"N/A",ROUND(U27/S27*100,2))</f>
        <v>N/A</v>
      </c>
    </row>
    <row r="28" spans="2:27" ht="21.75" customHeight="1" thickTop="1" thickBot="1" x14ac:dyDescent="0.25">
      <c r="B28" s="11" t="s">
        <v>67</v>
      </c>
      <c r="C28" s="12"/>
      <c r="D28" s="12"/>
      <c r="E28" s="12"/>
      <c r="F28" s="12"/>
      <c r="G28" s="12"/>
      <c r="H28" s="13"/>
      <c r="I28" s="13"/>
      <c r="J28" s="13"/>
      <c r="K28" s="13"/>
      <c r="L28" s="13"/>
      <c r="M28" s="13"/>
      <c r="N28" s="13"/>
      <c r="O28" s="13"/>
      <c r="P28" s="13"/>
      <c r="Q28" s="13"/>
      <c r="R28" s="13"/>
      <c r="S28" s="13"/>
      <c r="T28" s="13"/>
      <c r="U28" s="13"/>
      <c r="V28" s="13"/>
      <c r="W28" s="14"/>
      <c r="X28" s="35"/>
    </row>
    <row r="29" spans="2:27" ht="29.25" customHeight="1" thickTop="1" thickBot="1" x14ac:dyDescent="0.25">
      <c r="B29" s="65" t="s">
        <v>176</v>
      </c>
      <c r="C29" s="66"/>
      <c r="D29" s="66"/>
      <c r="E29" s="66"/>
      <c r="F29" s="66"/>
      <c r="G29" s="66"/>
      <c r="H29" s="66"/>
      <c r="I29" s="66"/>
      <c r="J29" s="66"/>
      <c r="K29" s="66"/>
      <c r="L29" s="66"/>
      <c r="M29" s="66"/>
      <c r="N29" s="66"/>
      <c r="O29" s="66"/>
      <c r="P29" s="66"/>
      <c r="Q29" s="67"/>
      <c r="R29" s="36" t="s">
        <v>40</v>
      </c>
      <c r="S29" s="71" t="s">
        <v>41</v>
      </c>
      <c r="T29" s="71"/>
      <c r="U29" s="55" t="s">
        <v>68</v>
      </c>
      <c r="V29" s="72" t="s">
        <v>69</v>
      </c>
      <c r="W29" s="73"/>
    </row>
    <row r="30" spans="2:27" ht="30.75" customHeight="1" thickBot="1" x14ac:dyDescent="0.25">
      <c r="B30" s="68"/>
      <c r="C30" s="69"/>
      <c r="D30" s="69"/>
      <c r="E30" s="69"/>
      <c r="F30" s="69"/>
      <c r="G30" s="69"/>
      <c r="H30" s="69"/>
      <c r="I30" s="69"/>
      <c r="J30" s="69"/>
      <c r="K30" s="69"/>
      <c r="L30" s="69"/>
      <c r="M30" s="69"/>
      <c r="N30" s="69"/>
      <c r="O30" s="69"/>
      <c r="P30" s="69"/>
      <c r="Q30" s="70"/>
      <c r="R30" s="56" t="s">
        <v>70</v>
      </c>
      <c r="S30" s="56" t="s">
        <v>70</v>
      </c>
      <c r="T30" s="56" t="s">
        <v>71</v>
      </c>
      <c r="U30" s="56" t="s">
        <v>70</v>
      </c>
      <c r="V30" s="56" t="s">
        <v>72</v>
      </c>
      <c r="W30" s="31" t="s">
        <v>64</v>
      </c>
      <c r="Y30" s="35"/>
    </row>
    <row r="31" spans="2:27" ht="23.25" customHeight="1" thickBot="1" x14ac:dyDescent="0.25">
      <c r="B31" s="74" t="s">
        <v>73</v>
      </c>
      <c r="C31" s="75"/>
      <c r="D31" s="75"/>
      <c r="E31" s="57" t="s">
        <v>329</v>
      </c>
      <c r="F31" s="57"/>
      <c r="G31" s="57"/>
      <c r="H31" s="40"/>
      <c r="I31" s="40"/>
      <c r="J31" s="40"/>
      <c r="K31" s="40"/>
      <c r="L31" s="40"/>
      <c r="M31" s="40"/>
      <c r="N31" s="40"/>
      <c r="O31" s="40"/>
      <c r="P31" s="41"/>
      <c r="Q31" s="41"/>
      <c r="R31" s="42" t="s">
        <v>180</v>
      </c>
      <c r="S31" s="43" t="s">
        <v>12</v>
      </c>
      <c r="T31" s="41"/>
      <c r="U31" s="43" t="s">
        <v>352</v>
      </c>
      <c r="V31" s="41"/>
      <c r="W31" s="44">
        <f>+IF(ISERR(U31/R31*100),"N/A",ROUND(U31/R31*100,2))</f>
        <v>0.7</v>
      </c>
    </row>
    <row r="32" spans="2:27" ht="26.25" customHeight="1" thickBot="1" x14ac:dyDescent="0.25">
      <c r="B32" s="76" t="s">
        <v>77</v>
      </c>
      <c r="C32" s="77"/>
      <c r="D32" s="77"/>
      <c r="E32" s="58" t="s">
        <v>329</v>
      </c>
      <c r="F32" s="58"/>
      <c r="G32" s="58"/>
      <c r="H32" s="46"/>
      <c r="I32" s="46"/>
      <c r="J32" s="46"/>
      <c r="K32" s="46"/>
      <c r="L32" s="46"/>
      <c r="M32" s="46"/>
      <c r="N32" s="46"/>
      <c r="O32" s="46"/>
      <c r="P32" s="47"/>
      <c r="Q32" s="47"/>
      <c r="R32" s="48" t="s">
        <v>354</v>
      </c>
      <c r="S32" s="49" t="s">
        <v>353</v>
      </c>
      <c r="T32" s="50">
        <f>+IF(ISERR(S32/R32*100),"N/A",ROUND(S32/R32*100,2))</f>
        <v>10.77</v>
      </c>
      <c r="U32" s="49" t="s">
        <v>352</v>
      </c>
      <c r="V32" s="50">
        <f>+IF(ISERR(U32/S32*100),"N/A",ROUND(U32/S32*100,2))</f>
        <v>6.86</v>
      </c>
      <c r="W32" s="51">
        <f>+IF(ISERR(U32/R32*100),"N/A",ROUND(U32/R32*100,2))</f>
        <v>0.74</v>
      </c>
    </row>
    <row r="33" spans="2:23" ht="22.5" customHeight="1" thickTop="1" thickBot="1" x14ac:dyDescent="0.25">
      <c r="B33" s="11" t="s">
        <v>80</v>
      </c>
      <c r="C33" s="12"/>
      <c r="D33" s="12"/>
      <c r="E33" s="12"/>
      <c r="F33" s="12"/>
      <c r="G33" s="12"/>
      <c r="H33" s="13"/>
      <c r="I33" s="13"/>
      <c r="J33" s="13"/>
      <c r="K33" s="13"/>
      <c r="L33" s="13"/>
      <c r="M33" s="13"/>
      <c r="N33" s="13"/>
      <c r="O33" s="13"/>
      <c r="P33" s="13"/>
      <c r="Q33" s="13"/>
      <c r="R33" s="13"/>
      <c r="S33" s="13"/>
      <c r="T33" s="13"/>
      <c r="U33" s="13"/>
      <c r="V33" s="13"/>
      <c r="W33" s="14"/>
    </row>
    <row r="34" spans="2:23" ht="46.9" customHeight="1" thickTop="1" x14ac:dyDescent="0.2">
      <c r="B34" s="59" t="s">
        <v>351</v>
      </c>
      <c r="C34" s="60"/>
      <c r="D34" s="60"/>
      <c r="E34" s="60"/>
      <c r="F34" s="60"/>
      <c r="G34" s="60"/>
      <c r="H34" s="60"/>
      <c r="I34" s="60"/>
      <c r="J34" s="60"/>
      <c r="K34" s="60"/>
      <c r="L34" s="60"/>
      <c r="M34" s="60"/>
      <c r="N34" s="60"/>
      <c r="O34" s="60"/>
      <c r="P34" s="60"/>
      <c r="Q34" s="60"/>
      <c r="R34" s="60"/>
      <c r="S34" s="60"/>
      <c r="T34" s="60"/>
      <c r="U34" s="60"/>
      <c r="V34" s="60"/>
      <c r="W34" s="61"/>
    </row>
    <row r="35" spans="2:23" ht="46.9" customHeight="1" thickBot="1" x14ac:dyDescent="0.25">
      <c r="B35" s="78"/>
      <c r="C35" s="79"/>
      <c r="D35" s="79"/>
      <c r="E35" s="79"/>
      <c r="F35" s="79"/>
      <c r="G35" s="79"/>
      <c r="H35" s="79"/>
      <c r="I35" s="79"/>
      <c r="J35" s="79"/>
      <c r="K35" s="79"/>
      <c r="L35" s="79"/>
      <c r="M35" s="79"/>
      <c r="N35" s="79"/>
      <c r="O35" s="79"/>
      <c r="P35" s="79"/>
      <c r="Q35" s="79"/>
      <c r="R35" s="79"/>
      <c r="S35" s="79"/>
      <c r="T35" s="79"/>
      <c r="U35" s="79"/>
      <c r="V35" s="79"/>
      <c r="W35" s="80"/>
    </row>
    <row r="36" spans="2:23" ht="36" customHeight="1" thickTop="1" x14ac:dyDescent="0.2">
      <c r="B36" s="59" t="s">
        <v>350</v>
      </c>
      <c r="C36" s="60"/>
      <c r="D36" s="60"/>
      <c r="E36" s="60"/>
      <c r="F36" s="60"/>
      <c r="G36" s="60"/>
      <c r="H36" s="60"/>
      <c r="I36" s="60"/>
      <c r="J36" s="60"/>
      <c r="K36" s="60"/>
      <c r="L36" s="60"/>
      <c r="M36" s="60"/>
      <c r="N36" s="60"/>
      <c r="O36" s="60"/>
      <c r="P36" s="60"/>
      <c r="Q36" s="60"/>
      <c r="R36" s="60"/>
      <c r="S36" s="60"/>
      <c r="T36" s="60"/>
      <c r="U36" s="60"/>
      <c r="V36" s="60"/>
      <c r="W36" s="61"/>
    </row>
    <row r="37" spans="2:23" ht="36" customHeight="1" thickBot="1" x14ac:dyDescent="0.25">
      <c r="B37" s="78"/>
      <c r="C37" s="79"/>
      <c r="D37" s="79"/>
      <c r="E37" s="79"/>
      <c r="F37" s="79"/>
      <c r="G37" s="79"/>
      <c r="H37" s="79"/>
      <c r="I37" s="79"/>
      <c r="J37" s="79"/>
      <c r="K37" s="79"/>
      <c r="L37" s="79"/>
      <c r="M37" s="79"/>
      <c r="N37" s="79"/>
      <c r="O37" s="79"/>
      <c r="P37" s="79"/>
      <c r="Q37" s="79"/>
      <c r="R37" s="79"/>
      <c r="S37" s="79"/>
      <c r="T37" s="79"/>
      <c r="U37" s="79"/>
      <c r="V37" s="79"/>
      <c r="W37" s="80"/>
    </row>
    <row r="38" spans="2:23" ht="31.9" customHeight="1" thickTop="1" x14ac:dyDescent="0.2">
      <c r="B38" s="59" t="s">
        <v>349</v>
      </c>
      <c r="C38" s="60"/>
      <c r="D38" s="60"/>
      <c r="E38" s="60"/>
      <c r="F38" s="60"/>
      <c r="G38" s="60"/>
      <c r="H38" s="60"/>
      <c r="I38" s="60"/>
      <c r="J38" s="60"/>
      <c r="K38" s="60"/>
      <c r="L38" s="60"/>
      <c r="M38" s="60"/>
      <c r="N38" s="60"/>
      <c r="O38" s="60"/>
      <c r="P38" s="60"/>
      <c r="Q38" s="60"/>
      <c r="R38" s="60"/>
      <c r="S38" s="60"/>
      <c r="T38" s="60"/>
      <c r="U38" s="60"/>
      <c r="V38" s="60"/>
      <c r="W38" s="61"/>
    </row>
    <row r="39" spans="2:23" ht="31.9" customHeight="1" thickBot="1" x14ac:dyDescent="0.25">
      <c r="B39" s="62"/>
      <c r="C39" s="63"/>
      <c r="D39" s="63"/>
      <c r="E39" s="63"/>
      <c r="F39" s="63"/>
      <c r="G39" s="63"/>
      <c r="H39" s="63"/>
      <c r="I39" s="63"/>
      <c r="J39" s="63"/>
      <c r="K39" s="63"/>
      <c r="L39" s="63"/>
      <c r="M39" s="63"/>
      <c r="N39" s="63"/>
      <c r="O39" s="63"/>
      <c r="P39" s="63"/>
      <c r="Q39" s="63"/>
      <c r="R39" s="63"/>
      <c r="S39" s="63"/>
      <c r="T39" s="63"/>
      <c r="U39" s="63"/>
      <c r="V39" s="63"/>
      <c r="W39" s="64"/>
    </row>
  </sheetData>
  <mergeCells count="75">
    <mergeCell ref="B36:W37"/>
    <mergeCell ref="B38:W39"/>
    <mergeCell ref="B29:Q30"/>
    <mergeCell ref="S29:T29"/>
    <mergeCell ref="V29:W29"/>
    <mergeCell ref="B31:D31"/>
    <mergeCell ref="B32:D32"/>
    <mergeCell ref="B34:W35"/>
    <mergeCell ref="B26:L26"/>
    <mergeCell ref="M26:N26"/>
    <mergeCell ref="O26:P26"/>
    <mergeCell ref="Q26:R26"/>
    <mergeCell ref="B27:L27"/>
    <mergeCell ref="M27:N27"/>
    <mergeCell ref="O27:P27"/>
    <mergeCell ref="Q27:R27"/>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indexed="53"/>
  </sheetPr>
  <dimension ref="A1:AC36"/>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254</v>
      </c>
      <c r="D4" s="113" t="s">
        <v>253</v>
      </c>
      <c r="E4" s="113"/>
      <c r="F4" s="113"/>
      <c r="G4" s="113"/>
      <c r="H4" s="114"/>
      <c r="I4" s="18"/>
      <c r="J4" s="115" t="s">
        <v>7</v>
      </c>
      <c r="K4" s="113"/>
      <c r="L4" s="17" t="s">
        <v>390</v>
      </c>
      <c r="M4" s="116" t="s">
        <v>389</v>
      </c>
      <c r="N4" s="116"/>
      <c r="O4" s="116"/>
      <c r="P4" s="116"/>
      <c r="Q4" s="117"/>
      <c r="R4" s="19"/>
      <c r="S4" s="118" t="s">
        <v>10</v>
      </c>
      <c r="T4" s="119"/>
      <c r="U4" s="119"/>
      <c r="V4" s="120" t="s">
        <v>381</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7.9" customHeight="1" thickBot="1" x14ac:dyDescent="0.25">
      <c r="B6" s="20" t="s">
        <v>13</v>
      </c>
      <c r="C6" s="21" t="s">
        <v>332</v>
      </c>
      <c r="D6" s="102" t="s">
        <v>345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344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388</v>
      </c>
      <c r="C21" s="82"/>
      <c r="D21" s="82"/>
      <c r="E21" s="82"/>
      <c r="F21" s="82"/>
      <c r="G21" s="82"/>
      <c r="H21" s="82"/>
      <c r="I21" s="82"/>
      <c r="J21" s="82"/>
      <c r="K21" s="82"/>
      <c r="L21" s="82"/>
      <c r="M21" s="83" t="s">
        <v>332</v>
      </c>
      <c r="N21" s="83"/>
      <c r="O21" s="83" t="s">
        <v>71</v>
      </c>
      <c r="P21" s="83"/>
      <c r="Q21" s="85" t="s">
        <v>64</v>
      </c>
      <c r="R21" s="85"/>
      <c r="S21" s="33" t="s">
        <v>387</v>
      </c>
      <c r="T21" s="33" t="s">
        <v>65</v>
      </c>
      <c r="U21" s="33" t="s">
        <v>65</v>
      </c>
      <c r="V21" s="33" t="str">
        <f>+IF(ISERR(U21/T21*100),"N/A",ROUND(U21/T21*100,2))</f>
        <v>N/A</v>
      </c>
      <c r="W21" s="34" t="str">
        <f>+IF(ISERR(U21/S21*100),"N/A",ROUND(U21/S21*100,2))</f>
        <v>N/A</v>
      </c>
    </row>
    <row r="22" spans="2:27" ht="56.25" customHeight="1" x14ac:dyDescent="0.2">
      <c r="B22" s="81" t="s">
        <v>386</v>
      </c>
      <c r="C22" s="82"/>
      <c r="D22" s="82"/>
      <c r="E22" s="82"/>
      <c r="F22" s="82"/>
      <c r="G22" s="82"/>
      <c r="H22" s="82"/>
      <c r="I22" s="82"/>
      <c r="J22" s="82"/>
      <c r="K22" s="82"/>
      <c r="L22" s="82"/>
      <c r="M22" s="83" t="s">
        <v>332</v>
      </c>
      <c r="N22" s="83"/>
      <c r="O22" s="83" t="s">
        <v>71</v>
      </c>
      <c r="P22" s="83"/>
      <c r="Q22" s="85" t="s">
        <v>64</v>
      </c>
      <c r="R22" s="85"/>
      <c r="S22" s="33" t="s">
        <v>385</v>
      </c>
      <c r="T22" s="33" t="s">
        <v>65</v>
      </c>
      <c r="U22" s="33" t="s">
        <v>65</v>
      </c>
      <c r="V22" s="33" t="str">
        <f>+IF(ISERR(U22/T22*100),"N/A",ROUND(U22/T22*100,2))</f>
        <v>N/A</v>
      </c>
      <c r="W22" s="34" t="str">
        <f>+IF(ISERR(U22/S22*100),"N/A",ROUND(U22/S22*100,2))</f>
        <v>N/A</v>
      </c>
    </row>
    <row r="23" spans="2:27" ht="56.25" customHeight="1" x14ac:dyDescent="0.2">
      <c r="B23" s="81" t="s">
        <v>383</v>
      </c>
      <c r="C23" s="82"/>
      <c r="D23" s="82"/>
      <c r="E23" s="82"/>
      <c r="F23" s="82"/>
      <c r="G23" s="82"/>
      <c r="H23" s="82"/>
      <c r="I23" s="82"/>
      <c r="J23" s="82"/>
      <c r="K23" s="82"/>
      <c r="L23" s="82"/>
      <c r="M23" s="83" t="s">
        <v>332</v>
      </c>
      <c r="N23" s="83"/>
      <c r="O23" s="83" t="s">
        <v>71</v>
      </c>
      <c r="P23" s="83"/>
      <c r="Q23" s="85" t="s">
        <v>64</v>
      </c>
      <c r="R23" s="85"/>
      <c r="S23" s="33" t="s">
        <v>384</v>
      </c>
      <c r="T23" s="33" t="s">
        <v>65</v>
      </c>
      <c r="U23" s="33" t="s">
        <v>65</v>
      </c>
      <c r="V23" s="33" t="str">
        <f>+IF(ISERR(U23/T23*100),"N/A",ROUND(U23/T23*100,2))</f>
        <v>N/A</v>
      </c>
      <c r="W23" s="34" t="str">
        <f>+IF(ISERR(U23/S23*100),"N/A",ROUND(U23/S23*100,2))</f>
        <v>N/A</v>
      </c>
    </row>
    <row r="24" spans="2:27" ht="56.25" customHeight="1" thickBot="1" x14ac:dyDescent="0.25">
      <c r="B24" s="81" t="s">
        <v>383</v>
      </c>
      <c r="C24" s="82"/>
      <c r="D24" s="82"/>
      <c r="E24" s="82"/>
      <c r="F24" s="82"/>
      <c r="G24" s="82"/>
      <c r="H24" s="82"/>
      <c r="I24" s="82"/>
      <c r="J24" s="82"/>
      <c r="K24" s="82"/>
      <c r="L24" s="82"/>
      <c r="M24" s="83" t="s">
        <v>332</v>
      </c>
      <c r="N24" s="83"/>
      <c r="O24" s="83" t="s">
        <v>71</v>
      </c>
      <c r="P24" s="83"/>
      <c r="Q24" s="85" t="s">
        <v>64</v>
      </c>
      <c r="R24" s="85"/>
      <c r="S24" s="33" t="s">
        <v>382</v>
      </c>
      <c r="T24" s="33" t="s">
        <v>65</v>
      </c>
      <c r="U24" s="33" t="s">
        <v>65</v>
      </c>
      <c r="V24" s="33" t="str">
        <f>+IF(ISERR(U24/T24*100),"N/A",ROUND(U24/T24*100,2))</f>
        <v>N/A</v>
      </c>
      <c r="W24" s="34" t="str">
        <f>+IF(ISERR(U24/S24*100),"N/A",ROUND(U24/S24*100,2))</f>
        <v>N/A</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33"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6"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329</v>
      </c>
      <c r="F28" s="57"/>
      <c r="G28" s="57"/>
      <c r="H28" s="40"/>
      <c r="I28" s="40"/>
      <c r="J28" s="40"/>
      <c r="K28" s="40"/>
      <c r="L28" s="40"/>
      <c r="M28" s="40"/>
      <c r="N28" s="40"/>
      <c r="O28" s="40"/>
      <c r="P28" s="41"/>
      <c r="Q28" s="41"/>
      <c r="R28" s="42" t="s">
        <v>381</v>
      </c>
      <c r="S28" s="43" t="s">
        <v>12</v>
      </c>
      <c r="T28" s="41"/>
      <c r="U28" s="43" t="s">
        <v>379</v>
      </c>
      <c r="V28" s="41"/>
      <c r="W28" s="44">
        <f>+IF(ISERR(U28/R28*100),"N/A",ROUND(U28/R28*100,2))</f>
        <v>14.77</v>
      </c>
    </row>
    <row r="29" spans="2:27" ht="26.25" customHeight="1" thickBot="1" x14ac:dyDescent="0.25">
      <c r="B29" s="76" t="s">
        <v>77</v>
      </c>
      <c r="C29" s="77"/>
      <c r="D29" s="77"/>
      <c r="E29" s="58" t="s">
        <v>329</v>
      </c>
      <c r="F29" s="58"/>
      <c r="G29" s="58"/>
      <c r="H29" s="46"/>
      <c r="I29" s="46"/>
      <c r="J29" s="46"/>
      <c r="K29" s="46"/>
      <c r="L29" s="46"/>
      <c r="M29" s="46"/>
      <c r="N29" s="46"/>
      <c r="O29" s="46"/>
      <c r="P29" s="47"/>
      <c r="Q29" s="47"/>
      <c r="R29" s="48" t="s">
        <v>381</v>
      </c>
      <c r="S29" s="49" t="s">
        <v>380</v>
      </c>
      <c r="T29" s="50">
        <f>+IF(ISERR(S29/R29*100),"N/A",ROUND(S29/R29*100,2))</f>
        <v>80.2</v>
      </c>
      <c r="U29" s="49" t="s">
        <v>379</v>
      </c>
      <c r="V29" s="50">
        <f>+IF(ISERR(U29/S29*100),"N/A",ROUND(U29/S29*100,2))</f>
        <v>18.420000000000002</v>
      </c>
      <c r="W29" s="51">
        <f>+IF(ISERR(U29/R29*100),"N/A",ROUND(U29/R29*100,2))</f>
        <v>14.77</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63" customHeight="1" thickTop="1" x14ac:dyDescent="0.2">
      <c r="B31" s="59" t="s">
        <v>378</v>
      </c>
      <c r="C31" s="60"/>
      <c r="D31" s="60"/>
      <c r="E31" s="60"/>
      <c r="F31" s="60"/>
      <c r="G31" s="60"/>
      <c r="H31" s="60"/>
      <c r="I31" s="60"/>
      <c r="J31" s="60"/>
      <c r="K31" s="60"/>
      <c r="L31" s="60"/>
      <c r="M31" s="60"/>
      <c r="N31" s="60"/>
      <c r="O31" s="60"/>
      <c r="P31" s="60"/>
      <c r="Q31" s="60"/>
      <c r="R31" s="60"/>
      <c r="S31" s="60"/>
      <c r="T31" s="60"/>
      <c r="U31" s="60"/>
      <c r="V31" s="60"/>
      <c r="W31" s="61"/>
    </row>
    <row r="32" spans="2:27" ht="63"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377</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376</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indexed="53"/>
  </sheetPr>
  <dimension ref="A1:AC45"/>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431</v>
      </c>
      <c r="D4" s="113" t="s">
        <v>430</v>
      </c>
      <c r="E4" s="113"/>
      <c r="F4" s="113"/>
      <c r="G4" s="113"/>
      <c r="H4" s="114"/>
      <c r="I4" s="18"/>
      <c r="J4" s="115" t="s">
        <v>7</v>
      </c>
      <c r="K4" s="113"/>
      <c r="L4" s="17" t="s">
        <v>429</v>
      </c>
      <c r="M4" s="116" t="s">
        <v>428</v>
      </c>
      <c r="N4" s="116"/>
      <c r="O4" s="116"/>
      <c r="P4" s="116"/>
      <c r="Q4" s="117"/>
      <c r="R4" s="19"/>
      <c r="S4" s="118" t="s">
        <v>10</v>
      </c>
      <c r="T4" s="119"/>
      <c r="U4" s="119"/>
      <c r="V4" s="120" t="s">
        <v>427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4.15" customHeight="1" thickBot="1" x14ac:dyDescent="0.25">
      <c r="B6" s="20" t="s">
        <v>13</v>
      </c>
      <c r="C6" s="21" t="s">
        <v>415</v>
      </c>
      <c r="D6" s="102" t="s">
        <v>426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403</v>
      </c>
      <c r="D7" s="104" t="s">
        <v>425</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409</v>
      </c>
      <c r="D8" s="104" t="s">
        <v>424</v>
      </c>
      <c r="E8" s="104"/>
      <c r="F8" s="104"/>
      <c r="G8" s="104"/>
      <c r="H8" s="104"/>
      <c r="I8" s="54"/>
      <c r="J8" s="125">
        <v>12488</v>
      </c>
      <c r="K8" s="125">
        <v>199720</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53.6" customHeight="1" thickTop="1" thickBot="1" x14ac:dyDescent="0.25">
      <c r="B10" s="26" t="s">
        <v>21</v>
      </c>
      <c r="C10" s="123" t="s">
        <v>423</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422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421</v>
      </c>
      <c r="C21" s="82"/>
      <c r="D21" s="82"/>
      <c r="E21" s="82"/>
      <c r="F21" s="82"/>
      <c r="G21" s="82"/>
      <c r="H21" s="82"/>
      <c r="I21" s="82"/>
      <c r="J21" s="82"/>
      <c r="K21" s="82"/>
      <c r="L21" s="82"/>
      <c r="M21" s="83" t="s">
        <v>415</v>
      </c>
      <c r="N21" s="83"/>
      <c r="O21" s="83" t="s">
        <v>71</v>
      </c>
      <c r="P21" s="83"/>
      <c r="Q21" s="85" t="s">
        <v>53</v>
      </c>
      <c r="R21" s="85"/>
      <c r="S21" s="33" t="s">
        <v>131</v>
      </c>
      <c r="T21" s="33" t="s">
        <v>420</v>
      </c>
      <c r="U21" s="33" t="s">
        <v>419</v>
      </c>
      <c r="V21" s="33">
        <f>+IF(ISERR(U21/T21*100),"N/A",ROUND(U21/T21*100,2))</f>
        <v>59.41</v>
      </c>
      <c r="W21" s="34">
        <f>+IF(ISERR(U21/S21*100),"N/A",ROUND(U21/S21*100,2))</f>
        <v>27.33</v>
      </c>
    </row>
    <row r="22" spans="2:27" ht="56.25" customHeight="1" x14ac:dyDescent="0.2">
      <c r="B22" s="81" t="s">
        <v>418</v>
      </c>
      <c r="C22" s="82"/>
      <c r="D22" s="82"/>
      <c r="E22" s="82"/>
      <c r="F22" s="82"/>
      <c r="G22" s="82"/>
      <c r="H22" s="82"/>
      <c r="I22" s="82"/>
      <c r="J22" s="82"/>
      <c r="K22" s="82"/>
      <c r="L22" s="82"/>
      <c r="M22" s="83" t="s">
        <v>415</v>
      </c>
      <c r="N22" s="83"/>
      <c r="O22" s="83" t="s">
        <v>71</v>
      </c>
      <c r="P22" s="83"/>
      <c r="Q22" s="85" t="s">
        <v>53</v>
      </c>
      <c r="R22" s="85"/>
      <c r="S22" s="33" t="s">
        <v>131</v>
      </c>
      <c r="T22" s="33" t="s">
        <v>402</v>
      </c>
      <c r="U22" s="33" t="s">
        <v>417</v>
      </c>
      <c r="V22" s="33">
        <f>+IF(ISERR(U22/T22*100),"N/A",ROUND(U22/T22*100,2))</f>
        <v>80</v>
      </c>
      <c r="W22" s="34">
        <f>+IF(ISERR(U22/S22*100),"N/A",ROUND(U22/S22*100,2))</f>
        <v>28</v>
      </c>
    </row>
    <row r="23" spans="2:27" ht="56.25" customHeight="1" x14ac:dyDescent="0.2">
      <c r="B23" s="81" t="s">
        <v>416</v>
      </c>
      <c r="C23" s="82"/>
      <c r="D23" s="82"/>
      <c r="E23" s="82"/>
      <c r="F23" s="82"/>
      <c r="G23" s="82"/>
      <c r="H23" s="82"/>
      <c r="I23" s="82"/>
      <c r="J23" s="82"/>
      <c r="K23" s="82"/>
      <c r="L23" s="82"/>
      <c r="M23" s="83" t="s">
        <v>415</v>
      </c>
      <c r="N23" s="83"/>
      <c r="O23" s="83" t="s">
        <v>71</v>
      </c>
      <c r="P23" s="83"/>
      <c r="Q23" s="85" t="s">
        <v>53</v>
      </c>
      <c r="R23" s="85"/>
      <c r="S23" s="33" t="s">
        <v>131</v>
      </c>
      <c r="T23" s="33" t="s">
        <v>414</v>
      </c>
      <c r="U23" s="33" t="s">
        <v>413</v>
      </c>
      <c r="V23" s="33">
        <f>+IF(ISERR(U23/T23*100),"N/A",ROUND(U23/T23*100,2))</f>
        <v>110.67</v>
      </c>
      <c r="W23" s="34">
        <f>+IF(ISERR(U23/S23*100),"N/A",ROUND(U23/S23*100,2))</f>
        <v>83</v>
      </c>
    </row>
    <row r="24" spans="2:27" ht="56.25" customHeight="1" x14ac:dyDescent="0.2">
      <c r="B24" s="81" t="s">
        <v>412</v>
      </c>
      <c r="C24" s="82"/>
      <c r="D24" s="82"/>
      <c r="E24" s="82"/>
      <c r="F24" s="82"/>
      <c r="G24" s="82"/>
      <c r="H24" s="82"/>
      <c r="I24" s="82"/>
      <c r="J24" s="82"/>
      <c r="K24" s="82"/>
      <c r="L24" s="82"/>
      <c r="M24" s="83" t="s">
        <v>409</v>
      </c>
      <c r="N24" s="83"/>
      <c r="O24" s="83" t="s">
        <v>71</v>
      </c>
      <c r="P24" s="83"/>
      <c r="Q24" s="85" t="s">
        <v>53</v>
      </c>
      <c r="R24" s="85"/>
      <c r="S24" s="33" t="s">
        <v>131</v>
      </c>
      <c r="T24" s="33" t="s">
        <v>98</v>
      </c>
      <c r="U24" s="33" t="s">
        <v>408</v>
      </c>
      <c r="V24" s="33">
        <f>+IF(ISERR(U24/T24*100),"N/A",ROUND(U24/T24*100,2))</f>
        <v>52.5</v>
      </c>
      <c r="W24" s="34">
        <f>+IF(ISERR(U24/S24*100),"N/A",ROUND(U24/S24*100,2))</f>
        <v>21</v>
      </c>
    </row>
    <row r="25" spans="2:27" ht="56.25" customHeight="1" x14ac:dyDescent="0.2">
      <c r="B25" s="81" t="s">
        <v>411</v>
      </c>
      <c r="C25" s="82"/>
      <c r="D25" s="82"/>
      <c r="E25" s="82"/>
      <c r="F25" s="82"/>
      <c r="G25" s="82"/>
      <c r="H25" s="82"/>
      <c r="I25" s="82"/>
      <c r="J25" s="82"/>
      <c r="K25" s="82"/>
      <c r="L25" s="82"/>
      <c r="M25" s="83" t="s">
        <v>409</v>
      </c>
      <c r="N25" s="83"/>
      <c r="O25" s="83" t="s">
        <v>71</v>
      </c>
      <c r="P25" s="83"/>
      <c r="Q25" s="85" t="s">
        <v>53</v>
      </c>
      <c r="R25" s="85"/>
      <c r="S25" s="33" t="s">
        <v>131</v>
      </c>
      <c r="T25" s="33" t="s">
        <v>98</v>
      </c>
      <c r="U25" s="33" t="s">
        <v>408</v>
      </c>
      <c r="V25" s="33">
        <f>+IF(ISERR(U25/T25*100),"N/A",ROUND(U25/T25*100,2))</f>
        <v>52.5</v>
      </c>
      <c r="W25" s="34">
        <f>+IF(ISERR(U25/S25*100),"N/A",ROUND(U25/S25*100,2))</f>
        <v>21</v>
      </c>
    </row>
    <row r="26" spans="2:27" ht="56.25" customHeight="1" x14ac:dyDescent="0.2">
      <c r="B26" s="81" t="s">
        <v>410</v>
      </c>
      <c r="C26" s="82"/>
      <c r="D26" s="82"/>
      <c r="E26" s="82"/>
      <c r="F26" s="82"/>
      <c r="G26" s="82"/>
      <c r="H26" s="82"/>
      <c r="I26" s="82"/>
      <c r="J26" s="82"/>
      <c r="K26" s="82"/>
      <c r="L26" s="82"/>
      <c r="M26" s="83" t="s">
        <v>409</v>
      </c>
      <c r="N26" s="83"/>
      <c r="O26" s="83" t="s">
        <v>71</v>
      </c>
      <c r="P26" s="83"/>
      <c r="Q26" s="85" t="s">
        <v>53</v>
      </c>
      <c r="R26" s="85"/>
      <c r="S26" s="33" t="s">
        <v>131</v>
      </c>
      <c r="T26" s="33" t="s">
        <v>98</v>
      </c>
      <c r="U26" s="33" t="s">
        <v>408</v>
      </c>
      <c r="V26" s="33">
        <f>+IF(ISERR(U26/T26*100),"N/A",ROUND(U26/T26*100,2))</f>
        <v>52.5</v>
      </c>
      <c r="W26" s="34">
        <f>+IF(ISERR(U26/S26*100),"N/A",ROUND(U26/S26*100,2))</f>
        <v>21</v>
      </c>
    </row>
    <row r="27" spans="2:27" ht="56.25" customHeight="1" x14ac:dyDescent="0.2">
      <c r="B27" s="81" t="s">
        <v>407</v>
      </c>
      <c r="C27" s="82"/>
      <c r="D27" s="82"/>
      <c r="E27" s="82"/>
      <c r="F27" s="82"/>
      <c r="G27" s="82"/>
      <c r="H27" s="82"/>
      <c r="I27" s="82"/>
      <c r="J27" s="82"/>
      <c r="K27" s="82"/>
      <c r="L27" s="82"/>
      <c r="M27" s="83" t="s">
        <v>403</v>
      </c>
      <c r="N27" s="83"/>
      <c r="O27" s="83" t="s">
        <v>71</v>
      </c>
      <c r="P27" s="83"/>
      <c r="Q27" s="85" t="s">
        <v>53</v>
      </c>
      <c r="R27" s="85"/>
      <c r="S27" s="33" t="s">
        <v>131</v>
      </c>
      <c r="T27" s="33" t="s">
        <v>368</v>
      </c>
      <c r="U27" s="33" t="s">
        <v>406</v>
      </c>
      <c r="V27" s="33">
        <f>+IF(ISERR(U27/T27*100),"N/A",ROUND(U27/T27*100,2))</f>
        <v>70.59</v>
      </c>
      <c r="W27" s="34">
        <f>+IF(ISERR(U27/S27*100),"N/A",ROUND(U27/S27*100,2))</f>
        <v>60</v>
      </c>
    </row>
    <row r="28" spans="2:27" ht="56.25" customHeight="1" x14ac:dyDescent="0.2">
      <c r="B28" s="81" t="s">
        <v>405</v>
      </c>
      <c r="C28" s="82"/>
      <c r="D28" s="82"/>
      <c r="E28" s="82"/>
      <c r="F28" s="82"/>
      <c r="G28" s="82"/>
      <c r="H28" s="82"/>
      <c r="I28" s="82"/>
      <c r="J28" s="82"/>
      <c r="K28" s="82"/>
      <c r="L28" s="82"/>
      <c r="M28" s="83" t="s">
        <v>403</v>
      </c>
      <c r="N28" s="83"/>
      <c r="O28" s="83" t="s">
        <v>71</v>
      </c>
      <c r="P28" s="83"/>
      <c r="Q28" s="85" t="s">
        <v>53</v>
      </c>
      <c r="R28" s="85"/>
      <c r="S28" s="33" t="s">
        <v>131</v>
      </c>
      <c r="T28" s="33" t="s">
        <v>292</v>
      </c>
      <c r="U28" s="33" t="s">
        <v>95</v>
      </c>
      <c r="V28" s="33">
        <f>+IF(ISERR(U28/T28*100),"N/A",ROUND(U28/T28*100,2))</f>
        <v>16.670000000000002</v>
      </c>
      <c r="W28" s="34">
        <f>+IF(ISERR(U28/S28*100),"N/A",ROUND(U28/S28*100,2))</f>
        <v>5</v>
      </c>
    </row>
    <row r="29" spans="2:27" ht="56.25" customHeight="1" thickBot="1" x14ac:dyDescent="0.25">
      <c r="B29" s="81" t="s">
        <v>404</v>
      </c>
      <c r="C29" s="82"/>
      <c r="D29" s="82"/>
      <c r="E29" s="82"/>
      <c r="F29" s="82"/>
      <c r="G29" s="82"/>
      <c r="H29" s="82"/>
      <c r="I29" s="82"/>
      <c r="J29" s="82"/>
      <c r="K29" s="82"/>
      <c r="L29" s="82"/>
      <c r="M29" s="83" t="s">
        <v>403</v>
      </c>
      <c r="N29" s="83"/>
      <c r="O29" s="83" t="s">
        <v>71</v>
      </c>
      <c r="P29" s="83"/>
      <c r="Q29" s="85" t="s">
        <v>53</v>
      </c>
      <c r="R29" s="85"/>
      <c r="S29" s="33" t="s">
        <v>131</v>
      </c>
      <c r="T29" s="33" t="s">
        <v>402</v>
      </c>
      <c r="U29" s="33" t="s">
        <v>402</v>
      </c>
      <c r="V29" s="33">
        <f>+IF(ISERR(U29/T29*100),"N/A",ROUND(U29/T29*100,2))</f>
        <v>100</v>
      </c>
      <c r="W29" s="34">
        <f>+IF(ISERR(U29/S29*100),"N/A",ROUND(U29/S29*100,2))</f>
        <v>35</v>
      </c>
    </row>
    <row r="30" spans="2:27" ht="21.75" customHeight="1" thickTop="1" thickBot="1" x14ac:dyDescent="0.25">
      <c r="B30" s="11" t="s">
        <v>67</v>
      </c>
      <c r="C30" s="12"/>
      <c r="D30" s="12"/>
      <c r="E30" s="12"/>
      <c r="F30" s="12"/>
      <c r="G30" s="12"/>
      <c r="H30" s="13"/>
      <c r="I30" s="13"/>
      <c r="J30" s="13"/>
      <c r="K30" s="13"/>
      <c r="L30" s="13"/>
      <c r="M30" s="13"/>
      <c r="N30" s="13"/>
      <c r="O30" s="13"/>
      <c r="P30" s="13"/>
      <c r="Q30" s="13"/>
      <c r="R30" s="13"/>
      <c r="S30" s="13"/>
      <c r="T30" s="13"/>
      <c r="U30" s="13"/>
      <c r="V30" s="13"/>
      <c r="W30" s="14"/>
      <c r="X30" s="35"/>
    </row>
    <row r="31" spans="2:27" ht="29.25" customHeight="1" thickTop="1" thickBot="1" x14ac:dyDescent="0.25">
      <c r="B31" s="65" t="s">
        <v>176</v>
      </c>
      <c r="C31" s="66"/>
      <c r="D31" s="66"/>
      <c r="E31" s="66"/>
      <c r="F31" s="66"/>
      <c r="G31" s="66"/>
      <c r="H31" s="66"/>
      <c r="I31" s="66"/>
      <c r="J31" s="66"/>
      <c r="K31" s="66"/>
      <c r="L31" s="66"/>
      <c r="M31" s="66"/>
      <c r="N31" s="66"/>
      <c r="O31" s="66"/>
      <c r="P31" s="66"/>
      <c r="Q31" s="67"/>
      <c r="R31" s="36" t="s">
        <v>40</v>
      </c>
      <c r="S31" s="71" t="s">
        <v>41</v>
      </c>
      <c r="T31" s="71"/>
      <c r="U31" s="55" t="s">
        <v>68</v>
      </c>
      <c r="V31" s="72" t="s">
        <v>69</v>
      </c>
      <c r="W31" s="73"/>
    </row>
    <row r="32" spans="2:27" ht="30.75" customHeight="1" thickBot="1" x14ac:dyDescent="0.25">
      <c r="B32" s="68"/>
      <c r="C32" s="69"/>
      <c r="D32" s="69"/>
      <c r="E32" s="69"/>
      <c r="F32" s="69"/>
      <c r="G32" s="69"/>
      <c r="H32" s="69"/>
      <c r="I32" s="69"/>
      <c r="J32" s="69"/>
      <c r="K32" s="69"/>
      <c r="L32" s="69"/>
      <c r="M32" s="69"/>
      <c r="N32" s="69"/>
      <c r="O32" s="69"/>
      <c r="P32" s="69"/>
      <c r="Q32" s="70"/>
      <c r="R32" s="56" t="s">
        <v>70</v>
      </c>
      <c r="S32" s="56" t="s">
        <v>70</v>
      </c>
      <c r="T32" s="56" t="s">
        <v>71</v>
      </c>
      <c r="U32" s="56" t="s">
        <v>70</v>
      </c>
      <c r="V32" s="56" t="s">
        <v>72</v>
      </c>
      <c r="W32" s="31" t="s">
        <v>64</v>
      </c>
      <c r="Y32" s="35"/>
    </row>
    <row r="33" spans="2:23" ht="23.25" customHeight="1" thickBot="1" x14ac:dyDescent="0.25">
      <c r="B33" s="74" t="s">
        <v>73</v>
      </c>
      <c r="C33" s="75"/>
      <c r="D33" s="75"/>
      <c r="E33" s="57" t="s">
        <v>400</v>
      </c>
      <c r="F33" s="57"/>
      <c r="G33" s="57"/>
      <c r="H33" s="40"/>
      <c r="I33" s="40"/>
      <c r="J33" s="40"/>
      <c r="K33" s="40"/>
      <c r="L33" s="40"/>
      <c r="M33" s="40"/>
      <c r="N33" s="40"/>
      <c r="O33" s="40"/>
      <c r="P33" s="41"/>
      <c r="Q33" s="41"/>
      <c r="R33" s="42" t="s">
        <v>401</v>
      </c>
      <c r="S33" s="43" t="s">
        <v>12</v>
      </c>
      <c r="T33" s="41"/>
      <c r="U33" s="43" t="s">
        <v>398</v>
      </c>
      <c r="V33" s="41"/>
      <c r="W33" s="44">
        <f>+IF(ISERR(U33/R33*100),"N/A",ROUND(U33/R33*100,2))</f>
        <v>0.66</v>
      </c>
    </row>
    <row r="34" spans="2:23" ht="26.25" customHeight="1" x14ac:dyDescent="0.2">
      <c r="B34" s="76" t="s">
        <v>77</v>
      </c>
      <c r="C34" s="77"/>
      <c r="D34" s="77"/>
      <c r="E34" s="58" t="s">
        <v>400</v>
      </c>
      <c r="F34" s="58"/>
      <c r="G34" s="58"/>
      <c r="H34" s="46"/>
      <c r="I34" s="46"/>
      <c r="J34" s="46"/>
      <c r="K34" s="46"/>
      <c r="L34" s="46"/>
      <c r="M34" s="46"/>
      <c r="N34" s="46"/>
      <c r="O34" s="46"/>
      <c r="P34" s="47"/>
      <c r="Q34" s="47"/>
      <c r="R34" s="48" t="s">
        <v>399</v>
      </c>
      <c r="S34" s="49" t="s">
        <v>398</v>
      </c>
      <c r="T34" s="50">
        <f>+IF(ISERR(S34/R34*100),"N/A",ROUND(S34/R34*100,2))</f>
        <v>4.46</v>
      </c>
      <c r="U34" s="49" t="s">
        <v>398</v>
      </c>
      <c r="V34" s="50">
        <f>+IF(ISERR(U34/S34*100),"N/A",ROUND(U34/S34*100,2))</f>
        <v>100</v>
      </c>
      <c r="W34" s="51">
        <f>+IF(ISERR(U34/R34*100),"N/A",ROUND(U34/R34*100,2))</f>
        <v>4.46</v>
      </c>
    </row>
    <row r="35" spans="2:23" ht="23.25" customHeight="1" thickBot="1" x14ac:dyDescent="0.25">
      <c r="B35" s="74" t="s">
        <v>73</v>
      </c>
      <c r="C35" s="75"/>
      <c r="D35" s="75"/>
      <c r="E35" s="57" t="s">
        <v>397</v>
      </c>
      <c r="F35" s="57"/>
      <c r="G35" s="57"/>
      <c r="H35" s="40"/>
      <c r="I35" s="40"/>
      <c r="J35" s="40"/>
      <c r="K35" s="40"/>
      <c r="L35" s="40"/>
      <c r="M35" s="40"/>
      <c r="N35" s="40"/>
      <c r="O35" s="40"/>
      <c r="P35" s="41"/>
      <c r="Q35" s="41"/>
      <c r="R35" s="42" t="s">
        <v>180</v>
      </c>
      <c r="S35" s="43" t="s">
        <v>12</v>
      </c>
      <c r="T35" s="41"/>
      <c r="U35" s="43" t="s">
        <v>86</v>
      </c>
      <c r="V35" s="41"/>
      <c r="W35" s="44">
        <f>+IF(ISERR(U35/R35*100),"N/A",ROUND(U35/R35*100,2))</f>
        <v>0</v>
      </c>
    </row>
    <row r="36" spans="2:23" ht="26.25" customHeight="1" x14ac:dyDescent="0.2">
      <c r="B36" s="76" t="s">
        <v>77</v>
      </c>
      <c r="C36" s="77"/>
      <c r="D36" s="77"/>
      <c r="E36" s="58" t="s">
        <v>397</v>
      </c>
      <c r="F36" s="58"/>
      <c r="G36" s="58"/>
      <c r="H36" s="46"/>
      <c r="I36" s="46"/>
      <c r="J36" s="46"/>
      <c r="K36" s="46"/>
      <c r="L36" s="46"/>
      <c r="M36" s="46"/>
      <c r="N36" s="46"/>
      <c r="O36" s="46"/>
      <c r="P36" s="47"/>
      <c r="Q36" s="47"/>
      <c r="R36" s="48" t="s">
        <v>180</v>
      </c>
      <c r="S36" s="49" t="s">
        <v>86</v>
      </c>
      <c r="T36" s="50">
        <f>+IF(ISERR(S36/R36*100),"N/A",ROUND(S36/R36*100,2))</f>
        <v>0</v>
      </c>
      <c r="U36" s="49" t="s">
        <v>86</v>
      </c>
      <c r="V36" s="50" t="str">
        <f>+IF(ISERR(U36/S36*100),"N/A",ROUND(U36/S36*100,2))</f>
        <v>N/A</v>
      </c>
      <c r="W36" s="51">
        <f>+IF(ISERR(U36/R36*100),"N/A",ROUND(U36/R36*100,2))</f>
        <v>0</v>
      </c>
    </row>
    <row r="37" spans="2:23" ht="23.25" customHeight="1" thickBot="1" x14ac:dyDescent="0.25">
      <c r="B37" s="74" t="s">
        <v>73</v>
      </c>
      <c r="C37" s="75"/>
      <c r="D37" s="75"/>
      <c r="E37" s="57" t="s">
        <v>395</v>
      </c>
      <c r="F37" s="57"/>
      <c r="G37" s="57"/>
      <c r="H37" s="40"/>
      <c r="I37" s="40"/>
      <c r="J37" s="40"/>
      <c r="K37" s="40"/>
      <c r="L37" s="40"/>
      <c r="M37" s="40"/>
      <c r="N37" s="40"/>
      <c r="O37" s="40"/>
      <c r="P37" s="41"/>
      <c r="Q37" s="41"/>
      <c r="R37" s="42" t="s">
        <v>396</v>
      </c>
      <c r="S37" s="43" t="s">
        <v>12</v>
      </c>
      <c r="T37" s="41"/>
      <c r="U37" s="43" t="s">
        <v>86</v>
      </c>
      <c r="V37" s="41"/>
      <c r="W37" s="44">
        <f>+IF(ISERR(U37/R37*100),"N/A",ROUND(U37/R37*100,2))</f>
        <v>0</v>
      </c>
    </row>
    <row r="38" spans="2:23" ht="26.25" customHeight="1" thickBot="1" x14ac:dyDescent="0.25">
      <c r="B38" s="76" t="s">
        <v>77</v>
      </c>
      <c r="C38" s="77"/>
      <c r="D38" s="77"/>
      <c r="E38" s="58" t="s">
        <v>395</v>
      </c>
      <c r="F38" s="58"/>
      <c r="G38" s="58"/>
      <c r="H38" s="46"/>
      <c r="I38" s="46"/>
      <c r="J38" s="46"/>
      <c r="K38" s="46"/>
      <c r="L38" s="46"/>
      <c r="M38" s="46"/>
      <c r="N38" s="46"/>
      <c r="O38" s="46"/>
      <c r="P38" s="47"/>
      <c r="Q38" s="47"/>
      <c r="R38" s="48" t="s">
        <v>394</v>
      </c>
      <c r="S38" s="49" t="s">
        <v>86</v>
      </c>
      <c r="T38" s="50">
        <f>+IF(ISERR(S38/R38*100),"N/A",ROUND(S38/R38*100,2))</f>
        <v>0</v>
      </c>
      <c r="U38" s="49" t="s">
        <v>86</v>
      </c>
      <c r="V38" s="50" t="str">
        <f>+IF(ISERR(U38/S38*100),"N/A",ROUND(U38/S38*100,2))</f>
        <v>N/A</v>
      </c>
      <c r="W38" s="51">
        <f>+IF(ISERR(U38/R38*100),"N/A",ROUND(U38/R38*100,2))</f>
        <v>0</v>
      </c>
    </row>
    <row r="39" spans="2:23" ht="22.5" customHeight="1" thickTop="1" thickBot="1" x14ac:dyDescent="0.25">
      <c r="B39" s="11" t="s">
        <v>80</v>
      </c>
      <c r="C39" s="12"/>
      <c r="D39" s="12"/>
      <c r="E39" s="12"/>
      <c r="F39" s="12"/>
      <c r="G39" s="12"/>
      <c r="H39" s="13"/>
      <c r="I39" s="13"/>
      <c r="J39" s="13"/>
      <c r="K39" s="13"/>
      <c r="L39" s="13"/>
      <c r="M39" s="13"/>
      <c r="N39" s="13"/>
      <c r="O39" s="13"/>
      <c r="P39" s="13"/>
      <c r="Q39" s="13"/>
      <c r="R39" s="13"/>
      <c r="S39" s="13"/>
      <c r="T39" s="13"/>
      <c r="U39" s="13"/>
      <c r="V39" s="13"/>
      <c r="W39" s="14"/>
    </row>
    <row r="40" spans="2:23" ht="57.6" customHeight="1" thickTop="1" x14ac:dyDescent="0.2">
      <c r="B40" s="59" t="s">
        <v>393</v>
      </c>
      <c r="C40" s="60"/>
      <c r="D40" s="60"/>
      <c r="E40" s="60"/>
      <c r="F40" s="60"/>
      <c r="G40" s="60"/>
      <c r="H40" s="60"/>
      <c r="I40" s="60"/>
      <c r="J40" s="60"/>
      <c r="K40" s="60"/>
      <c r="L40" s="60"/>
      <c r="M40" s="60"/>
      <c r="N40" s="60"/>
      <c r="O40" s="60"/>
      <c r="P40" s="60"/>
      <c r="Q40" s="60"/>
      <c r="R40" s="60"/>
      <c r="S40" s="60"/>
      <c r="T40" s="60"/>
      <c r="U40" s="60"/>
      <c r="V40" s="60"/>
      <c r="W40" s="61"/>
    </row>
    <row r="41" spans="2:23" ht="57.6" customHeight="1" thickBot="1" x14ac:dyDescent="0.25">
      <c r="B41" s="78"/>
      <c r="C41" s="79"/>
      <c r="D41" s="79"/>
      <c r="E41" s="79"/>
      <c r="F41" s="79"/>
      <c r="G41" s="79"/>
      <c r="H41" s="79"/>
      <c r="I41" s="79"/>
      <c r="J41" s="79"/>
      <c r="K41" s="79"/>
      <c r="L41" s="79"/>
      <c r="M41" s="79"/>
      <c r="N41" s="79"/>
      <c r="O41" s="79"/>
      <c r="P41" s="79"/>
      <c r="Q41" s="79"/>
      <c r="R41" s="79"/>
      <c r="S41" s="79"/>
      <c r="T41" s="79"/>
      <c r="U41" s="79"/>
      <c r="V41" s="79"/>
      <c r="W41" s="80"/>
    </row>
    <row r="42" spans="2:23" ht="142.15" customHeight="1" thickTop="1" x14ac:dyDescent="0.2">
      <c r="B42" s="59" t="s">
        <v>392</v>
      </c>
      <c r="C42" s="60"/>
      <c r="D42" s="60"/>
      <c r="E42" s="60"/>
      <c r="F42" s="60"/>
      <c r="G42" s="60"/>
      <c r="H42" s="60"/>
      <c r="I42" s="60"/>
      <c r="J42" s="60"/>
      <c r="K42" s="60"/>
      <c r="L42" s="60"/>
      <c r="M42" s="60"/>
      <c r="N42" s="60"/>
      <c r="O42" s="60"/>
      <c r="P42" s="60"/>
      <c r="Q42" s="60"/>
      <c r="R42" s="60"/>
      <c r="S42" s="60"/>
      <c r="T42" s="60"/>
      <c r="U42" s="60"/>
      <c r="V42" s="60"/>
      <c r="W42" s="61"/>
    </row>
    <row r="43" spans="2:23" ht="126" customHeight="1" thickBot="1" x14ac:dyDescent="0.25">
      <c r="B43" s="78"/>
      <c r="C43" s="79"/>
      <c r="D43" s="79"/>
      <c r="E43" s="79"/>
      <c r="F43" s="79"/>
      <c r="G43" s="79"/>
      <c r="H43" s="79"/>
      <c r="I43" s="79"/>
      <c r="J43" s="79"/>
      <c r="K43" s="79"/>
      <c r="L43" s="79"/>
      <c r="M43" s="79"/>
      <c r="N43" s="79"/>
      <c r="O43" s="79"/>
      <c r="P43" s="79"/>
      <c r="Q43" s="79"/>
      <c r="R43" s="79"/>
      <c r="S43" s="79"/>
      <c r="T43" s="79"/>
      <c r="U43" s="79"/>
      <c r="V43" s="79"/>
      <c r="W43" s="80"/>
    </row>
    <row r="44" spans="2:23" ht="63.6" customHeight="1" thickTop="1" x14ac:dyDescent="0.2">
      <c r="B44" s="59" t="s">
        <v>391</v>
      </c>
      <c r="C44" s="60"/>
      <c r="D44" s="60"/>
      <c r="E44" s="60"/>
      <c r="F44" s="60"/>
      <c r="G44" s="60"/>
      <c r="H44" s="60"/>
      <c r="I44" s="60"/>
      <c r="J44" s="60"/>
      <c r="K44" s="60"/>
      <c r="L44" s="60"/>
      <c r="M44" s="60"/>
      <c r="N44" s="60"/>
      <c r="O44" s="60"/>
      <c r="P44" s="60"/>
      <c r="Q44" s="60"/>
      <c r="R44" s="60"/>
      <c r="S44" s="60"/>
      <c r="T44" s="60"/>
      <c r="U44" s="60"/>
      <c r="V44" s="60"/>
      <c r="W44" s="61"/>
    </row>
    <row r="45" spans="2:23" ht="45.75" customHeight="1" thickBot="1" x14ac:dyDescent="0.25">
      <c r="B45" s="62"/>
      <c r="C45" s="63"/>
      <c r="D45" s="63"/>
      <c r="E45" s="63"/>
      <c r="F45" s="63"/>
      <c r="G45" s="63"/>
      <c r="H45" s="63"/>
      <c r="I45" s="63"/>
      <c r="J45" s="63"/>
      <c r="K45" s="63"/>
      <c r="L45" s="63"/>
      <c r="M45" s="63"/>
      <c r="N45" s="63"/>
      <c r="O45" s="63"/>
      <c r="P45" s="63"/>
      <c r="Q45" s="63"/>
      <c r="R45" s="63"/>
      <c r="S45" s="63"/>
      <c r="T45" s="63"/>
      <c r="U45" s="63"/>
      <c r="V45" s="63"/>
      <c r="W45" s="64"/>
    </row>
  </sheetData>
  <mergeCells count="87">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35:D35"/>
    <mergeCell ref="B36:D36"/>
    <mergeCell ref="B37:D37"/>
    <mergeCell ref="B38:D38"/>
    <mergeCell ref="B40:W41"/>
    <mergeCell ref="B42:W43"/>
    <mergeCell ref="B29:L29"/>
    <mergeCell ref="M29:N29"/>
    <mergeCell ref="O29:P29"/>
    <mergeCell ref="Q29:R29"/>
    <mergeCell ref="B44:W45"/>
    <mergeCell ref="B31:Q32"/>
    <mergeCell ref="S31:T31"/>
    <mergeCell ref="V31:W31"/>
    <mergeCell ref="B33:D33"/>
    <mergeCell ref="B34:D34"/>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43" min="1" max="2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indexed="53"/>
  </sheetPr>
  <dimension ref="A1:AC34"/>
  <sheetViews>
    <sheetView tabSelected="1" view="pageBreakPreview" topLeftCell="A16"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454</v>
      </c>
      <c r="D4" s="113" t="s">
        <v>453</v>
      </c>
      <c r="E4" s="113"/>
      <c r="F4" s="113"/>
      <c r="G4" s="113"/>
      <c r="H4" s="114"/>
      <c r="I4" s="18"/>
      <c r="J4" s="115" t="s">
        <v>7</v>
      </c>
      <c r="K4" s="113"/>
      <c r="L4" s="17" t="s">
        <v>452</v>
      </c>
      <c r="M4" s="116" t="s">
        <v>451</v>
      </c>
      <c r="N4" s="116"/>
      <c r="O4" s="116"/>
      <c r="P4" s="116"/>
      <c r="Q4" s="117"/>
      <c r="R4" s="19"/>
      <c r="S4" s="118" t="s">
        <v>10</v>
      </c>
      <c r="T4" s="119"/>
      <c r="U4" s="119"/>
      <c r="V4" s="120" t="s">
        <v>450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441</v>
      </c>
      <c r="D6" s="102" t="s">
        <v>449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5000</v>
      </c>
      <c r="K8" s="125">
        <v>6500</v>
      </c>
      <c r="L8" s="125">
        <v>1270</v>
      </c>
      <c r="M8" s="125" t="s">
        <v>448</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17.6" customHeight="1" thickTop="1" thickBot="1" x14ac:dyDescent="0.25">
      <c r="B10" s="26" t="s">
        <v>21</v>
      </c>
      <c r="C10" s="123" t="s">
        <v>447</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446</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445</v>
      </c>
      <c r="C21" s="82"/>
      <c r="D21" s="82"/>
      <c r="E21" s="82"/>
      <c r="F21" s="82"/>
      <c r="G21" s="82"/>
      <c r="H21" s="82"/>
      <c r="I21" s="82"/>
      <c r="J21" s="82"/>
      <c r="K21" s="82"/>
      <c r="L21" s="82"/>
      <c r="M21" s="83" t="s">
        <v>441</v>
      </c>
      <c r="N21" s="83"/>
      <c r="O21" s="83" t="s">
        <v>184</v>
      </c>
      <c r="P21" s="83"/>
      <c r="Q21" s="85" t="s">
        <v>53</v>
      </c>
      <c r="R21" s="85"/>
      <c r="S21" s="33" t="s">
        <v>444</v>
      </c>
      <c r="T21" s="33" t="s">
        <v>138</v>
      </c>
      <c r="U21" s="33" t="s">
        <v>443</v>
      </c>
      <c r="V21" s="33">
        <f>+IF(ISERR(U21/T21*100),"N/A",ROUND(U21/T21*100,2))</f>
        <v>127.4</v>
      </c>
      <c r="W21" s="34">
        <f>+IF(ISERR(U21/S21*100),"N/A",ROUND(U21/S21*100,2))</f>
        <v>50.16</v>
      </c>
    </row>
    <row r="22" spans="2:27" ht="56.25" customHeight="1" thickBot="1" x14ac:dyDescent="0.25">
      <c r="B22" s="81" t="s">
        <v>442</v>
      </c>
      <c r="C22" s="82"/>
      <c r="D22" s="82"/>
      <c r="E22" s="82"/>
      <c r="F22" s="82"/>
      <c r="G22" s="82"/>
      <c r="H22" s="82"/>
      <c r="I22" s="82"/>
      <c r="J22" s="82"/>
      <c r="K22" s="82"/>
      <c r="L22" s="82"/>
      <c r="M22" s="83" t="s">
        <v>441</v>
      </c>
      <c r="N22" s="83"/>
      <c r="O22" s="83" t="s">
        <v>97</v>
      </c>
      <c r="P22" s="83"/>
      <c r="Q22" s="85" t="s">
        <v>53</v>
      </c>
      <c r="R22" s="85"/>
      <c r="S22" s="33" t="s">
        <v>166</v>
      </c>
      <c r="T22" s="33" t="s">
        <v>99</v>
      </c>
      <c r="U22" s="33" t="s">
        <v>440</v>
      </c>
      <c r="V22" s="33">
        <f>+IF(ISERR(U22/T22*100),"N/A",ROUND(U22/T22*100,2))</f>
        <v>220</v>
      </c>
      <c r="W22" s="34">
        <f>+IF(ISERR(U22/S22*100),"N/A",ROUND(U22/S22*100,2))</f>
        <v>83.02</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438</v>
      </c>
      <c r="F26" s="57"/>
      <c r="G26" s="57"/>
      <c r="H26" s="40"/>
      <c r="I26" s="40"/>
      <c r="J26" s="40"/>
      <c r="K26" s="40"/>
      <c r="L26" s="40"/>
      <c r="M26" s="40"/>
      <c r="N26" s="40"/>
      <c r="O26" s="40"/>
      <c r="P26" s="41"/>
      <c r="Q26" s="41"/>
      <c r="R26" s="42" t="s">
        <v>439</v>
      </c>
      <c r="S26" s="43" t="s">
        <v>12</v>
      </c>
      <c r="T26" s="41"/>
      <c r="U26" s="43" t="s">
        <v>435</v>
      </c>
      <c r="V26" s="41"/>
      <c r="W26" s="44">
        <f>+IF(ISERR(U26/R26*100),"N/A",ROUND(U26/R26*100,2))</f>
        <v>35.5</v>
      </c>
    </row>
    <row r="27" spans="2:27" ht="26.25" customHeight="1" thickBot="1" x14ac:dyDescent="0.25">
      <c r="B27" s="76" t="s">
        <v>77</v>
      </c>
      <c r="C27" s="77"/>
      <c r="D27" s="77"/>
      <c r="E27" s="58" t="s">
        <v>438</v>
      </c>
      <c r="F27" s="58"/>
      <c r="G27" s="58"/>
      <c r="H27" s="46"/>
      <c r="I27" s="46"/>
      <c r="J27" s="46"/>
      <c r="K27" s="46"/>
      <c r="L27" s="46"/>
      <c r="M27" s="46"/>
      <c r="N27" s="46"/>
      <c r="O27" s="46"/>
      <c r="P27" s="47"/>
      <c r="Q27" s="47"/>
      <c r="R27" s="48" t="s">
        <v>437</v>
      </c>
      <c r="S27" s="49" t="s">
        <v>436</v>
      </c>
      <c r="T27" s="50">
        <f>+IF(ISERR(S27/R27*100),"N/A",ROUND(S27/R27*100,2))</f>
        <v>53.08</v>
      </c>
      <c r="U27" s="49" t="s">
        <v>435</v>
      </c>
      <c r="V27" s="50">
        <f>+IF(ISERR(U27/S27*100),"N/A",ROUND(U27/S27*100,2))</f>
        <v>68.3</v>
      </c>
      <c r="W27" s="51">
        <f>+IF(ISERR(U27/R27*100),"N/A",ROUND(U27/R27*100,2))</f>
        <v>36.26</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1.9" customHeight="1" thickTop="1" x14ac:dyDescent="0.2">
      <c r="B29" s="59" t="s">
        <v>434</v>
      </c>
      <c r="C29" s="60"/>
      <c r="D29" s="60"/>
      <c r="E29" s="60"/>
      <c r="F29" s="60"/>
      <c r="G29" s="60"/>
      <c r="H29" s="60"/>
      <c r="I29" s="60"/>
      <c r="J29" s="60"/>
      <c r="K29" s="60"/>
      <c r="L29" s="60"/>
      <c r="M29" s="60"/>
      <c r="N29" s="60"/>
      <c r="O29" s="60"/>
      <c r="P29" s="60"/>
      <c r="Q29" s="60"/>
      <c r="R29" s="60"/>
      <c r="S29" s="60"/>
      <c r="T29" s="60"/>
      <c r="U29" s="60"/>
      <c r="V29" s="60"/>
      <c r="W29" s="61"/>
    </row>
    <row r="30" spans="2:27" ht="31.9"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3.6" customHeight="1" thickTop="1" x14ac:dyDescent="0.2">
      <c r="B31" s="59" t="s">
        <v>433</v>
      </c>
      <c r="C31" s="60"/>
      <c r="D31" s="60"/>
      <c r="E31" s="60"/>
      <c r="F31" s="60"/>
      <c r="G31" s="60"/>
      <c r="H31" s="60"/>
      <c r="I31" s="60"/>
      <c r="J31" s="60"/>
      <c r="K31" s="60"/>
      <c r="L31" s="60"/>
      <c r="M31" s="60"/>
      <c r="N31" s="60"/>
      <c r="O31" s="60"/>
      <c r="P31" s="60"/>
      <c r="Q31" s="60"/>
      <c r="R31" s="60"/>
      <c r="S31" s="60"/>
      <c r="T31" s="60"/>
      <c r="U31" s="60"/>
      <c r="V31" s="60"/>
      <c r="W31" s="61"/>
    </row>
    <row r="32" spans="2:27" ht="33.6"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432</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indexed="53"/>
  </sheetPr>
  <dimension ref="A1:AC34"/>
  <sheetViews>
    <sheetView tabSelected="1" view="pageBreakPreview" topLeftCell="A19"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7.6" customHeight="1" thickTop="1" thickBot="1" x14ac:dyDescent="0.25">
      <c r="A4" s="15"/>
      <c r="B4" s="16" t="s">
        <v>4</v>
      </c>
      <c r="C4" s="17" t="s">
        <v>454</v>
      </c>
      <c r="D4" s="113" t="s">
        <v>453</v>
      </c>
      <c r="E4" s="113"/>
      <c r="F4" s="113"/>
      <c r="G4" s="113"/>
      <c r="H4" s="114"/>
      <c r="I4" s="18"/>
      <c r="J4" s="115" t="s">
        <v>7</v>
      </c>
      <c r="K4" s="113"/>
      <c r="L4" s="17" t="s">
        <v>463</v>
      </c>
      <c r="M4" s="116" t="s">
        <v>462</v>
      </c>
      <c r="N4" s="116"/>
      <c r="O4" s="116"/>
      <c r="P4" s="116"/>
      <c r="Q4" s="117"/>
      <c r="R4" s="19"/>
      <c r="S4" s="118" t="s">
        <v>10</v>
      </c>
      <c r="T4" s="119"/>
      <c r="U4" s="119"/>
      <c r="V4" s="120" t="s">
        <v>86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457</v>
      </c>
      <c r="D6" s="102" t="s">
        <v>461</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18552850</v>
      </c>
      <c r="K8" s="125">
        <v>17863700</v>
      </c>
      <c r="L8" s="125">
        <v>70000</v>
      </c>
      <c r="M8" s="125">
        <v>34000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460</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446</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459</v>
      </c>
      <c r="C21" s="82"/>
      <c r="D21" s="82"/>
      <c r="E21" s="82"/>
      <c r="F21" s="82"/>
      <c r="G21" s="82"/>
      <c r="H21" s="82"/>
      <c r="I21" s="82"/>
      <c r="J21" s="82"/>
      <c r="K21" s="82"/>
      <c r="L21" s="82"/>
      <c r="M21" s="83" t="s">
        <v>457</v>
      </c>
      <c r="N21" s="83"/>
      <c r="O21" s="83" t="s">
        <v>52</v>
      </c>
      <c r="P21" s="83"/>
      <c r="Q21" s="85" t="s">
        <v>64</v>
      </c>
      <c r="R21" s="85"/>
      <c r="S21" s="33" t="s">
        <v>456</v>
      </c>
      <c r="T21" s="33" t="s">
        <v>65</v>
      </c>
      <c r="U21" s="33" t="s">
        <v>65</v>
      </c>
      <c r="V21" s="33" t="str">
        <f>+IF(ISERR(U21/T21*100),"N/A",ROUND(U21/T21*100,2))</f>
        <v>N/A</v>
      </c>
      <c r="W21" s="34" t="str">
        <f>+IF(ISERR(U21/S21*100),"N/A",ROUND(U21/S21*100,2))</f>
        <v>N/A</v>
      </c>
    </row>
    <row r="22" spans="2:27" ht="56.25" customHeight="1" thickBot="1" x14ac:dyDescent="0.25">
      <c r="B22" s="81" t="s">
        <v>458</v>
      </c>
      <c r="C22" s="82"/>
      <c r="D22" s="82"/>
      <c r="E22" s="82"/>
      <c r="F22" s="82"/>
      <c r="G22" s="82"/>
      <c r="H22" s="82"/>
      <c r="I22" s="82"/>
      <c r="J22" s="82"/>
      <c r="K22" s="82"/>
      <c r="L22" s="82"/>
      <c r="M22" s="83" t="s">
        <v>457</v>
      </c>
      <c r="N22" s="83"/>
      <c r="O22" s="83" t="s">
        <v>52</v>
      </c>
      <c r="P22" s="83"/>
      <c r="Q22" s="85" t="s">
        <v>64</v>
      </c>
      <c r="R22" s="85"/>
      <c r="S22" s="33" t="s">
        <v>456</v>
      </c>
      <c r="T22" s="33" t="s">
        <v>65</v>
      </c>
      <c r="U22" s="33" t="s">
        <v>65</v>
      </c>
      <c r="V22" s="33" t="str">
        <f>+IF(ISERR(U22/T22*100),"N/A",ROUND(U22/T22*100,2))</f>
        <v>N/A</v>
      </c>
      <c r="W22" s="34" t="str">
        <f>+IF(ISERR(U22/S22*100),"N/A",ROUND(U22/S22*100,2))</f>
        <v>N/A</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39"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29.4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455</v>
      </c>
      <c r="F26" s="57"/>
      <c r="G26" s="57"/>
      <c r="H26" s="40"/>
      <c r="I26" s="40"/>
      <c r="J26" s="40"/>
      <c r="K26" s="40"/>
      <c r="L26" s="40"/>
      <c r="M26" s="40"/>
      <c r="N26" s="40"/>
      <c r="O26" s="40"/>
      <c r="P26" s="41"/>
      <c r="Q26" s="41"/>
      <c r="R26" s="42" t="s">
        <v>65</v>
      </c>
      <c r="S26" s="43" t="s">
        <v>12</v>
      </c>
      <c r="T26" s="41"/>
      <c r="U26" s="43" t="s">
        <v>86</v>
      </c>
      <c r="V26" s="41"/>
      <c r="W26" s="44" t="str">
        <f>+IF(ISERR(U26/R26*100),"N/A",ROUND(U26/R26*100,2))</f>
        <v>N/A</v>
      </c>
    </row>
    <row r="27" spans="2:27" ht="26.25" customHeight="1" thickBot="1" x14ac:dyDescent="0.25">
      <c r="B27" s="76" t="s">
        <v>77</v>
      </c>
      <c r="C27" s="77"/>
      <c r="D27" s="77"/>
      <c r="E27" s="58" t="s">
        <v>455</v>
      </c>
      <c r="F27" s="58"/>
      <c r="G27" s="58"/>
      <c r="H27" s="46"/>
      <c r="I27" s="46"/>
      <c r="J27" s="46"/>
      <c r="K27" s="46"/>
      <c r="L27" s="46"/>
      <c r="M27" s="46"/>
      <c r="N27" s="46"/>
      <c r="O27" s="46"/>
      <c r="P27" s="47"/>
      <c r="Q27" s="47"/>
      <c r="R27" s="48" t="s">
        <v>65</v>
      </c>
      <c r="S27" s="49" t="s">
        <v>86</v>
      </c>
      <c r="T27" s="50" t="str">
        <f>+IF(ISERR(S27/R27*100),"N/A",ROUND(S27/R27*100,2))</f>
        <v>N/A</v>
      </c>
      <c r="U27" s="49" t="s">
        <v>86</v>
      </c>
      <c r="V27" s="50" t="str">
        <f>+IF(ISERR(U27/S27*100),"N/A",ROUND(U27/S27*100,2))</f>
        <v>N/A</v>
      </c>
      <c r="W27" s="51" t="str">
        <f>+IF(ISERR(U27/R27*100),"N/A",ROUND(U27/R27*100,2))</f>
        <v>N/A</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105</v>
      </c>
      <c r="C29" s="60"/>
      <c r="D29" s="60"/>
      <c r="E29" s="60"/>
      <c r="F29" s="60"/>
      <c r="G29" s="60"/>
      <c r="H29" s="60"/>
      <c r="I29" s="60"/>
      <c r="J29" s="60"/>
      <c r="K29" s="60"/>
      <c r="L29" s="60"/>
      <c r="M29" s="60"/>
      <c r="N29" s="60"/>
      <c r="O29" s="60"/>
      <c r="P29" s="60"/>
      <c r="Q29" s="60"/>
      <c r="R29" s="60"/>
      <c r="S29" s="60"/>
      <c r="T29" s="60"/>
      <c r="U29" s="60"/>
      <c r="V29" s="60"/>
      <c r="W29" s="61"/>
    </row>
    <row r="30" spans="2:27" ht="1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106</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107</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indexed="53"/>
  </sheetPr>
  <dimension ref="A1:AC33"/>
  <sheetViews>
    <sheetView tabSelected="1" view="pageBreakPreview" topLeftCell="A16"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454</v>
      </c>
      <c r="D4" s="113" t="s">
        <v>453</v>
      </c>
      <c r="E4" s="113"/>
      <c r="F4" s="113"/>
      <c r="G4" s="113"/>
      <c r="H4" s="114"/>
      <c r="I4" s="18"/>
      <c r="J4" s="115" t="s">
        <v>7</v>
      </c>
      <c r="K4" s="113"/>
      <c r="L4" s="17" t="s">
        <v>474</v>
      </c>
      <c r="M4" s="116" t="s">
        <v>473</v>
      </c>
      <c r="N4" s="116"/>
      <c r="O4" s="116"/>
      <c r="P4" s="116"/>
      <c r="Q4" s="117"/>
      <c r="R4" s="19"/>
      <c r="S4" s="118" t="s">
        <v>10</v>
      </c>
      <c r="T4" s="119"/>
      <c r="U4" s="119"/>
      <c r="V4" s="120" t="s">
        <v>466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469</v>
      </c>
      <c r="D6" s="102" t="s">
        <v>472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v>7295</v>
      </c>
      <c r="M8" s="125">
        <v>23000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471</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446</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470</v>
      </c>
      <c r="C21" s="82"/>
      <c r="D21" s="82"/>
      <c r="E21" s="82"/>
      <c r="F21" s="82"/>
      <c r="G21" s="82"/>
      <c r="H21" s="82"/>
      <c r="I21" s="82"/>
      <c r="J21" s="82"/>
      <c r="K21" s="82"/>
      <c r="L21" s="82"/>
      <c r="M21" s="83" t="s">
        <v>469</v>
      </c>
      <c r="N21" s="83"/>
      <c r="O21" s="83" t="s">
        <v>71</v>
      </c>
      <c r="P21" s="83"/>
      <c r="Q21" s="85" t="s">
        <v>64</v>
      </c>
      <c r="R21" s="85"/>
      <c r="S21" s="33" t="s">
        <v>468</v>
      </c>
      <c r="T21" s="33" t="s">
        <v>65</v>
      </c>
      <c r="U21" s="33" t="s">
        <v>65</v>
      </c>
      <c r="V21" s="33" t="str">
        <f>+IF(ISERR(U21/T21*100),"N/A",ROUND(U21/T21*100,2))</f>
        <v>N/A</v>
      </c>
      <c r="W21" s="34" t="str">
        <f>+IF(ISERR(U21/S21*100),"N/A",ROUND(U21/S21*100,2))</f>
        <v>N/A</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33.6"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467</v>
      </c>
      <c r="F25" s="57"/>
      <c r="G25" s="57"/>
      <c r="H25" s="40"/>
      <c r="I25" s="40"/>
      <c r="J25" s="40"/>
      <c r="K25" s="40"/>
      <c r="L25" s="40"/>
      <c r="M25" s="40"/>
      <c r="N25" s="40"/>
      <c r="O25" s="40"/>
      <c r="P25" s="41"/>
      <c r="Q25" s="41"/>
      <c r="R25" s="42" t="s">
        <v>466</v>
      </c>
      <c r="S25" s="43" t="s">
        <v>12</v>
      </c>
      <c r="T25" s="41"/>
      <c r="U25" s="43" t="s">
        <v>464</v>
      </c>
      <c r="V25" s="41"/>
      <c r="W25" s="44">
        <f>+IF(ISERR(U25/R25*100),"N/A",ROUND(U25/R25*100,2))</f>
        <v>52.67</v>
      </c>
    </row>
    <row r="26" spans="2:27" ht="26.25" customHeight="1" thickBot="1" x14ac:dyDescent="0.25">
      <c r="B26" s="76" t="s">
        <v>77</v>
      </c>
      <c r="C26" s="77"/>
      <c r="D26" s="77"/>
      <c r="E26" s="58" t="s">
        <v>467</v>
      </c>
      <c r="F26" s="58"/>
      <c r="G26" s="58"/>
      <c r="H26" s="46"/>
      <c r="I26" s="46"/>
      <c r="J26" s="46"/>
      <c r="K26" s="46"/>
      <c r="L26" s="46"/>
      <c r="M26" s="46"/>
      <c r="N26" s="46"/>
      <c r="O26" s="46"/>
      <c r="P26" s="47"/>
      <c r="Q26" s="47"/>
      <c r="R26" s="48" t="s">
        <v>466</v>
      </c>
      <c r="S26" s="49" t="s">
        <v>465</v>
      </c>
      <c r="T26" s="50">
        <f>+IF(ISERR(S26/R26*100),"N/A",ROUND(S26/R26*100,2))</f>
        <v>54.71</v>
      </c>
      <c r="U26" s="49" t="s">
        <v>464</v>
      </c>
      <c r="V26" s="50">
        <f>+IF(ISERR(U26/S26*100),"N/A",ROUND(U26/S26*100,2))</f>
        <v>96.28</v>
      </c>
      <c r="W26" s="51">
        <f>+IF(ISERR(U26/R26*100),"N/A",ROUND(U26/R26*100,2))</f>
        <v>52.67</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105</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106</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107</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indexed="53"/>
  </sheetPr>
  <dimension ref="A1:AC33"/>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454</v>
      </c>
      <c r="D4" s="113" t="s">
        <v>453</v>
      </c>
      <c r="E4" s="113"/>
      <c r="F4" s="113"/>
      <c r="G4" s="113"/>
      <c r="H4" s="114"/>
      <c r="I4" s="18"/>
      <c r="J4" s="115" t="s">
        <v>7</v>
      </c>
      <c r="K4" s="113"/>
      <c r="L4" s="17" t="s">
        <v>484</v>
      </c>
      <c r="M4" s="116" t="s">
        <v>483</v>
      </c>
      <c r="N4" s="116"/>
      <c r="O4" s="116"/>
      <c r="P4" s="116"/>
      <c r="Q4" s="117"/>
      <c r="R4" s="19"/>
      <c r="S4" s="118" t="s">
        <v>10</v>
      </c>
      <c r="T4" s="119"/>
      <c r="U4" s="119"/>
      <c r="V4" s="120" t="s">
        <v>477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480</v>
      </c>
      <c r="D6" s="102" t="s">
        <v>482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15892972</v>
      </c>
      <c r="K8" s="125">
        <v>15137970</v>
      </c>
      <c r="L8" s="125">
        <v>36303</v>
      </c>
      <c r="M8" s="125">
        <v>90834</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446</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481</v>
      </c>
      <c r="C21" s="82"/>
      <c r="D21" s="82"/>
      <c r="E21" s="82"/>
      <c r="F21" s="82"/>
      <c r="G21" s="82"/>
      <c r="H21" s="82"/>
      <c r="I21" s="82"/>
      <c r="J21" s="82"/>
      <c r="K21" s="82"/>
      <c r="L21" s="82"/>
      <c r="M21" s="83" t="s">
        <v>480</v>
      </c>
      <c r="N21" s="83"/>
      <c r="O21" s="83" t="s">
        <v>71</v>
      </c>
      <c r="P21" s="83"/>
      <c r="Q21" s="85" t="s">
        <v>64</v>
      </c>
      <c r="R21" s="85"/>
      <c r="S21" s="33" t="s">
        <v>479</v>
      </c>
      <c r="T21" s="33" t="s">
        <v>65</v>
      </c>
      <c r="U21" s="33" t="s">
        <v>65</v>
      </c>
      <c r="V21" s="33" t="str">
        <f>+IF(ISERR(U21/T21*100),"N/A",ROUND(U21/T21*100,2))</f>
        <v>N/A</v>
      </c>
      <c r="W21" s="34" t="str">
        <f>+IF(ISERR(U21/S21*100),"N/A",ROUND(U21/S21*100,2))</f>
        <v>N/A</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32.450000000000003"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478</v>
      </c>
      <c r="F25" s="57"/>
      <c r="G25" s="57"/>
      <c r="H25" s="40"/>
      <c r="I25" s="40"/>
      <c r="J25" s="40"/>
      <c r="K25" s="40"/>
      <c r="L25" s="40"/>
      <c r="M25" s="40"/>
      <c r="N25" s="40"/>
      <c r="O25" s="40"/>
      <c r="P25" s="41"/>
      <c r="Q25" s="41"/>
      <c r="R25" s="42" t="s">
        <v>477</v>
      </c>
      <c r="S25" s="43" t="s">
        <v>12</v>
      </c>
      <c r="T25" s="41"/>
      <c r="U25" s="43" t="s">
        <v>475</v>
      </c>
      <c r="V25" s="41"/>
      <c r="W25" s="44">
        <f>+IF(ISERR(U25/R25*100),"N/A",ROUND(U25/R25*100,2))</f>
        <v>48.13</v>
      </c>
    </row>
    <row r="26" spans="2:27" ht="26.25" customHeight="1" thickBot="1" x14ac:dyDescent="0.25">
      <c r="B26" s="76" t="s">
        <v>77</v>
      </c>
      <c r="C26" s="77"/>
      <c r="D26" s="77"/>
      <c r="E26" s="58" t="s">
        <v>478</v>
      </c>
      <c r="F26" s="58"/>
      <c r="G26" s="58"/>
      <c r="H26" s="46"/>
      <c r="I26" s="46"/>
      <c r="J26" s="46"/>
      <c r="K26" s="46"/>
      <c r="L26" s="46"/>
      <c r="M26" s="46"/>
      <c r="N26" s="46"/>
      <c r="O26" s="46"/>
      <c r="P26" s="47"/>
      <c r="Q26" s="47"/>
      <c r="R26" s="48" t="s">
        <v>477</v>
      </c>
      <c r="S26" s="49" t="s">
        <v>476</v>
      </c>
      <c r="T26" s="50">
        <f>+IF(ISERR(S26/R26*100),"N/A",ROUND(S26/R26*100,2))</f>
        <v>75.260000000000005</v>
      </c>
      <c r="U26" s="49" t="s">
        <v>475</v>
      </c>
      <c r="V26" s="50">
        <f>+IF(ISERR(U26/S26*100),"N/A",ROUND(U26/S26*100,2))</f>
        <v>63.95</v>
      </c>
      <c r="W26" s="51">
        <f>+IF(ISERR(U26/R26*100),"N/A",ROUND(U26/R26*100,2))</f>
        <v>48.13</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105</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106</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107</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indexed="53"/>
  </sheetPr>
  <dimension ref="A1:AC34"/>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158</v>
      </c>
      <c r="D4" s="113" t="s">
        <v>503</v>
      </c>
      <c r="E4" s="113"/>
      <c r="F4" s="113"/>
      <c r="G4" s="113"/>
      <c r="H4" s="114"/>
      <c r="I4" s="18"/>
      <c r="J4" s="115" t="s">
        <v>7</v>
      </c>
      <c r="K4" s="113"/>
      <c r="L4" s="17" t="s">
        <v>452</v>
      </c>
      <c r="M4" s="116" t="s">
        <v>502</v>
      </c>
      <c r="N4" s="116"/>
      <c r="O4" s="116"/>
      <c r="P4" s="116"/>
      <c r="Q4" s="117"/>
      <c r="R4" s="19"/>
      <c r="S4" s="118" t="s">
        <v>10</v>
      </c>
      <c r="T4" s="119"/>
      <c r="U4" s="119"/>
      <c r="V4" s="120" t="s">
        <v>492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493</v>
      </c>
      <c r="D6" s="102" t="s">
        <v>501</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500</v>
      </c>
      <c r="K8" s="125" t="s">
        <v>500</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00.9" customHeight="1" thickTop="1" thickBot="1" x14ac:dyDescent="0.25">
      <c r="B10" s="26" t="s">
        <v>21</v>
      </c>
      <c r="C10" s="123" t="s">
        <v>499</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498</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497</v>
      </c>
      <c r="C21" s="82"/>
      <c r="D21" s="82"/>
      <c r="E21" s="82"/>
      <c r="F21" s="82"/>
      <c r="G21" s="82"/>
      <c r="H21" s="82"/>
      <c r="I21" s="82"/>
      <c r="J21" s="82"/>
      <c r="K21" s="82"/>
      <c r="L21" s="82"/>
      <c r="M21" s="83" t="s">
        <v>493</v>
      </c>
      <c r="N21" s="83"/>
      <c r="O21" s="83" t="s">
        <v>184</v>
      </c>
      <c r="P21" s="83"/>
      <c r="Q21" s="85" t="s">
        <v>53</v>
      </c>
      <c r="R21" s="85"/>
      <c r="S21" s="33" t="s">
        <v>496</v>
      </c>
      <c r="T21" s="33" t="s">
        <v>495</v>
      </c>
      <c r="U21" s="33" t="s">
        <v>86</v>
      </c>
      <c r="V21" s="33">
        <f>+IF(ISERR(U21/T21*100),"N/A",ROUND(U21/T21*100,2))</f>
        <v>0</v>
      </c>
      <c r="W21" s="34">
        <f>+IF(ISERR(U21/S21*100),"N/A",ROUND(U21/S21*100,2))</f>
        <v>0</v>
      </c>
    </row>
    <row r="22" spans="2:27" ht="56.25" customHeight="1" thickBot="1" x14ac:dyDescent="0.25">
      <c r="B22" s="81" t="s">
        <v>494</v>
      </c>
      <c r="C22" s="82"/>
      <c r="D22" s="82"/>
      <c r="E22" s="82"/>
      <c r="F22" s="82"/>
      <c r="G22" s="82"/>
      <c r="H22" s="82"/>
      <c r="I22" s="82"/>
      <c r="J22" s="82"/>
      <c r="K22" s="82"/>
      <c r="L22" s="82"/>
      <c r="M22" s="83" t="s">
        <v>493</v>
      </c>
      <c r="N22" s="83"/>
      <c r="O22" s="83" t="s">
        <v>116</v>
      </c>
      <c r="P22" s="83"/>
      <c r="Q22" s="85" t="s">
        <v>53</v>
      </c>
      <c r="R22" s="85"/>
      <c r="S22" s="33" t="s">
        <v>50</v>
      </c>
      <c r="T22" s="33" t="s">
        <v>165</v>
      </c>
      <c r="U22" s="33" t="s">
        <v>86</v>
      </c>
      <c r="V22" s="33">
        <f>+IF(ISERR(U22/T22*100),"N/A",ROUND(U22/T22*100,2))</f>
        <v>0</v>
      </c>
      <c r="W22" s="34">
        <f>+IF(ISERR(U22/S22*100),"N/A",ROUND(U22/S22*100,2))</f>
        <v>0</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491</v>
      </c>
      <c r="F26" s="57"/>
      <c r="G26" s="57"/>
      <c r="H26" s="40"/>
      <c r="I26" s="40"/>
      <c r="J26" s="40"/>
      <c r="K26" s="40"/>
      <c r="L26" s="40"/>
      <c r="M26" s="40"/>
      <c r="N26" s="40"/>
      <c r="O26" s="40"/>
      <c r="P26" s="41"/>
      <c r="Q26" s="41"/>
      <c r="R26" s="42" t="s">
        <v>492</v>
      </c>
      <c r="S26" s="43" t="s">
        <v>12</v>
      </c>
      <c r="T26" s="41"/>
      <c r="U26" s="43" t="s">
        <v>488</v>
      </c>
      <c r="V26" s="41"/>
      <c r="W26" s="44">
        <f>+IF(ISERR(U26/R26*100),"N/A",ROUND(U26/R26*100,2))</f>
        <v>37.450000000000003</v>
      </c>
    </row>
    <row r="27" spans="2:27" ht="26.25" customHeight="1" thickBot="1" x14ac:dyDescent="0.25">
      <c r="B27" s="76" t="s">
        <v>77</v>
      </c>
      <c r="C27" s="77"/>
      <c r="D27" s="77"/>
      <c r="E27" s="58" t="s">
        <v>491</v>
      </c>
      <c r="F27" s="58"/>
      <c r="G27" s="58"/>
      <c r="H27" s="46"/>
      <c r="I27" s="46"/>
      <c r="J27" s="46"/>
      <c r="K27" s="46"/>
      <c r="L27" s="46"/>
      <c r="M27" s="46"/>
      <c r="N27" s="46"/>
      <c r="O27" s="46"/>
      <c r="P27" s="47"/>
      <c r="Q27" s="47"/>
      <c r="R27" s="48" t="s">
        <v>490</v>
      </c>
      <c r="S27" s="49" t="s">
        <v>489</v>
      </c>
      <c r="T27" s="50">
        <f>+IF(ISERR(S27/R27*100),"N/A",ROUND(S27/R27*100,2))</f>
        <v>44.68</v>
      </c>
      <c r="U27" s="49" t="s">
        <v>488</v>
      </c>
      <c r="V27" s="50">
        <f>+IF(ISERR(U27/S27*100),"N/A",ROUND(U27/S27*100,2))</f>
        <v>89.18</v>
      </c>
      <c r="W27" s="51">
        <f>+IF(ISERR(U27/R27*100),"N/A",ROUND(U27/R27*100,2))</f>
        <v>39.85</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46.15" customHeight="1" thickTop="1" x14ac:dyDescent="0.2">
      <c r="B29" s="59" t="s">
        <v>487</v>
      </c>
      <c r="C29" s="60"/>
      <c r="D29" s="60"/>
      <c r="E29" s="60"/>
      <c r="F29" s="60"/>
      <c r="G29" s="60"/>
      <c r="H29" s="60"/>
      <c r="I29" s="60"/>
      <c r="J29" s="60"/>
      <c r="K29" s="60"/>
      <c r="L29" s="60"/>
      <c r="M29" s="60"/>
      <c r="N29" s="60"/>
      <c r="O29" s="60"/>
      <c r="P29" s="60"/>
      <c r="Q29" s="60"/>
      <c r="R29" s="60"/>
      <c r="S29" s="60"/>
      <c r="T29" s="60"/>
      <c r="U29" s="60"/>
      <c r="V29" s="60"/>
      <c r="W29" s="61"/>
    </row>
    <row r="30" spans="2:27" ht="37.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72" customHeight="1" thickTop="1" x14ac:dyDescent="0.2">
      <c r="B31" s="59" t="s">
        <v>486</v>
      </c>
      <c r="C31" s="60"/>
      <c r="D31" s="60"/>
      <c r="E31" s="60"/>
      <c r="F31" s="60"/>
      <c r="G31" s="60"/>
      <c r="H31" s="60"/>
      <c r="I31" s="60"/>
      <c r="J31" s="60"/>
      <c r="K31" s="60"/>
      <c r="L31" s="60"/>
      <c r="M31" s="60"/>
      <c r="N31" s="60"/>
      <c r="O31" s="60"/>
      <c r="P31" s="60"/>
      <c r="Q31" s="60"/>
      <c r="R31" s="60"/>
      <c r="S31" s="60"/>
      <c r="T31" s="60"/>
      <c r="U31" s="60"/>
      <c r="V31" s="60"/>
      <c r="W31" s="61"/>
    </row>
    <row r="32" spans="2:27" ht="70.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9" customHeight="1" thickTop="1" x14ac:dyDescent="0.2">
      <c r="B33" s="59" t="s">
        <v>485</v>
      </c>
      <c r="C33" s="60"/>
      <c r="D33" s="60"/>
      <c r="E33" s="60"/>
      <c r="F33" s="60"/>
      <c r="G33" s="60"/>
      <c r="H33" s="60"/>
      <c r="I33" s="60"/>
      <c r="J33" s="60"/>
      <c r="K33" s="60"/>
      <c r="L33" s="60"/>
      <c r="M33" s="60"/>
      <c r="N33" s="60"/>
      <c r="O33" s="60"/>
      <c r="P33" s="60"/>
      <c r="Q33" s="60"/>
      <c r="R33" s="60"/>
      <c r="S33" s="60"/>
      <c r="T33" s="60"/>
      <c r="U33" s="60"/>
      <c r="V33" s="60"/>
      <c r="W33" s="61"/>
    </row>
    <row r="34" spans="2:23" ht="26.25" customHeight="1"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indexed="53"/>
  </sheetPr>
  <dimension ref="A1:AC36"/>
  <sheetViews>
    <sheetView tabSelected="1" view="pageBreakPreview" topLeftCell="A4"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1" width="10" style="1" customWidth="1"/>
    <col min="12" max="12" width="7.875" style="1" customWidth="1"/>
    <col min="13"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4.5" style="1" customWidth="1"/>
    <col min="20" max="20" width="12.875" style="1" customWidth="1"/>
    <col min="21" max="21" width="13.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536</v>
      </c>
      <c r="D4" s="113" t="s">
        <v>535</v>
      </c>
      <c r="E4" s="113"/>
      <c r="F4" s="113"/>
      <c r="G4" s="113"/>
      <c r="H4" s="114"/>
      <c r="I4" s="18"/>
      <c r="J4" s="115" t="s">
        <v>7</v>
      </c>
      <c r="K4" s="113"/>
      <c r="L4" s="17" t="s">
        <v>534</v>
      </c>
      <c r="M4" s="116" t="s">
        <v>533</v>
      </c>
      <c r="N4" s="116"/>
      <c r="O4" s="116"/>
      <c r="P4" s="116"/>
      <c r="Q4" s="117"/>
      <c r="R4" s="19"/>
      <c r="S4" s="118" t="s">
        <v>10</v>
      </c>
      <c r="T4" s="119"/>
      <c r="U4" s="119"/>
      <c r="V4" s="120" t="s">
        <v>532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40.15" customHeight="1" thickBot="1" x14ac:dyDescent="0.25">
      <c r="B6" s="20" t="s">
        <v>13</v>
      </c>
      <c r="C6" s="21" t="s">
        <v>513</v>
      </c>
      <c r="D6" s="102" t="s">
        <v>531</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v>34630</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530</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529</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528</v>
      </c>
      <c r="C21" s="82"/>
      <c r="D21" s="82"/>
      <c r="E21" s="82"/>
      <c r="F21" s="82"/>
      <c r="G21" s="82"/>
      <c r="H21" s="82"/>
      <c r="I21" s="82"/>
      <c r="J21" s="82"/>
      <c r="K21" s="82"/>
      <c r="L21" s="82"/>
      <c r="M21" s="83" t="s">
        <v>513</v>
      </c>
      <c r="N21" s="83"/>
      <c r="O21" s="83" t="s">
        <v>527</v>
      </c>
      <c r="P21" s="83"/>
      <c r="Q21" s="85" t="s">
        <v>53</v>
      </c>
      <c r="R21" s="85"/>
      <c r="S21" s="33" t="s">
        <v>526</v>
      </c>
      <c r="T21" s="33" t="s">
        <v>525</v>
      </c>
      <c r="U21" s="33" t="s">
        <v>524</v>
      </c>
      <c r="V21" s="33">
        <f>+IF(ISERR(U21/T21*100),"N/A",ROUND(U21/T21*100,2))</f>
        <v>145.97999999999999</v>
      </c>
      <c r="W21" s="34">
        <f>+IF(ISERR(U21/S21*100),"N/A",ROUND(U21/S21*100,2))</f>
        <v>59.29</v>
      </c>
    </row>
    <row r="22" spans="2:27" ht="56.25" customHeight="1" x14ac:dyDescent="0.2">
      <c r="B22" s="81" t="s">
        <v>523</v>
      </c>
      <c r="C22" s="82"/>
      <c r="D22" s="82"/>
      <c r="E22" s="82"/>
      <c r="F22" s="82"/>
      <c r="G22" s="82"/>
      <c r="H22" s="82"/>
      <c r="I22" s="82"/>
      <c r="J22" s="82"/>
      <c r="K22" s="82"/>
      <c r="L22" s="82"/>
      <c r="M22" s="83" t="s">
        <v>513</v>
      </c>
      <c r="N22" s="83"/>
      <c r="O22" s="83" t="s">
        <v>522</v>
      </c>
      <c r="P22" s="83"/>
      <c r="Q22" s="85" t="s">
        <v>53</v>
      </c>
      <c r="R22" s="85"/>
      <c r="S22" s="33" t="s">
        <v>521</v>
      </c>
      <c r="T22" s="33" t="s">
        <v>520</v>
      </c>
      <c r="U22" s="33" t="s">
        <v>519</v>
      </c>
      <c r="V22" s="33">
        <f>+IF(ISERR(U22/T22*100),"N/A",ROUND(U22/T22*100,2))</f>
        <v>146.65</v>
      </c>
      <c r="W22" s="34">
        <f>+IF(ISERR(U22/S22*100),"N/A",ROUND(U22/S22*100,2))</f>
        <v>59.56</v>
      </c>
    </row>
    <row r="23" spans="2:27" ht="56.25" customHeight="1" x14ac:dyDescent="0.2">
      <c r="B23" s="81" t="s">
        <v>518</v>
      </c>
      <c r="C23" s="82"/>
      <c r="D23" s="82"/>
      <c r="E23" s="82"/>
      <c r="F23" s="82"/>
      <c r="G23" s="82"/>
      <c r="H23" s="82"/>
      <c r="I23" s="82"/>
      <c r="J23" s="82"/>
      <c r="K23" s="82"/>
      <c r="L23" s="82"/>
      <c r="M23" s="83" t="s">
        <v>513</v>
      </c>
      <c r="N23" s="83"/>
      <c r="O23" s="83" t="s">
        <v>52</v>
      </c>
      <c r="P23" s="83"/>
      <c r="Q23" s="85" t="s">
        <v>53</v>
      </c>
      <c r="R23" s="85"/>
      <c r="S23" s="33" t="s">
        <v>517</v>
      </c>
      <c r="T23" s="33" t="s">
        <v>516</v>
      </c>
      <c r="U23" s="33" t="s">
        <v>515</v>
      </c>
      <c r="V23" s="33">
        <f>+IF(ISERR(U23/T23*100),"N/A",ROUND(U23/T23*100,2))</f>
        <v>145.22999999999999</v>
      </c>
      <c r="W23" s="34">
        <f>+IF(ISERR(U23/S23*100),"N/A",ROUND(U23/S23*100,2))</f>
        <v>75.45</v>
      </c>
    </row>
    <row r="24" spans="2:27" ht="56.25" customHeight="1" thickBot="1" x14ac:dyDescent="0.25">
      <c r="B24" s="81" t="s">
        <v>514</v>
      </c>
      <c r="C24" s="82"/>
      <c r="D24" s="82"/>
      <c r="E24" s="82"/>
      <c r="F24" s="82"/>
      <c r="G24" s="82"/>
      <c r="H24" s="82"/>
      <c r="I24" s="82"/>
      <c r="J24" s="82"/>
      <c r="K24" s="82"/>
      <c r="L24" s="82"/>
      <c r="M24" s="83" t="s">
        <v>513</v>
      </c>
      <c r="N24" s="83"/>
      <c r="O24" s="83" t="s">
        <v>52</v>
      </c>
      <c r="P24" s="83"/>
      <c r="Q24" s="85" t="s">
        <v>53</v>
      </c>
      <c r="R24" s="85"/>
      <c r="S24" s="33" t="s">
        <v>512</v>
      </c>
      <c r="T24" s="33" t="s">
        <v>511</v>
      </c>
      <c r="U24" s="33" t="s">
        <v>86</v>
      </c>
      <c r="V24" s="33">
        <f>+IF(ISERR(U24/T24*100),"N/A",ROUND(U24/T24*100,2))</f>
        <v>0</v>
      </c>
      <c r="W24" s="34">
        <f>+IF(ISERR(U24/S24*100),"N/A",ROUND(U24/S24*100,2))</f>
        <v>0</v>
      </c>
    </row>
    <row r="25" spans="2:27" ht="20.4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42.6"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509</v>
      </c>
      <c r="F28" s="57"/>
      <c r="G28" s="57"/>
      <c r="H28" s="40"/>
      <c r="I28" s="40"/>
      <c r="J28" s="40"/>
      <c r="K28" s="40"/>
      <c r="L28" s="40"/>
      <c r="M28" s="40"/>
      <c r="N28" s="40"/>
      <c r="O28" s="40"/>
      <c r="P28" s="41"/>
      <c r="Q28" s="41"/>
      <c r="R28" s="42" t="s">
        <v>510</v>
      </c>
      <c r="S28" s="43" t="s">
        <v>12</v>
      </c>
      <c r="T28" s="41"/>
      <c r="U28" s="43" t="s">
        <v>507</v>
      </c>
      <c r="V28" s="41"/>
      <c r="W28" s="44">
        <f>+IF(ISERR(U28/R28*100),"N/A",ROUND(U28/R28*100,2))</f>
        <v>77.05</v>
      </c>
    </row>
    <row r="29" spans="2:27" ht="26.25" customHeight="1" thickBot="1" x14ac:dyDescent="0.25">
      <c r="B29" s="76" t="s">
        <v>77</v>
      </c>
      <c r="C29" s="77"/>
      <c r="D29" s="77"/>
      <c r="E29" s="58" t="s">
        <v>509</v>
      </c>
      <c r="F29" s="58"/>
      <c r="G29" s="58"/>
      <c r="H29" s="46"/>
      <c r="I29" s="46"/>
      <c r="J29" s="46"/>
      <c r="K29" s="46"/>
      <c r="L29" s="46"/>
      <c r="M29" s="46"/>
      <c r="N29" s="46"/>
      <c r="O29" s="46"/>
      <c r="P29" s="47"/>
      <c r="Q29" s="47"/>
      <c r="R29" s="48" t="s">
        <v>508</v>
      </c>
      <c r="S29" s="49" t="s">
        <v>507</v>
      </c>
      <c r="T29" s="50">
        <f>+IF(ISERR(S29/R29*100),"N/A",ROUND(S29/R29*100,2))</f>
        <v>77.28</v>
      </c>
      <c r="U29" s="49" t="s">
        <v>507</v>
      </c>
      <c r="V29" s="50">
        <f>+IF(ISERR(U29/S29*100),"N/A",ROUND(U29/S29*100,2))</f>
        <v>100</v>
      </c>
      <c r="W29" s="51">
        <f>+IF(ISERR(U29/R29*100),"N/A",ROUND(U29/R29*100,2))</f>
        <v>77.28</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26.45" customHeight="1" thickTop="1" x14ac:dyDescent="0.2">
      <c r="B31" s="59" t="s">
        <v>506</v>
      </c>
      <c r="C31" s="60"/>
      <c r="D31" s="60"/>
      <c r="E31" s="60"/>
      <c r="F31" s="60"/>
      <c r="G31" s="60"/>
      <c r="H31" s="60"/>
      <c r="I31" s="60"/>
      <c r="J31" s="60"/>
      <c r="K31" s="60"/>
      <c r="L31" s="60"/>
      <c r="M31" s="60"/>
      <c r="N31" s="60"/>
      <c r="O31" s="60"/>
      <c r="P31" s="60"/>
      <c r="Q31" s="60"/>
      <c r="R31" s="60"/>
      <c r="S31" s="60"/>
      <c r="T31" s="60"/>
      <c r="U31" s="60"/>
      <c r="V31" s="60"/>
      <c r="W31" s="61"/>
    </row>
    <row r="32" spans="2:27" ht="26.4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505</v>
      </c>
      <c r="C33" s="60"/>
      <c r="D33" s="60"/>
      <c r="E33" s="60"/>
      <c r="F33" s="60"/>
      <c r="G33" s="60"/>
      <c r="H33" s="60"/>
      <c r="I33" s="60"/>
      <c r="J33" s="60"/>
      <c r="K33" s="60"/>
      <c r="L33" s="60"/>
      <c r="M33" s="60"/>
      <c r="N33" s="60"/>
      <c r="O33" s="60"/>
      <c r="P33" s="60"/>
      <c r="Q33" s="60"/>
      <c r="R33" s="60"/>
      <c r="S33" s="60"/>
      <c r="T33" s="60"/>
      <c r="U33" s="60"/>
      <c r="V33" s="60"/>
      <c r="W33" s="61"/>
    </row>
    <row r="34" spans="2:23" ht="32.2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8.450000000000003" customHeight="1" thickTop="1" x14ac:dyDescent="0.2">
      <c r="B35" s="59" t="s">
        <v>504</v>
      </c>
      <c r="C35" s="60"/>
      <c r="D35" s="60"/>
      <c r="E35" s="60"/>
      <c r="F35" s="60"/>
      <c r="G35" s="60"/>
      <c r="H35" s="60"/>
      <c r="I35" s="60"/>
      <c r="J35" s="60"/>
      <c r="K35" s="60"/>
      <c r="L35" s="60"/>
      <c r="M35" s="60"/>
      <c r="N35" s="60"/>
      <c r="O35" s="60"/>
      <c r="P35" s="60"/>
      <c r="Q35" s="60"/>
      <c r="R35" s="60"/>
      <c r="S35" s="60"/>
      <c r="T35" s="60"/>
      <c r="U35" s="60"/>
      <c r="V35" s="60"/>
      <c r="W35" s="61"/>
    </row>
    <row r="36" spans="2:23" ht="38.450000000000003" customHeight="1"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indexed="53"/>
  </sheetPr>
  <dimension ref="A1:AC35"/>
  <sheetViews>
    <sheetView tabSelected="1" view="pageBreakPreview" topLeftCell="A20"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536</v>
      </c>
      <c r="D4" s="113" t="s">
        <v>535</v>
      </c>
      <c r="E4" s="113"/>
      <c r="F4" s="113"/>
      <c r="G4" s="113"/>
      <c r="H4" s="114"/>
      <c r="I4" s="18"/>
      <c r="J4" s="115" t="s">
        <v>7</v>
      </c>
      <c r="K4" s="113"/>
      <c r="L4" s="17" t="s">
        <v>556</v>
      </c>
      <c r="M4" s="116" t="s">
        <v>555</v>
      </c>
      <c r="N4" s="116"/>
      <c r="O4" s="116"/>
      <c r="P4" s="116"/>
      <c r="Q4" s="117"/>
      <c r="R4" s="19"/>
      <c r="S4" s="118" t="s">
        <v>10</v>
      </c>
      <c r="T4" s="119"/>
      <c r="U4" s="119"/>
      <c r="V4" s="120" t="s">
        <v>554</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546</v>
      </c>
      <c r="D6" s="102" t="s">
        <v>553</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254</v>
      </c>
      <c r="M8" s="125">
        <v>1292</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552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551</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550</v>
      </c>
      <c r="C21" s="82"/>
      <c r="D21" s="82"/>
      <c r="E21" s="82"/>
      <c r="F21" s="82"/>
      <c r="G21" s="82"/>
      <c r="H21" s="82"/>
      <c r="I21" s="82"/>
      <c r="J21" s="82"/>
      <c r="K21" s="82"/>
      <c r="L21" s="82"/>
      <c r="M21" s="83" t="s">
        <v>546</v>
      </c>
      <c r="N21" s="83"/>
      <c r="O21" s="83" t="s">
        <v>71</v>
      </c>
      <c r="P21" s="83"/>
      <c r="Q21" s="85" t="s">
        <v>53</v>
      </c>
      <c r="R21" s="85"/>
      <c r="S21" s="33" t="s">
        <v>549</v>
      </c>
      <c r="T21" s="33" t="s">
        <v>86</v>
      </c>
      <c r="U21" s="33" t="s">
        <v>86</v>
      </c>
      <c r="V21" s="33" t="str">
        <f>+IF(ISERR(U21/T21*100),"N/A",ROUND(U21/T21*100,2))</f>
        <v>N/A</v>
      </c>
      <c r="W21" s="34">
        <f>+IF(ISERR(U21/S21*100),"N/A",ROUND(U21/S21*100,2))</f>
        <v>0</v>
      </c>
    </row>
    <row r="22" spans="2:27" ht="56.25" customHeight="1" x14ac:dyDescent="0.2">
      <c r="B22" s="81" t="s">
        <v>548</v>
      </c>
      <c r="C22" s="82"/>
      <c r="D22" s="82"/>
      <c r="E22" s="82"/>
      <c r="F22" s="82"/>
      <c r="G22" s="82"/>
      <c r="H22" s="82"/>
      <c r="I22" s="82"/>
      <c r="J22" s="82"/>
      <c r="K22" s="82"/>
      <c r="L22" s="82"/>
      <c r="M22" s="83" t="s">
        <v>546</v>
      </c>
      <c r="N22" s="83"/>
      <c r="O22" s="83" t="s">
        <v>71</v>
      </c>
      <c r="P22" s="83"/>
      <c r="Q22" s="85" t="s">
        <v>53</v>
      </c>
      <c r="R22" s="85"/>
      <c r="S22" s="33" t="s">
        <v>182</v>
      </c>
      <c r="T22" s="33" t="s">
        <v>86</v>
      </c>
      <c r="U22" s="33" t="s">
        <v>86</v>
      </c>
      <c r="V22" s="33" t="str">
        <f>+IF(ISERR(U22/T22*100),"N/A",ROUND(U22/T22*100,2))</f>
        <v>N/A</v>
      </c>
      <c r="W22" s="34">
        <f>+IF(ISERR(U22/S22*100),"N/A",ROUND(U22/S22*100,2))</f>
        <v>0</v>
      </c>
    </row>
    <row r="23" spans="2:27" ht="56.25" customHeight="1" thickBot="1" x14ac:dyDescent="0.25">
      <c r="B23" s="81" t="s">
        <v>547</v>
      </c>
      <c r="C23" s="82"/>
      <c r="D23" s="82"/>
      <c r="E23" s="82"/>
      <c r="F23" s="82"/>
      <c r="G23" s="82"/>
      <c r="H23" s="82"/>
      <c r="I23" s="82"/>
      <c r="J23" s="82"/>
      <c r="K23" s="82"/>
      <c r="L23" s="82"/>
      <c r="M23" s="83" t="s">
        <v>546</v>
      </c>
      <c r="N23" s="83"/>
      <c r="O23" s="83" t="s">
        <v>545</v>
      </c>
      <c r="P23" s="83"/>
      <c r="Q23" s="85" t="s">
        <v>53</v>
      </c>
      <c r="R23" s="85"/>
      <c r="S23" s="33" t="s">
        <v>544</v>
      </c>
      <c r="T23" s="33" t="s">
        <v>86</v>
      </c>
      <c r="U23" s="33" t="s">
        <v>86</v>
      </c>
      <c r="V23" s="33" t="str">
        <f>+IF(ISERR(U23/T23*100),"N/A",ROUND(U23/T23*100,2))</f>
        <v>N/A</v>
      </c>
      <c r="W23" s="34">
        <f>+IF(ISERR(U23/S23*100),"N/A",ROUND(U23/S23*100,2))</f>
        <v>0</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33.6"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543</v>
      </c>
      <c r="F27" s="57"/>
      <c r="G27" s="57"/>
      <c r="H27" s="40"/>
      <c r="I27" s="40"/>
      <c r="J27" s="40"/>
      <c r="K27" s="40"/>
      <c r="L27" s="40"/>
      <c r="M27" s="40"/>
      <c r="N27" s="40"/>
      <c r="O27" s="40"/>
      <c r="P27" s="41"/>
      <c r="Q27" s="41"/>
      <c r="R27" s="42" t="s">
        <v>542</v>
      </c>
      <c r="S27" s="43" t="s">
        <v>12</v>
      </c>
      <c r="T27" s="41"/>
      <c r="U27" s="43" t="s">
        <v>540</v>
      </c>
      <c r="V27" s="41"/>
      <c r="W27" s="44">
        <f>+IF(ISERR(U27/R27*100),"N/A",ROUND(U27/R27*100,2))</f>
        <v>1.17</v>
      </c>
    </row>
    <row r="28" spans="2:27" ht="26.25" customHeight="1" thickBot="1" x14ac:dyDescent="0.25">
      <c r="B28" s="76" t="s">
        <v>77</v>
      </c>
      <c r="C28" s="77"/>
      <c r="D28" s="77"/>
      <c r="E28" s="58" t="s">
        <v>543</v>
      </c>
      <c r="F28" s="58"/>
      <c r="G28" s="58"/>
      <c r="H28" s="46"/>
      <c r="I28" s="46"/>
      <c r="J28" s="46"/>
      <c r="K28" s="46"/>
      <c r="L28" s="46"/>
      <c r="M28" s="46"/>
      <c r="N28" s="46"/>
      <c r="O28" s="46"/>
      <c r="P28" s="47"/>
      <c r="Q28" s="47"/>
      <c r="R28" s="48" t="s">
        <v>542</v>
      </c>
      <c r="S28" s="49" t="s">
        <v>541</v>
      </c>
      <c r="T28" s="50">
        <f>+IF(ISERR(S28/R28*100),"N/A",ROUND(S28/R28*100,2))</f>
        <v>3.13</v>
      </c>
      <c r="U28" s="49" t="s">
        <v>540</v>
      </c>
      <c r="V28" s="50">
        <f>+IF(ISERR(U28/S28*100),"N/A",ROUND(U28/S28*100,2))</f>
        <v>37.44</v>
      </c>
      <c r="W28" s="51">
        <f>+IF(ISERR(U28/R28*100),"N/A",ROUND(U28/R28*100,2))</f>
        <v>1.17</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6" customHeight="1" thickTop="1" x14ac:dyDescent="0.2">
      <c r="B30" s="59" t="s">
        <v>539</v>
      </c>
      <c r="C30" s="60"/>
      <c r="D30" s="60"/>
      <c r="E30" s="60"/>
      <c r="F30" s="60"/>
      <c r="G30" s="60"/>
      <c r="H30" s="60"/>
      <c r="I30" s="60"/>
      <c r="J30" s="60"/>
      <c r="K30" s="60"/>
      <c r="L30" s="60"/>
      <c r="M30" s="60"/>
      <c r="N30" s="60"/>
      <c r="O30" s="60"/>
      <c r="P30" s="60"/>
      <c r="Q30" s="60"/>
      <c r="R30" s="60"/>
      <c r="S30" s="60"/>
      <c r="T30" s="60"/>
      <c r="U30" s="60"/>
      <c r="V30" s="60"/>
      <c r="W30" s="61"/>
    </row>
    <row r="31" spans="2:27" ht="36"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538</v>
      </c>
      <c r="C32" s="60"/>
      <c r="D32" s="60"/>
      <c r="E32" s="60"/>
      <c r="F32" s="60"/>
      <c r="G32" s="60"/>
      <c r="H32" s="60"/>
      <c r="I32" s="60"/>
      <c r="J32" s="60"/>
      <c r="K32" s="60"/>
      <c r="L32" s="60"/>
      <c r="M32" s="60"/>
      <c r="N32" s="60"/>
      <c r="O32" s="60"/>
      <c r="P32" s="60"/>
      <c r="Q32" s="60"/>
      <c r="R32" s="60"/>
      <c r="S32" s="60"/>
      <c r="T32" s="60"/>
      <c r="U32" s="60"/>
      <c r="V32" s="60"/>
      <c r="W32" s="61"/>
    </row>
    <row r="33" spans="2:23" ht="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537</v>
      </c>
      <c r="C34" s="60"/>
      <c r="D34" s="60"/>
      <c r="E34" s="60"/>
      <c r="F34" s="60"/>
      <c r="G34" s="60"/>
      <c r="H34" s="60"/>
      <c r="I34" s="60"/>
      <c r="J34" s="60"/>
      <c r="K34" s="60"/>
      <c r="L34" s="60"/>
      <c r="M34" s="60"/>
      <c r="N34" s="60"/>
      <c r="O34" s="60"/>
      <c r="P34" s="60"/>
      <c r="Q34" s="60"/>
      <c r="R34" s="60"/>
      <c r="S34" s="60"/>
      <c r="T34" s="60"/>
      <c r="U34" s="60"/>
      <c r="V34" s="60"/>
      <c r="W34" s="61"/>
    </row>
    <row r="35" spans="2:23" ht="13.5"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indexed="53"/>
  </sheetPr>
  <dimension ref="A1:AC33"/>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536</v>
      </c>
      <c r="D4" s="113" t="s">
        <v>535</v>
      </c>
      <c r="E4" s="113"/>
      <c r="F4" s="113"/>
      <c r="G4" s="113"/>
      <c r="H4" s="114"/>
      <c r="I4" s="18"/>
      <c r="J4" s="115" t="s">
        <v>7</v>
      </c>
      <c r="K4" s="113"/>
      <c r="L4" s="17" t="s">
        <v>569</v>
      </c>
      <c r="M4" s="116" t="s">
        <v>568</v>
      </c>
      <c r="N4" s="116"/>
      <c r="O4" s="116"/>
      <c r="P4" s="116"/>
      <c r="Q4" s="117"/>
      <c r="R4" s="19"/>
      <c r="S4" s="118" t="s">
        <v>10</v>
      </c>
      <c r="T4" s="119"/>
      <c r="U4" s="119"/>
      <c r="V4" s="120" t="s">
        <v>567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562</v>
      </c>
      <c r="D6" s="102" t="s">
        <v>566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662660</v>
      </c>
      <c r="K8" s="125">
        <v>993990</v>
      </c>
      <c r="L8" s="125">
        <v>261440</v>
      </c>
      <c r="M8" s="125">
        <v>392160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565</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564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563</v>
      </c>
      <c r="C21" s="82"/>
      <c r="D21" s="82"/>
      <c r="E21" s="82"/>
      <c r="F21" s="82"/>
      <c r="G21" s="82"/>
      <c r="H21" s="82"/>
      <c r="I21" s="82"/>
      <c r="J21" s="82"/>
      <c r="K21" s="82"/>
      <c r="L21" s="82"/>
      <c r="M21" s="83" t="s">
        <v>562</v>
      </c>
      <c r="N21" s="83"/>
      <c r="O21" s="83" t="s">
        <v>71</v>
      </c>
      <c r="P21" s="83"/>
      <c r="Q21" s="85" t="s">
        <v>53</v>
      </c>
      <c r="R21" s="85"/>
      <c r="S21" s="33" t="s">
        <v>98</v>
      </c>
      <c r="T21" s="33" t="s">
        <v>98</v>
      </c>
      <c r="U21" s="33" t="s">
        <v>98</v>
      </c>
      <c r="V21" s="33">
        <f>+IF(ISERR(U21/T21*100),"N/A",ROUND(U21/T21*100,2))</f>
        <v>100</v>
      </c>
      <c r="W21" s="34">
        <f>+IF(ISERR(U21/S21*100),"N/A",ROUND(U21/S21*100,2))</f>
        <v>100</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32.450000000000003"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561</v>
      </c>
      <c r="F25" s="57"/>
      <c r="G25" s="57"/>
      <c r="H25" s="40"/>
      <c r="I25" s="40"/>
      <c r="J25" s="40"/>
      <c r="K25" s="40"/>
      <c r="L25" s="40"/>
      <c r="M25" s="40"/>
      <c r="N25" s="40"/>
      <c r="O25" s="40"/>
      <c r="P25" s="41"/>
      <c r="Q25" s="41"/>
      <c r="R25" s="42" t="s">
        <v>86</v>
      </c>
      <c r="S25" s="43" t="s">
        <v>12</v>
      </c>
      <c r="T25" s="41"/>
      <c r="U25" s="43" t="s">
        <v>86</v>
      </c>
      <c r="V25" s="41"/>
      <c r="W25" s="44" t="str">
        <f>+IF(ISERR(U25/R25*100),"N/A",ROUND(U25/R25*100,2))</f>
        <v>N/A</v>
      </c>
    </row>
    <row r="26" spans="2:27" ht="26.25" customHeight="1" thickBot="1" x14ac:dyDescent="0.25">
      <c r="B26" s="76" t="s">
        <v>77</v>
      </c>
      <c r="C26" s="77"/>
      <c r="D26" s="77"/>
      <c r="E26" s="58" t="s">
        <v>561</v>
      </c>
      <c r="F26" s="58"/>
      <c r="G26" s="58"/>
      <c r="H26" s="46"/>
      <c r="I26" s="46"/>
      <c r="J26" s="46"/>
      <c r="K26" s="46"/>
      <c r="L26" s="46"/>
      <c r="M26" s="46"/>
      <c r="N26" s="46"/>
      <c r="O26" s="46"/>
      <c r="P26" s="47"/>
      <c r="Q26" s="47"/>
      <c r="R26" s="48" t="s">
        <v>560</v>
      </c>
      <c r="S26" s="49" t="s">
        <v>86</v>
      </c>
      <c r="T26" s="50">
        <f>+IF(ISERR(S26/R26*100),"N/A",ROUND(S26/R26*100,2))</f>
        <v>0</v>
      </c>
      <c r="U26" s="49" t="s">
        <v>86</v>
      </c>
      <c r="V26" s="50" t="str">
        <f>+IF(ISERR(U26/S26*100),"N/A",ROUND(U26/S26*100,2))</f>
        <v>N/A</v>
      </c>
      <c r="W26" s="51">
        <f>+IF(ISERR(U26/R26*100),"N/A",ROUND(U26/R26*100,2))</f>
        <v>0</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59.45" customHeight="1" thickTop="1" x14ac:dyDescent="0.2">
      <c r="B28" s="59" t="s">
        <v>559</v>
      </c>
      <c r="C28" s="60"/>
      <c r="D28" s="60"/>
      <c r="E28" s="60"/>
      <c r="F28" s="60"/>
      <c r="G28" s="60"/>
      <c r="H28" s="60"/>
      <c r="I28" s="60"/>
      <c r="J28" s="60"/>
      <c r="K28" s="60"/>
      <c r="L28" s="60"/>
      <c r="M28" s="60"/>
      <c r="N28" s="60"/>
      <c r="O28" s="60"/>
      <c r="P28" s="60"/>
      <c r="Q28" s="60"/>
      <c r="R28" s="60"/>
      <c r="S28" s="60"/>
      <c r="T28" s="60"/>
      <c r="U28" s="60"/>
      <c r="V28" s="60"/>
      <c r="W28" s="61"/>
    </row>
    <row r="29" spans="2:27" ht="48.7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6" customHeight="1" thickTop="1" x14ac:dyDescent="0.2">
      <c r="B30" s="59" t="s">
        <v>558</v>
      </c>
      <c r="C30" s="60"/>
      <c r="D30" s="60"/>
      <c r="E30" s="60"/>
      <c r="F30" s="60"/>
      <c r="G30" s="60"/>
      <c r="H30" s="60"/>
      <c r="I30" s="60"/>
      <c r="J30" s="60"/>
      <c r="K30" s="60"/>
      <c r="L30" s="60"/>
      <c r="M30" s="60"/>
      <c r="N30" s="60"/>
      <c r="O30" s="60"/>
      <c r="P30" s="60"/>
      <c r="Q30" s="60"/>
      <c r="R30" s="60"/>
      <c r="S30" s="60"/>
      <c r="T30" s="60"/>
      <c r="U30" s="60"/>
      <c r="V30" s="60"/>
      <c r="W30" s="61"/>
    </row>
    <row r="31" spans="2:27" ht="36"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557</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indexed="53"/>
  </sheetPr>
  <dimension ref="A1:AC36"/>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5" width="6.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4.875" style="1" customWidth="1"/>
    <col min="20" max="20" width="14.375" style="1" customWidth="1"/>
    <col min="21" max="21" width="1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536</v>
      </c>
      <c r="D4" s="113" t="s">
        <v>535</v>
      </c>
      <c r="E4" s="113"/>
      <c r="F4" s="113"/>
      <c r="G4" s="113"/>
      <c r="H4" s="114"/>
      <c r="I4" s="18"/>
      <c r="J4" s="115" t="s">
        <v>7</v>
      </c>
      <c r="K4" s="113"/>
      <c r="L4" s="17" t="s">
        <v>593</v>
      </c>
      <c r="M4" s="116" t="s">
        <v>592</v>
      </c>
      <c r="N4" s="116"/>
      <c r="O4" s="116"/>
      <c r="P4" s="116"/>
      <c r="Q4" s="117"/>
      <c r="R4" s="19"/>
      <c r="S4" s="118" t="s">
        <v>10</v>
      </c>
      <c r="T4" s="119"/>
      <c r="U4" s="119"/>
      <c r="V4" s="120" t="s">
        <v>591</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53.45" customHeight="1" thickBot="1" x14ac:dyDescent="0.25">
      <c r="B6" s="20" t="s">
        <v>13</v>
      </c>
      <c r="C6" s="21" t="s">
        <v>513</v>
      </c>
      <c r="D6" s="102" t="s">
        <v>531</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v>143420</v>
      </c>
      <c r="M8" s="125">
        <v>33009</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590</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589</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528</v>
      </c>
      <c r="C21" s="82"/>
      <c r="D21" s="82"/>
      <c r="E21" s="82"/>
      <c r="F21" s="82"/>
      <c r="G21" s="82"/>
      <c r="H21" s="82"/>
      <c r="I21" s="82"/>
      <c r="J21" s="82"/>
      <c r="K21" s="82"/>
      <c r="L21" s="82"/>
      <c r="M21" s="83" t="s">
        <v>513</v>
      </c>
      <c r="N21" s="83"/>
      <c r="O21" s="83" t="s">
        <v>527</v>
      </c>
      <c r="P21" s="83"/>
      <c r="Q21" s="85" t="s">
        <v>53</v>
      </c>
      <c r="R21" s="85"/>
      <c r="S21" s="33" t="s">
        <v>588</v>
      </c>
      <c r="T21" s="33" t="s">
        <v>587</v>
      </c>
      <c r="U21" s="33" t="s">
        <v>586</v>
      </c>
      <c r="V21" s="33">
        <f>+IF(ISERR(U21/T21*100),"N/A",ROUND(U21/T21*100,2))</f>
        <v>61.17</v>
      </c>
      <c r="W21" s="34">
        <f>+IF(ISERR(U21/S21*100),"N/A",ROUND(U21/S21*100,2))</f>
        <v>28.26</v>
      </c>
    </row>
    <row r="22" spans="2:27" ht="56.25" customHeight="1" x14ac:dyDescent="0.2">
      <c r="B22" s="81" t="s">
        <v>585</v>
      </c>
      <c r="C22" s="82"/>
      <c r="D22" s="82"/>
      <c r="E22" s="82"/>
      <c r="F22" s="82"/>
      <c r="G22" s="82"/>
      <c r="H22" s="82"/>
      <c r="I22" s="82"/>
      <c r="J22" s="82"/>
      <c r="K22" s="82"/>
      <c r="L22" s="82"/>
      <c r="M22" s="83" t="s">
        <v>513</v>
      </c>
      <c r="N22" s="83"/>
      <c r="O22" s="83" t="s">
        <v>522</v>
      </c>
      <c r="P22" s="83"/>
      <c r="Q22" s="85" t="s">
        <v>53</v>
      </c>
      <c r="R22" s="85"/>
      <c r="S22" s="33" t="s">
        <v>584</v>
      </c>
      <c r="T22" s="33" t="s">
        <v>583</v>
      </c>
      <c r="U22" s="33" t="s">
        <v>582</v>
      </c>
      <c r="V22" s="33">
        <f>+IF(ISERR(U22/T22*100),"N/A",ROUND(U22/T22*100,2))</f>
        <v>62.55</v>
      </c>
      <c r="W22" s="34">
        <f>+IF(ISERR(U22/S22*100),"N/A",ROUND(U22/S22*100,2))</f>
        <v>28.9</v>
      </c>
    </row>
    <row r="23" spans="2:27" ht="56.25" customHeight="1" x14ac:dyDescent="0.2">
      <c r="B23" s="81" t="s">
        <v>581</v>
      </c>
      <c r="C23" s="82"/>
      <c r="D23" s="82"/>
      <c r="E23" s="82"/>
      <c r="F23" s="82"/>
      <c r="G23" s="82"/>
      <c r="H23" s="82"/>
      <c r="I23" s="82"/>
      <c r="J23" s="82"/>
      <c r="K23" s="82"/>
      <c r="L23" s="82"/>
      <c r="M23" s="83" t="s">
        <v>513</v>
      </c>
      <c r="N23" s="83"/>
      <c r="O23" s="83" t="s">
        <v>184</v>
      </c>
      <c r="P23" s="83"/>
      <c r="Q23" s="85" t="s">
        <v>53</v>
      </c>
      <c r="R23" s="85"/>
      <c r="S23" s="33" t="s">
        <v>580</v>
      </c>
      <c r="T23" s="33" t="s">
        <v>579</v>
      </c>
      <c r="U23" s="33" t="s">
        <v>578</v>
      </c>
      <c r="V23" s="33">
        <f>+IF(ISERR(U23/T23*100),"N/A",ROUND(U23/T23*100,2))</f>
        <v>67.22</v>
      </c>
      <c r="W23" s="34">
        <f>+IF(ISERR(U23/S23*100),"N/A",ROUND(U23/S23*100,2))</f>
        <v>35.67</v>
      </c>
    </row>
    <row r="24" spans="2:27" ht="56.25" customHeight="1" thickBot="1" x14ac:dyDescent="0.25">
      <c r="B24" s="81" t="s">
        <v>577</v>
      </c>
      <c r="C24" s="82"/>
      <c r="D24" s="82"/>
      <c r="E24" s="82"/>
      <c r="F24" s="82"/>
      <c r="G24" s="82"/>
      <c r="H24" s="82"/>
      <c r="I24" s="82"/>
      <c r="J24" s="82"/>
      <c r="K24" s="82"/>
      <c r="L24" s="82"/>
      <c r="M24" s="83" t="s">
        <v>513</v>
      </c>
      <c r="N24" s="83"/>
      <c r="O24" s="83" t="s">
        <v>184</v>
      </c>
      <c r="P24" s="83"/>
      <c r="Q24" s="85" t="s">
        <v>53</v>
      </c>
      <c r="R24" s="85"/>
      <c r="S24" s="33" t="s">
        <v>576</v>
      </c>
      <c r="T24" s="33" t="s">
        <v>575</v>
      </c>
      <c r="U24" s="33" t="s">
        <v>86</v>
      </c>
      <c r="V24" s="33">
        <f>+IF(ISERR(U24/T24*100),"N/A",ROUND(U24/T24*100,2))</f>
        <v>0</v>
      </c>
      <c r="W24" s="34">
        <f>+IF(ISERR(U24/S24*100),"N/A",ROUND(U24/S24*100,2))</f>
        <v>0</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34.9"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32.450000000000003" customHeight="1" thickBot="1" x14ac:dyDescent="0.25">
      <c r="B28" s="74" t="s">
        <v>73</v>
      </c>
      <c r="C28" s="75"/>
      <c r="D28" s="75"/>
      <c r="E28" s="57" t="s">
        <v>509</v>
      </c>
      <c r="F28" s="57"/>
      <c r="G28" s="57"/>
      <c r="H28" s="40"/>
      <c r="I28" s="40"/>
      <c r="J28" s="40"/>
      <c r="K28" s="40"/>
      <c r="L28" s="40"/>
      <c r="M28" s="40"/>
      <c r="N28" s="40"/>
      <c r="O28" s="40"/>
      <c r="P28" s="41"/>
      <c r="Q28" s="41"/>
      <c r="R28" s="42" t="s">
        <v>574</v>
      </c>
      <c r="S28" s="43" t="s">
        <v>12</v>
      </c>
      <c r="T28" s="41"/>
      <c r="U28" s="43" t="s">
        <v>573</v>
      </c>
      <c r="V28" s="41"/>
      <c r="W28" s="44">
        <f>+IF(ISERR(U28/R28*100),"N/A",ROUND(U28/R28*100,2))</f>
        <v>76.25</v>
      </c>
    </row>
    <row r="29" spans="2:27" ht="30.6" customHeight="1" thickBot="1" x14ac:dyDescent="0.25">
      <c r="B29" s="76" t="s">
        <v>77</v>
      </c>
      <c r="C29" s="77"/>
      <c r="D29" s="77"/>
      <c r="E29" s="58" t="s">
        <v>509</v>
      </c>
      <c r="F29" s="58"/>
      <c r="G29" s="58"/>
      <c r="H29" s="46"/>
      <c r="I29" s="46"/>
      <c r="J29" s="46"/>
      <c r="K29" s="46"/>
      <c r="L29" s="46"/>
      <c r="M29" s="46"/>
      <c r="N29" s="46"/>
      <c r="O29" s="46"/>
      <c r="P29" s="47"/>
      <c r="Q29" s="47"/>
      <c r="R29" s="48" t="s">
        <v>574</v>
      </c>
      <c r="S29" s="49" t="s">
        <v>573</v>
      </c>
      <c r="T29" s="50">
        <f>+IF(ISERR(S29/R29*100),"N/A",ROUND(S29/R29*100,2))</f>
        <v>76.25</v>
      </c>
      <c r="U29" s="49" t="s">
        <v>573</v>
      </c>
      <c r="V29" s="50">
        <f>+IF(ISERR(U29/S29*100),"N/A",ROUND(U29/S29*100,2))</f>
        <v>100</v>
      </c>
      <c r="W29" s="51">
        <f>+IF(ISERR(U29/R29*100),"N/A",ROUND(U29/R29*100,2))</f>
        <v>76.25</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1.15" customHeight="1" thickTop="1" x14ac:dyDescent="0.2">
      <c r="B31" s="59" t="s">
        <v>572</v>
      </c>
      <c r="C31" s="60"/>
      <c r="D31" s="60"/>
      <c r="E31" s="60"/>
      <c r="F31" s="60"/>
      <c r="G31" s="60"/>
      <c r="H31" s="60"/>
      <c r="I31" s="60"/>
      <c r="J31" s="60"/>
      <c r="K31" s="60"/>
      <c r="L31" s="60"/>
      <c r="M31" s="60"/>
      <c r="N31" s="60"/>
      <c r="O31" s="60"/>
      <c r="P31" s="60"/>
      <c r="Q31" s="60"/>
      <c r="R31" s="60"/>
      <c r="S31" s="60"/>
      <c r="T31" s="60"/>
      <c r="U31" s="60"/>
      <c r="V31" s="60"/>
      <c r="W31" s="61"/>
    </row>
    <row r="32" spans="2:27" ht="31.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5.450000000000003" customHeight="1" thickTop="1" x14ac:dyDescent="0.2">
      <c r="B33" s="59" t="s">
        <v>571</v>
      </c>
      <c r="C33" s="60"/>
      <c r="D33" s="60"/>
      <c r="E33" s="60"/>
      <c r="F33" s="60"/>
      <c r="G33" s="60"/>
      <c r="H33" s="60"/>
      <c r="I33" s="60"/>
      <c r="J33" s="60"/>
      <c r="K33" s="60"/>
      <c r="L33" s="60"/>
      <c r="M33" s="60"/>
      <c r="N33" s="60"/>
      <c r="O33" s="60"/>
      <c r="P33" s="60"/>
      <c r="Q33" s="60"/>
      <c r="R33" s="60"/>
      <c r="S33" s="60"/>
      <c r="T33" s="60"/>
      <c r="U33" s="60"/>
      <c r="V33" s="60"/>
      <c r="W33" s="61"/>
    </row>
    <row r="34" spans="2:23" ht="35.450000000000003"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41.45" customHeight="1" thickTop="1" x14ac:dyDescent="0.2">
      <c r="B35" s="59" t="s">
        <v>570</v>
      </c>
      <c r="C35" s="60"/>
      <c r="D35" s="60"/>
      <c r="E35" s="60"/>
      <c r="F35" s="60"/>
      <c r="G35" s="60"/>
      <c r="H35" s="60"/>
      <c r="I35" s="60"/>
      <c r="J35" s="60"/>
      <c r="K35" s="60"/>
      <c r="L35" s="60"/>
      <c r="M35" s="60"/>
      <c r="N35" s="60"/>
      <c r="O35" s="60"/>
      <c r="P35" s="60"/>
      <c r="Q35" s="60"/>
      <c r="R35" s="60"/>
      <c r="S35" s="60"/>
      <c r="T35" s="60"/>
      <c r="U35" s="60"/>
      <c r="V35" s="60"/>
      <c r="W35" s="61"/>
    </row>
    <row r="36" spans="2:23" ht="41.45" customHeight="1"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4" min="1" max="22"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indexed="53"/>
  </sheetPr>
  <dimension ref="A1:AC33"/>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536</v>
      </c>
      <c r="D4" s="113" t="s">
        <v>535</v>
      </c>
      <c r="E4" s="113"/>
      <c r="F4" s="113"/>
      <c r="G4" s="113"/>
      <c r="H4" s="114"/>
      <c r="I4" s="18"/>
      <c r="J4" s="115" t="s">
        <v>7</v>
      </c>
      <c r="K4" s="113"/>
      <c r="L4" s="17" t="s">
        <v>600</v>
      </c>
      <c r="M4" s="116" t="s">
        <v>599</v>
      </c>
      <c r="N4" s="116"/>
      <c r="O4" s="116"/>
      <c r="P4" s="116"/>
      <c r="Q4" s="117"/>
      <c r="R4" s="19"/>
      <c r="S4" s="118" t="s">
        <v>10</v>
      </c>
      <c r="T4" s="119"/>
      <c r="U4" s="119"/>
      <c r="V4" s="120" t="s">
        <v>596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562</v>
      </c>
      <c r="D6" s="102" t="s">
        <v>566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53600</v>
      </c>
      <c r="K8" s="125">
        <v>80400</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598</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564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597</v>
      </c>
      <c r="C21" s="82"/>
      <c r="D21" s="82"/>
      <c r="E21" s="82"/>
      <c r="F21" s="82"/>
      <c r="G21" s="82"/>
      <c r="H21" s="82"/>
      <c r="I21" s="82"/>
      <c r="J21" s="82"/>
      <c r="K21" s="82"/>
      <c r="L21" s="82"/>
      <c r="M21" s="83" t="s">
        <v>562</v>
      </c>
      <c r="N21" s="83"/>
      <c r="O21" s="83" t="s">
        <v>71</v>
      </c>
      <c r="P21" s="83"/>
      <c r="Q21" s="85" t="s">
        <v>53</v>
      </c>
      <c r="R21" s="85"/>
      <c r="S21" s="33" t="s">
        <v>98</v>
      </c>
      <c r="T21" s="33" t="s">
        <v>98</v>
      </c>
      <c r="U21" s="33" t="s">
        <v>86</v>
      </c>
      <c r="V21" s="33">
        <f>+IF(ISERR(U21/T21*100),"N/A",ROUND(U21/T21*100,2))</f>
        <v>0</v>
      </c>
      <c r="W21" s="34">
        <f>+IF(ISERR(U21/S21*100),"N/A",ROUND(U21/S21*100,2))</f>
        <v>0</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561</v>
      </c>
      <c r="F25" s="57"/>
      <c r="G25" s="57"/>
      <c r="H25" s="40"/>
      <c r="I25" s="40"/>
      <c r="J25" s="40"/>
      <c r="K25" s="40"/>
      <c r="L25" s="40"/>
      <c r="M25" s="40"/>
      <c r="N25" s="40"/>
      <c r="O25" s="40"/>
      <c r="P25" s="41"/>
      <c r="Q25" s="41"/>
      <c r="R25" s="42" t="s">
        <v>86</v>
      </c>
      <c r="S25" s="43" t="s">
        <v>12</v>
      </c>
      <c r="T25" s="41"/>
      <c r="U25" s="43" t="s">
        <v>86</v>
      </c>
      <c r="V25" s="41"/>
      <c r="W25" s="44" t="str">
        <f>+IF(ISERR(U25/R25*100),"N/A",ROUND(U25/R25*100,2))</f>
        <v>N/A</v>
      </c>
    </row>
    <row r="26" spans="2:27" ht="26.25" customHeight="1" thickBot="1" x14ac:dyDescent="0.25">
      <c r="B26" s="76" t="s">
        <v>77</v>
      </c>
      <c r="C26" s="77"/>
      <c r="D26" s="77"/>
      <c r="E26" s="58" t="s">
        <v>561</v>
      </c>
      <c r="F26" s="58"/>
      <c r="G26" s="58"/>
      <c r="H26" s="46"/>
      <c r="I26" s="46"/>
      <c r="J26" s="46"/>
      <c r="K26" s="46"/>
      <c r="L26" s="46"/>
      <c r="M26" s="46"/>
      <c r="N26" s="46"/>
      <c r="O26" s="46"/>
      <c r="P26" s="47"/>
      <c r="Q26" s="47"/>
      <c r="R26" s="48" t="s">
        <v>596</v>
      </c>
      <c r="S26" s="49" t="s">
        <v>86</v>
      </c>
      <c r="T26" s="50">
        <f>+IF(ISERR(S26/R26*100),"N/A",ROUND(S26/R26*100,2))</f>
        <v>0</v>
      </c>
      <c r="U26" s="49" t="s">
        <v>86</v>
      </c>
      <c r="V26" s="50" t="str">
        <f>+IF(ISERR(U26/S26*100),"N/A",ROUND(U26/S26*100,2))</f>
        <v>N/A</v>
      </c>
      <c r="W26" s="51">
        <f>+IF(ISERR(U26/R26*100),"N/A",ROUND(U26/R26*100,2))</f>
        <v>0</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41.45" customHeight="1" thickTop="1" x14ac:dyDescent="0.2">
      <c r="B28" s="59" t="s">
        <v>595</v>
      </c>
      <c r="C28" s="60"/>
      <c r="D28" s="60"/>
      <c r="E28" s="60"/>
      <c r="F28" s="60"/>
      <c r="G28" s="60"/>
      <c r="H28" s="60"/>
      <c r="I28" s="60"/>
      <c r="J28" s="60"/>
      <c r="K28" s="60"/>
      <c r="L28" s="60"/>
      <c r="M28" s="60"/>
      <c r="N28" s="60"/>
      <c r="O28" s="60"/>
      <c r="P28" s="60"/>
      <c r="Q28" s="60"/>
      <c r="R28" s="60"/>
      <c r="S28" s="60"/>
      <c r="T28" s="60"/>
      <c r="U28" s="60"/>
      <c r="V28" s="60"/>
      <c r="W28" s="61"/>
    </row>
    <row r="29" spans="2:27" ht="33.7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594</v>
      </c>
      <c r="C30" s="60"/>
      <c r="D30" s="60"/>
      <c r="E30" s="60"/>
      <c r="F30" s="60"/>
      <c r="G30" s="60"/>
      <c r="H30" s="60"/>
      <c r="I30" s="60"/>
      <c r="J30" s="60"/>
      <c r="K30" s="60"/>
      <c r="L30" s="60"/>
      <c r="M30" s="60"/>
      <c r="N30" s="60"/>
      <c r="O30" s="60"/>
      <c r="P30" s="60"/>
      <c r="Q30" s="60"/>
      <c r="R30" s="60"/>
      <c r="S30" s="60"/>
      <c r="T30" s="60"/>
      <c r="U30" s="60"/>
      <c r="V30" s="60"/>
      <c r="W30" s="61"/>
    </row>
    <row r="31" spans="2:27" ht="12.7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557</v>
      </c>
      <c r="C32" s="60"/>
      <c r="D32" s="60"/>
      <c r="E32" s="60"/>
      <c r="F32" s="60"/>
      <c r="G32" s="60"/>
      <c r="H32" s="60"/>
      <c r="I32" s="60"/>
      <c r="J32" s="60"/>
      <c r="K32" s="60"/>
      <c r="L32" s="60"/>
      <c r="M32" s="60"/>
      <c r="N32" s="60"/>
      <c r="O32" s="60"/>
      <c r="P32" s="60"/>
      <c r="Q32" s="60"/>
      <c r="R32" s="60"/>
      <c r="S32" s="60"/>
      <c r="T32" s="60"/>
      <c r="U32" s="60"/>
      <c r="V32" s="60"/>
      <c r="W32" s="61"/>
    </row>
    <row r="33" spans="2:23" ht="20.45"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indexed="53"/>
  </sheetPr>
  <dimension ref="A1:AC36"/>
  <sheetViews>
    <sheetView tabSelected="1" view="pageBreakPreview" topLeftCell="A19"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629</v>
      </c>
      <c r="D4" s="113" t="s">
        <v>628</v>
      </c>
      <c r="E4" s="113"/>
      <c r="F4" s="113"/>
      <c r="G4" s="113"/>
      <c r="H4" s="114"/>
      <c r="I4" s="18"/>
      <c r="J4" s="115" t="s">
        <v>7</v>
      </c>
      <c r="K4" s="113"/>
      <c r="L4" s="17" t="s">
        <v>627</v>
      </c>
      <c r="M4" s="116" t="s">
        <v>626</v>
      </c>
      <c r="N4" s="116"/>
      <c r="O4" s="116"/>
      <c r="P4" s="116"/>
      <c r="Q4" s="117"/>
      <c r="R4" s="19"/>
      <c r="S4" s="118" t="s">
        <v>10</v>
      </c>
      <c r="T4" s="119"/>
      <c r="U4" s="119"/>
      <c r="V4" s="120" t="s">
        <v>607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562</v>
      </c>
      <c r="D6" s="102" t="s">
        <v>625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8000</v>
      </c>
      <c r="K8" s="125">
        <v>3718</v>
      </c>
      <c r="L8" s="125">
        <v>30365</v>
      </c>
      <c r="M8" s="125">
        <v>10000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624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623</v>
      </c>
      <c r="C21" s="82"/>
      <c r="D21" s="82"/>
      <c r="E21" s="82"/>
      <c r="F21" s="82"/>
      <c r="G21" s="82"/>
      <c r="H21" s="82"/>
      <c r="I21" s="82"/>
      <c r="J21" s="82"/>
      <c r="K21" s="82"/>
      <c r="L21" s="82"/>
      <c r="M21" s="83" t="s">
        <v>562</v>
      </c>
      <c r="N21" s="83"/>
      <c r="O21" s="83" t="s">
        <v>622</v>
      </c>
      <c r="P21" s="83"/>
      <c r="Q21" s="85" t="s">
        <v>53</v>
      </c>
      <c r="R21" s="85"/>
      <c r="S21" s="33" t="s">
        <v>621</v>
      </c>
      <c r="T21" s="33" t="s">
        <v>620</v>
      </c>
      <c r="U21" s="33" t="s">
        <v>619</v>
      </c>
      <c r="V21" s="33">
        <f>+IF(ISERR(U21/T21*100),"N/A",ROUND(U21/T21*100,2))</f>
        <v>106.91</v>
      </c>
      <c r="W21" s="34">
        <f>+IF(ISERR(U21/S21*100),"N/A",ROUND(U21/S21*100,2))</f>
        <v>0.02</v>
      </c>
    </row>
    <row r="22" spans="2:27" ht="56.25" customHeight="1" x14ac:dyDescent="0.2">
      <c r="B22" s="81" t="s">
        <v>618</v>
      </c>
      <c r="C22" s="82"/>
      <c r="D22" s="82"/>
      <c r="E22" s="82"/>
      <c r="F22" s="82"/>
      <c r="G22" s="82"/>
      <c r="H22" s="82"/>
      <c r="I22" s="82"/>
      <c r="J22" s="82"/>
      <c r="K22" s="82"/>
      <c r="L22" s="82"/>
      <c r="M22" s="83" t="s">
        <v>562</v>
      </c>
      <c r="N22" s="83"/>
      <c r="O22" s="83" t="s">
        <v>218</v>
      </c>
      <c r="P22" s="83"/>
      <c r="Q22" s="85" t="s">
        <v>53</v>
      </c>
      <c r="R22" s="85"/>
      <c r="S22" s="33" t="s">
        <v>617</v>
      </c>
      <c r="T22" s="33" t="s">
        <v>616</v>
      </c>
      <c r="U22" s="33" t="s">
        <v>615</v>
      </c>
      <c r="V22" s="33">
        <f>+IF(ISERR(U22/T22*100),"N/A",ROUND(U22/T22*100,2))</f>
        <v>77.87</v>
      </c>
      <c r="W22" s="34">
        <f>+IF(ISERR(U22/S22*100),"N/A",ROUND(U22/S22*100,2))</f>
        <v>3.4</v>
      </c>
    </row>
    <row r="23" spans="2:27" ht="56.25" customHeight="1" x14ac:dyDescent="0.2">
      <c r="B23" s="81" t="s">
        <v>614</v>
      </c>
      <c r="C23" s="82"/>
      <c r="D23" s="82"/>
      <c r="E23" s="82"/>
      <c r="F23" s="82"/>
      <c r="G23" s="82"/>
      <c r="H23" s="82"/>
      <c r="I23" s="82"/>
      <c r="J23" s="82"/>
      <c r="K23" s="82"/>
      <c r="L23" s="82"/>
      <c r="M23" s="83" t="s">
        <v>562</v>
      </c>
      <c r="N23" s="83"/>
      <c r="O23" s="83" t="s">
        <v>133</v>
      </c>
      <c r="P23" s="83"/>
      <c r="Q23" s="85" t="s">
        <v>53</v>
      </c>
      <c r="R23" s="85"/>
      <c r="S23" s="33" t="s">
        <v>613</v>
      </c>
      <c r="T23" s="33" t="s">
        <v>165</v>
      </c>
      <c r="U23" s="33" t="s">
        <v>86</v>
      </c>
      <c r="V23" s="33">
        <f>+IF(ISERR(U23/T23*100),"N/A",ROUND(U23/T23*100,2))</f>
        <v>0</v>
      </c>
      <c r="W23" s="34">
        <f>+IF(ISERR(U23/S23*100),"N/A",ROUND(U23/S23*100,2))</f>
        <v>0</v>
      </c>
    </row>
    <row r="24" spans="2:27" ht="56.25" customHeight="1" thickBot="1" x14ac:dyDescent="0.25">
      <c r="B24" s="81" t="s">
        <v>612</v>
      </c>
      <c r="C24" s="82"/>
      <c r="D24" s="82"/>
      <c r="E24" s="82"/>
      <c r="F24" s="82"/>
      <c r="G24" s="82"/>
      <c r="H24" s="82"/>
      <c r="I24" s="82"/>
      <c r="J24" s="82"/>
      <c r="K24" s="82"/>
      <c r="L24" s="82"/>
      <c r="M24" s="83" t="s">
        <v>562</v>
      </c>
      <c r="N24" s="83"/>
      <c r="O24" s="83" t="s">
        <v>611</v>
      </c>
      <c r="P24" s="83"/>
      <c r="Q24" s="85" t="s">
        <v>53</v>
      </c>
      <c r="R24" s="85"/>
      <c r="S24" s="33" t="s">
        <v>610</v>
      </c>
      <c r="T24" s="33" t="s">
        <v>609</v>
      </c>
      <c r="U24" s="33" t="s">
        <v>608</v>
      </c>
      <c r="V24" s="33">
        <f>+IF(ISERR(U24/T24*100),"N/A",ROUND(U24/T24*100,2))</f>
        <v>62.75</v>
      </c>
      <c r="W24" s="34">
        <f>+IF(ISERR(U24/S24*100),"N/A",ROUND(U24/S24*100,2))</f>
        <v>2.5</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561</v>
      </c>
      <c r="F28" s="57"/>
      <c r="G28" s="57"/>
      <c r="H28" s="40"/>
      <c r="I28" s="40"/>
      <c r="J28" s="40"/>
      <c r="K28" s="40"/>
      <c r="L28" s="40"/>
      <c r="M28" s="40"/>
      <c r="N28" s="40"/>
      <c r="O28" s="40"/>
      <c r="P28" s="41"/>
      <c r="Q28" s="41"/>
      <c r="R28" s="42" t="s">
        <v>607</v>
      </c>
      <c r="S28" s="43" t="s">
        <v>12</v>
      </c>
      <c r="T28" s="41"/>
      <c r="U28" s="43" t="s">
        <v>604</v>
      </c>
      <c r="V28" s="41"/>
      <c r="W28" s="44">
        <f>+IF(ISERR(U28/R28*100),"N/A",ROUND(U28/R28*100,2))</f>
        <v>46.6</v>
      </c>
    </row>
    <row r="29" spans="2:27" ht="26.25" customHeight="1" thickBot="1" x14ac:dyDescent="0.25">
      <c r="B29" s="76" t="s">
        <v>77</v>
      </c>
      <c r="C29" s="77"/>
      <c r="D29" s="77"/>
      <c r="E29" s="58" t="s">
        <v>561</v>
      </c>
      <c r="F29" s="58"/>
      <c r="G29" s="58"/>
      <c r="H29" s="46"/>
      <c r="I29" s="46"/>
      <c r="J29" s="46"/>
      <c r="K29" s="46"/>
      <c r="L29" s="46"/>
      <c r="M29" s="46"/>
      <c r="N29" s="46"/>
      <c r="O29" s="46"/>
      <c r="P29" s="47"/>
      <c r="Q29" s="47"/>
      <c r="R29" s="48" t="s">
        <v>606</v>
      </c>
      <c r="S29" s="49" t="s">
        <v>605</v>
      </c>
      <c r="T29" s="50">
        <f>+IF(ISERR(S29/R29*100),"N/A",ROUND(S29/R29*100,2))</f>
        <v>47.58</v>
      </c>
      <c r="U29" s="49" t="s">
        <v>604</v>
      </c>
      <c r="V29" s="50">
        <f>+IF(ISERR(U29/S29*100),"N/A",ROUND(U29/S29*100,2))</f>
        <v>98.94</v>
      </c>
      <c r="W29" s="51">
        <f>+IF(ISERR(U29/R29*100),"N/A",ROUND(U29/R29*100,2))</f>
        <v>47.07</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603</v>
      </c>
      <c r="C31" s="60"/>
      <c r="D31" s="60"/>
      <c r="E31" s="60"/>
      <c r="F31" s="60"/>
      <c r="G31" s="60"/>
      <c r="H31" s="60"/>
      <c r="I31" s="60"/>
      <c r="J31" s="60"/>
      <c r="K31" s="60"/>
      <c r="L31" s="60"/>
      <c r="M31" s="60"/>
      <c r="N31" s="60"/>
      <c r="O31" s="60"/>
      <c r="P31" s="60"/>
      <c r="Q31" s="60"/>
      <c r="R31" s="60"/>
      <c r="S31" s="60"/>
      <c r="T31" s="60"/>
      <c r="U31" s="60"/>
      <c r="V31" s="60"/>
      <c r="W31" s="61"/>
    </row>
    <row r="32" spans="2:27" ht="9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602</v>
      </c>
      <c r="C33" s="60"/>
      <c r="D33" s="60"/>
      <c r="E33" s="60"/>
      <c r="F33" s="60"/>
      <c r="G33" s="60"/>
      <c r="H33" s="60"/>
      <c r="I33" s="60"/>
      <c r="J33" s="60"/>
      <c r="K33" s="60"/>
      <c r="L33" s="60"/>
      <c r="M33" s="60"/>
      <c r="N33" s="60"/>
      <c r="O33" s="60"/>
      <c r="P33" s="60"/>
      <c r="Q33" s="60"/>
      <c r="R33" s="60"/>
      <c r="S33" s="60"/>
      <c r="T33" s="60"/>
      <c r="U33" s="60"/>
      <c r="V33" s="60"/>
      <c r="W33" s="61"/>
    </row>
    <row r="34" spans="2:23" ht="42.7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601</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2" min="1" max="22"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indexed="53"/>
  </sheetPr>
  <dimension ref="A1:AC39"/>
  <sheetViews>
    <sheetView tabSelected="1" view="pageBreakPreview" topLeftCell="A28"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629</v>
      </c>
      <c r="D4" s="113" t="s">
        <v>628</v>
      </c>
      <c r="E4" s="113"/>
      <c r="F4" s="113"/>
      <c r="G4" s="113"/>
      <c r="H4" s="114"/>
      <c r="I4" s="18"/>
      <c r="J4" s="115" t="s">
        <v>7</v>
      </c>
      <c r="K4" s="113"/>
      <c r="L4" s="17" t="s">
        <v>651</v>
      </c>
      <c r="M4" s="116" t="s">
        <v>650</v>
      </c>
      <c r="N4" s="116"/>
      <c r="O4" s="116"/>
      <c r="P4" s="116"/>
      <c r="Q4" s="117"/>
      <c r="R4" s="19"/>
      <c r="S4" s="118" t="s">
        <v>10</v>
      </c>
      <c r="T4" s="119"/>
      <c r="U4" s="119"/>
      <c r="V4" s="120" t="s">
        <v>635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636</v>
      </c>
      <c r="D6" s="102" t="s">
        <v>649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250000</v>
      </c>
      <c r="K8" s="125">
        <v>250000</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74.75" customHeight="1" thickTop="1" thickBot="1" x14ac:dyDescent="0.25">
      <c r="B10" s="26" t="s">
        <v>21</v>
      </c>
      <c r="C10" s="123" t="s">
        <v>648</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647</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646</v>
      </c>
      <c r="C21" s="82"/>
      <c r="D21" s="82"/>
      <c r="E21" s="82"/>
      <c r="F21" s="82"/>
      <c r="G21" s="82"/>
      <c r="H21" s="82"/>
      <c r="I21" s="82"/>
      <c r="J21" s="82"/>
      <c r="K21" s="82"/>
      <c r="L21" s="82"/>
      <c r="M21" s="83" t="s">
        <v>636</v>
      </c>
      <c r="N21" s="83"/>
      <c r="O21" s="83" t="s">
        <v>645</v>
      </c>
      <c r="P21" s="83"/>
      <c r="Q21" s="85" t="s">
        <v>53</v>
      </c>
      <c r="R21" s="85"/>
      <c r="S21" s="33" t="s">
        <v>131</v>
      </c>
      <c r="T21" s="33" t="s">
        <v>86</v>
      </c>
      <c r="U21" s="33" t="s">
        <v>86</v>
      </c>
      <c r="V21" s="33" t="str">
        <f>+IF(ISERR(U21/T21*100),"N/A",ROUND(U21/T21*100,2))</f>
        <v>N/A</v>
      </c>
      <c r="W21" s="34">
        <f>+IF(ISERR(U21/S21*100),"N/A",ROUND(U21/S21*100,2))</f>
        <v>0</v>
      </c>
    </row>
    <row r="22" spans="2:27" ht="56.25" customHeight="1" x14ac:dyDescent="0.2">
      <c r="B22" s="81" t="s">
        <v>644</v>
      </c>
      <c r="C22" s="82"/>
      <c r="D22" s="82"/>
      <c r="E22" s="82"/>
      <c r="F22" s="82"/>
      <c r="G22" s="82"/>
      <c r="H22" s="82"/>
      <c r="I22" s="82"/>
      <c r="J22" s="82"/>
      <c r="K22" s="82"/>
      <c r="L22" s="82"/>
      <c r="M22" s="83" t="s">
        <v>636</v>
      </c>
      <c r="N22" s="83"/>
      <c r="O22" s="83" t="s">
        <v>638</v>
      </c>
      <c r="P22" s="83"/>
      <c r="Q22" s="85" t="s">
        <v>53</v>
      </c>
      <c r="R22" s="85"/>
      <c r="S22" s="33" t="s">
        <v>131</v>
      </c>
      <c r="T22" s="33" t="s">
        <v>86</v>
      </c>
      <c r="U22" s="33" t="s">
        <v>86</v>
      </c>
      <c r="V22" s="33" t="str">
        <f>+IF(ISERR(U22/T22*100),"N/A",ROUND(U22/T22*100,2))</f>
        <v>N/A</v>
      </c>
      <c r="W22" s="34">
        <f>+IF(ISERR(U22/S22*100),"N/A",ROUND(U22/S22*100,2))</f>
        <v>0</v>
      </c>
    </row>
    <row r="23" spans="2:27" ht="56.25" customHeight="1" x14ac:dyDescent="0.2">
      <c r="B23" s="81" t="s">
        <v>643</v>
      </c>
      <c r="C23" s="82"/>
      <c r="D23" s="82"/>
      <c r="E23" s="82"/>
      <c r="F23" s="82"/>
      <c r="G23" s="82"/>
      <c r="H23" s="82"/>
      <c r="I23" s="82"/>
      <c r="J23" s="82"/>
      <c r="K23" s="82"/>
      <c r="L23" s="82"/>
      <c r="M23" s="83" t="s">
        <v>636</v>
      </c>
      <c r="N23" s="83"/>
      <c r="O23" s="83" t="s">
        <v>184</v>
      </c>
      <c r="P23" s="83"/>
      <c r="Q23" s="85" t="s">
        <v>53</v>
      </c>
      <c r="R23" s="85"/>
      <c r="S23" s="33" t="s">
        <v>131</v>
      </c>
      <c r="T23" s="33" t="s">
        <v>86</v>
      </c>
      <c r="U23" s="33" t="s">
        <v>86</v>
      </c>
      <c r="V23" s="33" t="str">
        <f>+IF(ISERR(U23/T23*100),"N/A",ROUND(U23/T23*100,2))</f>
        <v>N/A</v>
      </c>
      <c r="W23" s="34">
        <f>+IF(ISERR(U23/S23*100),"N/A",ROUND(U23/S23*100,2))</f>
        <v>0</v>
      </c>
    </row>
    <row r="24" spans="2:27" ht="56.25" customHeight="1" x14ac:dyDescent="0.2">
      <c r="B24" s="81" t="s">
        <v>642</v>
      </c>
      <c r="C24" s="82"/>
      <c r="D24" s="82"/>
      <c r="E24" s="82"/>
      <c r="F24" s="82"/>
      <c r="G24" s="82"/>
      <c r="H24" s="82"/>
      <c r="I24" s="82"/>
      <c r="J24" s="82"/>
      <c r="K24" s="82"/>
      <c r="L24" s="82"/>
      <c r="M24" s="83" t="s">
        <v>636</v>
      </c>
      <c r="N24" s="83"/>
      <c r="O24" s="83" t="s">
        <v>184</v>
      </c>
      <c r="P24" s="83"/>
      <c r="Q24" s="85" t="s">
        <v>53</v>
      </c>
      <c r="R24" s="85"/>
      <c r="S24" s="33" t="s">
        <v>131</v>
      </c>
      <c r="T24" s="33" t="s">
        <v>86</v>
      </c>
      <c r="U24" s="33" t="s">
        <v>86</v>
      </c>
      <c r="V24" s="33" t="str">
        <f>+IF(ISERR(U24/T24*100),"N/A",ROUND(U24/T24*100,2))</f>
        <v>N/A</v>
      </c>
      <c r="W24" s="34">
        <f>+IF(ISERR(U24/S24*100),"N/A",ROUND(U24/S24*100,2))</f>
        <v>0</v>
      </c>
    </row>
    <row r="25" spans="2:27" ht="56.25" customHeight="1" x14ac:dyDescent="0.2">
      <c r="B25" s="81" t="s">
        <v>641</v>
      </c>
      <c r="C25" s="82"/>
      <c r="D25" s="82"/>
      <c r="E25" s="82"/>
      <c r="F25" s="82"/>
      <c r="G25" s="82"/>
      <c r="H25" s="82"/>
      <c r="I25" s="82"/>
      <c r="J25" s="82"/>
      <c r="K25" s="82"/>
      <c r="L25" s="82"/>
      <c r="M25" s="83" t="s">
        <v>636</v>
      </c>
      <c r="N25" s="83"/>
      <c r="O25" s="83" t="s">
        <v>640</v>
      </c>
      <c r="P25" s="83"/>
      <c r="Q25" s="85" t="s">
        <v>53</v>
      </c>
      <c r="R25" s="85"/>
      <c r="S25" s="33" t="s">
        <v>131</v>
      </c>
      <c r="T25" s="33" t="s">
        <v>86</v>
      </c>
      <c r="U25" s="33" t="s">
        <v>86</v>
      </c>
      <c r="V25" s="33" t="str">
        <f>+IF(ISERR(U25/T25*100),"N/A",ROUND(U25/T25*100,2))</f>
        <v>N/A</v>
      </c>
      <c r="W25" s="34">
        <f>+IF(ISERR(U25/S25*100),"N/A",ROUND(U25/S25*100,2))</f>
        <v>0</v>
      </c>
    </row>
    <row r="26" spans="2:27" ht="56.25" customHeight="1" x14ac:dyDescent="0.2">
      <c r="B26" s="81" t="s">
        <v>639</v>
      </c>
      <c r="C26" s="82"/>
      <c r="D26" s="82"/>
      <c r="E26" s="82"/>
      <c r="F26" s="82"/>
      <c r="G26" s="82"/>
      <c r="H26" s="82"/>
      <c r="I26" s="82"/>
      <c r="J26" s="82"/>
      <c r="K26" s="82"/>
      <c r="L26" s="82"/>
      <c r="M26" s="83" t="s">
        <v>636</v>
      </c>
      <c r="N26" s="83"/>
      <c r="O26" s="83" t="s">
        <v>638</v>
      </c>
      <c r="P26" s="83"/>
      <c r="Q26" s="85" t="s">
        <v>53</v>
      </c>
      <c r="R26" s="85"/>
      <c r="S26" s="33" t="s">
        <v>131</v>
      </c>
      <c r="T26" s="33" t="s">
        <v>86</v>
      </c>
      <c r="U26" s="33" t="s">
        <v>86</v>
      </c>
      <c r="V26" s="33" t="str">
        <f>+IF(ISERR(U26/T26*100),"N/A",ROUND(U26/T26*100,2))</f>
        <v>N/A</v>
      </c>
      <c r="W26" s="34">
        <f>+IF(ISERR(U26/S26*100),"N/A",ROUND(U26/S26*100,2))</f>
        <v>0</v>
      </c>
    </row>
    <row r="27" spans="2:27" ht="56.25" customHeight="1" thickBot="1" x14ac:dyDescent="0.25">
      <c r="B27" s="81" t="s">
        <v>637</v>
      </c>
      <c r="C27" s="82"/>
      <c r="D27" s="82"/>
      <c r="E27" s="82"/>
      <c r="F27" s="82"/>
      <c r="G27" s="82"/>
      <c r="H27" s="82"/>
      <c r="I27" s="82"/>
      <c r="J27" s="82"/>
      <c r="K27" s="82"/>
      <c r="L27" s="82"/>
      <c r="M27" s="83" t="s">
        <v>636</v>
      </c>
      <c r="N27" s="83"/>
      <c r="O27" s="83" t="s">
        <v>337</v>
      </c>
      <c r="P27" s="83"/>
      <c r="Q27" s="85" t="s">
        <v>64</v>
      </c>
      <c r="R27" s="85"/>
      <c r="S27" s="33" t="s">
        <v>131</v>
      </c>
      <c r="T27" s="33" t="s">
        <v>65</v>
      </c>
      <c r="U27" s="33" t="s">
        <v>65</v>
      </c>
      <c r="V27" s="33" t="str">
        <f>+IF(ISERR(U27/T27*100),"N/A",ROUND(U27/T27*100,2))</f>
        <v>N/A</v>
      </c>
      <c r="W27" s="34" t="str">
        <f>+IF(ISERR(U27/S27*100),"N/A",ROUND(U27/S27*100,2))</f>
        <v>N/A</v>
      </c>
    </row>
    <row r="28" spans="2:27" ht="21.75" customHeight="1" thickTop="1" thickBot="1" x14ac:dyDescent="0.25">
      <c r="B28" s="11" t="s">
        <v>67</v>
      </c>
      <c r="C28" s="12"/>
      <c r="D28" s="12"/>
      <c r="E28" s="12"/>
      <c r="F28" s="12"/>
      <c r="G28" s="12"/>
      <c r="H28" s="13"/>
      <c r="I28" s="13"/>
      <c r="J28" s="13"/>
      <c r="K28" s="13"/>
      <c r="L28" s="13"/>
      <c r="M28" s="13"/>
      <c r="N28" s="13"/>
      <c r="O28" s="13"/>
      <c r="P28" s="13"/>
      <c r="Q28" s="13"/>
      <c r="R28" s="13"/>
      <c r="S28" s="13"/>
      <c r="T28" s="13"/>
      <c r="U28" s="13"/>
      <c r="V28" s="13"/>
      <c r="W28" s="14"/>
      <c r="X28" s="35"/>
    </row>
    <row r="29" spans="2:27" ht="29.25" customHeight="1" thickTop="1" thickBot="1" x14ac:dyDescent="0.25">
      <c r="B29" s="65" t="s">
        <v>176</v>
      </c>
      <c r="C29" s="66"/>
      <c r="D29" s="66"/>
      <c r="E29" s="66"/>
      <c r="F29" s="66"/>
      <c r="G29" s="66"/>
      <c r="H29" s="66"/>
      <c r="I29" s="66"/>
      <c r="J29" s="66"/>
      <c r="K29" s="66"/>
      <c r="L29" s="66"/>
      <c r="M29" s="66"/>
      <c r="N29" s="66"/>
      <c r="O29" s="66"/>
      <c r="P29" s="66"/>
      <c r="Q29" s="67"/>
      <c r="R29" s="36" t="s">
        <v>40</v>
      </c>
      <c r="S29" s="71" t="s">
        <v>41</v>
      </c>
      <c r="T29" s="71"/>
      <c r="U29" s="55" t="s">
        <v>68</v>
      </c>
      <c r="V29" s="72" t="s">
        <v>69</v>
      </c>
      <c r="W29" s="73"/>
    </row>
    <row r="30" spans="2:27" ht="30.75" customHeight="1" thickBot="1" x14ac:dyDescent="0.25">
      <c r="B30" s="68"/>
      <c r="C30" s="69"/>
      <c r="D30" s="69"/>
      <c r="E30" s="69"/>
      <c r="F30" s="69"/>
      <c r="G30" s="69"/>
      <c r="H30" s="69"/>
      <c r="I30" s="69"/>
      <c r="J30" s="69"/>
      <c r="K30" s="69"/>
      <c r="L30" s="69"/>
      <c r="M30" s="69"/>
      <c r="N30" s="69"/>
      <c r="O30" s="69"/>
      <c r="P30" s="69"/>
      <c r="Q30" s="70"/>
      <c r="R30" s="56" t="s">
        <v>70</v>
      </c>
      <c r="S30" s="56" t="s">
        <v>70</v>
      </c>
      <c r="T30" s="56" t="s">
        <v>71</v>
      </c>
      <c r="U30" s="56" t="s">
        <v>70</v>
      </c>
      <c r="V30" s="56" t="s">
        <v>72</v>
      </c>
      <c r="W30" s="31" t="s">
        <v>64</v>
      </c>
      <c r="Y30" s="35"/>
    </row>
    <row r="31" spans="2:27" ht="23.25" customHeight="1" thickBot="1" x14ac:dyDescent="0.25">
      <c r="B31" s="74" t="s">
        <v>73</v>
      </c>
      <c r="C31" s="75"/>
      <c r="D31" s="75"/>
      <c r="E31" s="57" t="s">
        <v>634</v>
      </c>
      <c r="F31" s="57"/>
      <c r="G31" s="57"/>
      <c r="H31" s="40"/>
      <c r="I31" s="40"/>
      <c r="J31" s="40"/>
      <c r="K31" s="40"/>
      <c r="L31" s="40"/>
      <c r="M31" s="40"/>
      <c r="N31" s="40"/>
      <c r="O31" s="40"/>
      <c r="P31" s="41"/>
      <c r="Q31" s="41"/>
      <c r="R31" s="42" t="s">
        <v>635</v>
      </c>
      <c r="S31" s="43" t="s">
        <v>12</v>
      </c>
      <c r="T31" s="41"/>
      <c r="U31" s="43" t="s">
        <v>86</v>
      </c>
      <c r="V31" s="41"/>
      <c r="W31" s="44">
        <f>+IF(ISERR(U31/R31*100),"N/A",ROUND(U31/R31*100,2))</f>
        <v>0</v>
      </c>
    </row>
    <row r="32" spans="2:27" ht="26.25" customHeight="1" thickBot="1" x14ac:dyDescent="0.25">
      <c r="B32" s="76" t="s">
        <v>77</v>
      </c>
      <c r="C32" s="77"/>
      <c r="D32" s="77"/>
      <c r="E32" s="58" t="s">
        <v>634</v>
      </c>
      <c r="F32" s="58"/>
      <c r="G32" s="58"/>
      <c r="H32" s="46"/>
      <c r="I32" s="46"/>
      <c r="J32" s="46"/>
      <c r="K32" s="46"/>
      <c r="L32" s="46"/>
      <c r="M32" s="46"/>
      <c r="N32" s="46"/>
      <c r="O32" s="46"/>
      <c r="P32" s="47"/>
      <c r="Q32" s="47"/>
      <c r="R32" s="48" t="s">
        <v>633</v>
      </c>
      <c r="S32" s="49" t="s">
        <v>86</v>
      </c>
      <c r="T32" s="50">
        <f>+IF(ISERR(S32/R32*100),"N/A",ROUND(S32/R32*100,2))</f>
        <v>0</v>
      </c>
      <c r="U32" s="49" t="s">
        <v>86</v>
      </c>
      <c r="V32" s="50" t="str">
        <f>+IF(ISERR(U32/S32*100),"N/A",ROUND(U32/S32*100,2))</f>
        <v>N/A</v>
      </c>
      <c r="W32" s="51">
        <f>+IF(ISERR(U32/R32*100),"N/A",ROUND(U32/R32*100,2))</f>
        <v>0</v>
      </c>
    </row>
    <row r="33" spans="2:23" ht="22.5" customHeight="1" thickTop="1" thickBot="1" x14ac:dyDescent="0.25">
      <c r="B33" s="11" t="s">
        <v>80</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59" t="s">
        <v>632</v>
      </c>
      <c r="C34" s="60"/>
      <c r="D34" s="60"/>
      <c r="E34" s="60"/>
      <c r="F34" s="60"/>
      <c r="G34" s="60"/>
      <c r="H34" s="60"/>
      <c r="I34" s="60"/>
      <c r="J34" s="60"/>
      <c r="K34" s="60"/>
      <c r="L34" s="60"/>
      <c r="M34" s="60"/>
      <c r="N34" s="60"/>
      <c r="O34" s="60"/>
      <c r="P34" s="60"/>
      <c r="Q34" s="60"/>
      <c r="R34" s="60"/>
      <c r="S34" s="60"/>
      <c r="T34" s="60"/>
      <c r="U34" s="60"/>
      <c r="V34" s="60"/>
      <c r="W34" s="61"/>
    </row>
    <row r="35" spans="2:23" ht="234" customHeight="1" thickBot="1" x14ac:dyDescent="0.25">
      <c r="B35" s="78"/>
      <c r="C35" s="79"/>
      <c r="D35" s="79"/>
      <c r="E35" s="79"/>
      <c r="F35" s="79"/>
      <c r="G35" s="79"/>
      <c r="H35" s="79"/>
      <c r="I35" s="79"/>
      <c r="J35" s="79"/>
      <c r="K35" s="79"/>
      <c r="L35" s="79"/>
      <c r="M35" s="79"/>
      <c r="N35" s="79"/>
      <c r="O35" s="79"/>
      <c r="P35" s="79"/>
      <c r="Q35" s="79"/>
      <c r="R35" s="79"/>
      <c r="S35" s="79"/>
      <c r="T35" s="79"/>
      <c r="U35" s="79"/>
      <c r="V35" s="79"/>
      <c r="W35" s="80"/>
    </row>
    <row r="36" spans="2:23" ht="37.5" customHeight="1" thickTop="1" x14ac:dyDescent="0.2">
      <c r="B36" s="59" t="s">
        <v>631</v>
      </c>
      <c r="C36" s="60"/>
      <c r="D36" s="60"/>
      <c r="E36" s="60"/>
      <c r="F36" s="60"/>
      <c r="G36" s="60"/>
      <c r="H36" s="60"/>
      <c r="I36" s="60"/>
      <c r="J36" s="60"/>
      <c r="K36" s="60"/>
      <c r="L36" s="60"/>
      <c r="M36" s="60"/>
      <c r="N36" s="60"/>
      <c r="O36" s="60"/>
      <c r="P36" s="60"/>
      <c r="Q36" s="60"/>
      <c r="R36" s="60"/>
      <c r="S36" s="60"/>
      <c r="T36" s="60"/>
      <c r="U36" s="60"/>
      <c r="V36" s="60"/>
      <c r="W36" s="61"/>
    </row>
    <row r="37" spans="2:23" ht="15" customHeight="1" thickBot="1" x14ac:dyDescent="0.25">
      <c r="B37" s="78"/>
      <c r="C37" s="79"/>
      <c r="D37" s="79"/>
      <c r="E37" s="79"/>
      <c r="F37" s="79"/>
      <c r="G37" s="79"/>
      <c r="H37" s="79"/>
      <c r="I37" s="79"/>
      <c r="J37" s="79"/>
      <c r="K37" s="79"/>
      <c r="L37" s="79"/>
      <c r="M37" s="79"/>
      <c r="N37" s="79"/>
      <c r="O37" s="79"/>
      <c r="P37" s="79"/>
      <c r="Q37" s="79"/>
      <c r="R37" s="79"/>
      <c r="S37" s="79"/>
      <c r="T37" s="79"/>
      <c r="U37" s="79"/>
      <c r="V37" s="79"/>
      <c r="W37" s="80"/>
    </row>
    <row r="38" spans="2:23" ht="37.5" customHeight="1" thickTop="1" x14ac:dyDescent="0.2">
      <c r="B38" s="59" t="s">
        <v>630</v>
      </c>
      <c r="C38" s="60"/>
      <c r="D38" s="60"/>
      <c r="E38" s="60"/>
      <c r="F38" s="60"/>
      <c r="G38" s="60"/>
      <c r="H38" s="60"/>
      <c r="I38" s="60"/>
      <c r="J38" s="60"/>
      <c r="K38" s="60"/>
      <c r="L38" s="60"/>
      <c r="M38" s="60"/>
      <c r="N38" s="60"/>
      <c r="O38" s="60"/>
      <c r="P38" s="60"/>
      <c r="Q38" s="60"/>
      <c r="R38" s="60"/>
      <c r="S38" s="60"/>
      <c r="T38" s="60"/>
      <c r="U38" s="60"/>
      <c r="V38" s="60"/>
      <c r="W38" s="61"/>
    </row>
    <row r="39" spans="2:23" ht="33" customHeight="1" thickBot="1" x14ac:dyDescent="0.25">
      <c r="B39" s="62"/>
      <c r="C39" s="63"/>
      <c r="D39" s="63"/>
      <c r="E39" s="63"/>
      <c r="F39" s="63"/>
      <c r="G39" s="63"/>
      <c r="H39" s="63"/>
      <c r="I39" s="63"/>
      <c r="J39" s="63"/>
      <c r="K39" s="63"/>
      <c r="L39" s="63"/>
      <c r="M39" s="63"/>
      <c r="N39" s="63"/>
      <c r="O39" s="63"/>
      <c r="P39" s="63"/>
      <c r="Q39" s="63"/>
      <c r="R39" s="63"/>
      <c r="S39" s="63"/>
      <c r="T39" s="63"/>
      <c r="U39" s="63"/>
      <c r="V39" s="63"/>
      <c r="W39" s="64"/>
    </row>
  </sheetData>
  <mergeCells count="7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Q24:R24"/>
    <mergeCell ref="B21:L21"/>
    <mergeCell ref="M21:N21"/>
    <mergeCell ref="O21:P21"/>
    <mergeCell ref="Q21:R21"/>
    <mergeCell ref="B22:L22"/>
    <mergeCell ref="M22:N22"/>
    <mergeCell ref="O22:P22"/>
    <mergeCell ref="Q22:R22"/>
    <mergeCell ref="M26:N26"/>
    <mergeCell ref="O26:P26"/>
    <mergeCell ref="Q26:R26"/>
    <mergeCell ref="B23:L23"/>
    <mergeCell ref="M23:N23"/>
    <mergeCell ref="O23:P23"/>
    <mergeCell ref="Q23:R23"/>
    <mergeCell ref="B24:L24"/>
    <mergeCell ref="M24:N24"/>
    <mergeCell ref="O24:P24"/>
    <mergeCell ref="B27:L27"/>
    <mergeCell ref="M27:N27"/>
    <mergeCell ref="O27:P27"/>
    <mergeCell ref="Q27:R27"/>
    <mergeCell ref="B36:W37"/>
    <mergeCell ref="B25:L25"/>
    <mergeCell ref="M25:N25"/>
    <mergeCell ref="O25:P25"/>
    <mergeCell ref="Q25:R25"/>
    <mergeCell ref="B26:L26"/>
    <mergeCell ref="B38:W39"/>
    <mergeCell ref="B29:Q30"/>
    <mergeCell ref="S29:T29"/>
    <mergeCell ref="V29:W29"/>
    <mergeCell ref="B31:D31"/>
    <mergeCell ref="B32:D32"/>
    <mergeCell ref="B34:W3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2" min="1" max="22"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indexed="53"/>
  </sheetPr>
  <dimension ref="A1:AC34"/>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629</v>
      </c>
      <c r="D4" s="113" t="s">
        <v>628</v>
      </c>
      <c r="E4" s="113"/>
      <c r="F4" s="113"/>
      <c r="G4" s="113"/>
      <c r="H4" s="114"/>
      <c r="I4" s="18"/>
      <c r="J4" s="115" t="s">
        <v>7</v>
      </c>
      <c r="K4" s="113"/>
      <c r="L4" s="17" t="s">
        <v>671</v>
      </c>
      <c r="M4" s="116" t="s">
        <v>670</v>
      </c>
      <c r="N4" s="116"/>
      <c r="O4" s="116"/>
      <c r="P4" s="116"/>
      <c r="Q4" s="117"/>
      <c r="R4" s="19"/>
      <c r="S4" s="118" t="s">
        <v>10</v>
      </c>
      <c r="T4" s="119"/>
      <c r="U4" s="119"/>
      <c r="V4" s="120" t="s">
        <v>659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662</v>
      </c>
      <c r="D6" s="102" t="s">
        <v>669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15737</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668</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647</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667</v>
      </c>
      <c r="C21" s="82"/>
      <c r="D21" s="82"/>
      <c r="E21" s="82"/>
      <c r="F21" s="82"/>
      <c r="G21" s="82"/>
      <c r="H21" s="82"/>
      <c r="I21" s="82"/>
      <c r="J21" s="82"/>
      <c r="K21" s="82"/>
      <c r="L21" s="82"/>
      <c r="M21" s="83" t="s">
        <v>662</v>
      </c>
      <c r="N21" s="83"/>
      <c r="O21" s="83" t="s">
        <v>666</v>
      </c>
      <c r="P21" s="83"/>
      <c r="Q21" s="85" t="s">
        <v>48</v>
      </c>
      <c r="R21" s="85"/>
      <c r="S21" s="33" t="s">
        <v>665</v>
      </c>
      <c r="T21" s="33" t="s">
        <v>664</v>
      </c>
      <c r="U21" s="33" t="s">
        <v>86</v>
      </c>
      <c r="V21" s="33">
        <f>+IF(ISERR(U21/T21*100),"N/A",ROUND(U21/T21*100,2))</f>
        <v>0</v>
      </c>
      <c r="W21" s="34">
        <f>+IF(ISERR(U21/S21*100),"N/A",ROUND(U21/S21*100,2))</f>
        <v>0</v>
      </c>
    </row>
    <row r="22" spans="2:27" ht="56.25" customHeight="1" thickBot="1" x14ac:dyDescent="0.25">
      <c r="B22" s="81" t="s">
        <v>663</v>
      </c>
      <c r="C22" s="82"/>
      <c r="D22" s="82"/>
      <c r="E22" s="82"/>
      <c r="F22" s="82"/>
      <c r="G22" s="82"/>
      <c r="H22" s="82"/>
      <c r="I22" s="82"/>
      <c r="J22" s="82"/>
      <c r="K22" s="82"/>
      <c r="L22" s="82"/>
      <c r="M22" s="83" t="s">
        <v>662</v>
      </c>
      <c r="N22" s="83"/>
      <c r="O22" s="83" t="s">
        <v>661</v>
      </c>
      <c r="P22" s="83"/>
      <c r="Q22" s="85" t="s">
        <v>48</v>
      </c>
      <c r="R22" s="85"/>
      <c r="S22" s="33" t="s">
        <v>660</v>
      </c>
      <c r="T22" s="33" t="s">
        <v>195</v>
      </c>
      <c r="U22" s="33" t="s">
        <v>86</v>
      </c>
      <c r="V22" s="33">
        <f>+IF(ISERR(U22/T22*100),"N/A",ROUND(U22/T22*100,2))</f>
        <v>0</v>
      </c>
      <c r="W22" s="34">
        <f>+IF(ISERR(U22/S22*100),"N/A",ROUND(U22/S22*100,2))</f>
        <v>0</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658</v>
      </c>
      <c r="F26" s="57"/>
      <c r="G26" s="57"/>
      <c r="H26" s="40"/>
      <c r="I26" s="40"/>
      <c r="J26" s="40"/>
      <c r="K26" s="40"/>
      <c r="L26" s="40"/>
      <c r="M26" s="40"/>
      <c r="N26" s="40"/>
      <c r="O26" s="40"/>
      <c r="P26" s="41"/>
      <c r="Q26" s="41"/>
      <c r="R26" s="42" t="s">
        <v>659</v>
      </c>
      <c r="S26" s="43" t="s">
        <v>12</v>
      </c>
      <c r="T26" s="41"/>
      <c r="U26" s="43" t="s">
        <v>655</v>
      </c>
      <c r="V26" s="41"/>
      <c r="W26" s="44">
        <f>+IF(ISERR(U26/R26*100),"N/A",ROUND(U26/R26*100,2))</f>
        <v>18.41</v>
      </c>
    </row>
    <row r="27" spans="2:27" ht="26.25" customHeight="1" thickBot="1" x14ac:dyDescent="0.25">
      <c r="B27" s="76" t="s">
        <v>77</v>
      </c>
      <c r="C27" s="77"/>
      <c r="D27" s="77"/>
      <c r="E27" s="58" t="s">
        <v>658</v>
      </c>
      <c r="F27" s="58"/>
      <c r="G27" s="58"/>
      <c r="H27" s="46"/>
      <c r="I27" s="46"/>
      <c r="J27" s="46"/>
      <c r="K27" s="46"/>
      <c r="L27" s="46"/>
      <c r="M27" s="46"/>
      <c r="N27" s="46"/>
      <c r="O27" s="46"/>
      <c r="P27" s="47"/>
      <c r="Q27" s="47"/>
      <c r="R27" s="48" t="s">
        <v>657</v>
      </c>
      <c r="S27" s="49" t="s">
        <v>656</v>
      </c>
      <c r="T27" s="50">
        <f>+IF(ISERR(S27/R27*100),"N/A",ROUND(S27/R27*100,2))</f>
        <v>18.98</v>
      </c>
      <c r="U27" s="49" t="s">
        <v>655</v>
      </c>
      <c r="V27" s="50">
        <f>+IF(ISERR(U27/S27*100),"N/A",ROUND(U27/S27*100,2))</f>
        <v>99.54</v>
      </c>
      <c r="W27" s="51">
        <f>+IF(ISERR(U27/R27*100),"N/A",ROUND(U27/R27*100,2))</f>
        <v>18.89</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654</v>
      </c>
      <c r="C29" s="60"/>
      <c r="D29" s="60"/>
      <c r="E29" s="60"/>
      <c r="F29" s="60"/>
      <c r="G29" s="60"/>
      <c r="H29" s="60"/>
      <c r="I29" s="60"/>
      <c r="J29" s="60"/>
      <c r="K29" s="60"/>
      <c r="L29" s="60"/>
      <c r="M29" s="60"/>
      <c r="N29" s="60"/>
      <c r="O29" s="60"/>
      <c r="P29" s="60"/>
      <c r="Q29" s="60"/>
      <c r="R29" s="60"/>
      <c r="S29" s="60"/>
      <c r="T29" s="60"/>
      <c r="U29" s="60"/>
      <c r="V29" s="60"/>
      <c r="W29" s="61"/>
    </row>
    <row r="30" spans="2:27" ht="66.7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653</v>
      </c>
      <c r="C31" s="60"/>
      <c r="D31" s="60"/>
      <c r="E31" s="60"/>
      <c r="F31" s="60"/>
      <c r="G31" s="60"/>
      <c r="H31" s="60"/>
      <c r="I31" s="60"/>
      <c r="J31" s="60"/>
      <c r="K31" s="60"/>
      <c r="L31" s="60"/>
      <c r="M31" s="60"/>
      <c r="N31" s="60"/>
      <c r="O31" s="60"/>
      <c r="P31" s="60"/>
      <c r="Q31" s="60"/>
      <c r="R31" s="60"/>
      <c r="S31" s="60"/>
      <c r="T31" s="60"/>
      <c r="U31" s="60"/>
      <c r="V31" s="60"/>
      <c r="W31" s="61"/>
    </row>
    <row r="32" spans="2:27" ht="53.2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652</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indexed="53"/>
  </sheetPr>
  <dimension ref="A1:AC34"/>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629</v>
      </c>
      <c r="D4" s="113" t="s">
        <v>628</v>
      </c>
      <c r="E4" s="113"/>
      <c r="F4" s="113"/>
      <c r="G4" s="113"/>
      <c r="H4" s="114"/>
      <c r="I4" s="18"/>
      <c r="J4" s="115" t="s">
        <v>7</v>
      </c>
      <c r="K4" s="113"/>
      <c r="L4" s="17" t="s">
        <v>686</v>
      </c>
      <c r="M4" s="116" t="s">
        <v>685</v>
      </c>
      <c r="N4" s="116"/>
      <c r="O4" s="116"/>
      <c r="P4" s="116"/>
      <c r="Q4" s="117"/>
      <c r="R4" s="19"/>
      <c r="S4" s="118" t="s">
        <v>10</v>
      </c>
      <c r="T4" s="119"/>
      <c r="U4" s="119"/>
      <c r="V4" s="120" t="s">
        <v>684</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662</v>
      </c>
      <c r="D6" s="102" t="s">
        <v>669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36000</v>
      </c>
      <c r="K8" s="125">
        <v>39000</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683</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647</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682</v>
      </c>
      <c r="C21" s="82"/>
      <c r="D21" s="82"/>
      <c r="E21" s="82"/>
      <c r="F21" s="82"/>
      <c r="G21" s="82"/>
      <c r="H21" s="82"/>
      <c r="I21" s="82"/>
      <c r="J21" s="82"/>
      <c r="K21" s="82"/>
      <c r="L21" s="82"/>
      <c r="M21" s="83" t="s">
        <v>662</v>
      </c>
      <c r="N21" s="83"/>
      <c r="O21" s="83" t="s">
        <v>681</v>
      </c>
      <c r="P21" s="83"/>
      <c r="Q21" s="85" t="s">
        <v>64</v>
      </c>
      <c r="R21" s="85"/>
      <c r="S21" s="33" t="s">
        <v>414</v>
      </c>
      <c r="T21" s="33" t="s">
        <v>65</v>
      </c>
      <c r="U21" s="33" t="s">
        <v>65</v>
      </c>
      <c r="V21" s="33" t="str">
        <f>+IF(ISERR(U21/T21*100),"N/A",ROUND(U21/T21*100,2))</f>
        <v>N/A</v>
      </c>
      <c r="W21" s="34" t="str">
        <f>+IF(ISERR(U21/S21*100),"N/A",ROUND(U21/S21*100,2))</f>
        <v>N/A</v>
      </c>
    </row>
    <row r="22" spans="2:27" ht="56.25" customHeight="1" thickBot="1" x14ac:dyDescent="0.25">
      <c r="B22" s="81" t="s">
        <v>680</v>
      </c>
      <c r="C22" s="82"/>
      <c r="D22" s="82"/>
      <c r="E22" s="82"/>
      <c r="F22" s="82"/>
      <c r="G22" s="82"/>
      <c r="H22" s="82"/>
      <c r="I22" s="82"/>
      <c r="J22" s="82"/>
      <c r="K22" s="82"/>
      <c r="L22" s="82"/>
      <c r="M22" s="83" t="s">
        <v>662</v>
      </c>
      <c r="N22" s="83"/>
      <c r="O22" s="83" t="s">
        <v>679</v>
      </c>
      <c r="P22" s="83"/>
      <c r="Q22" s="85" t="s">
        <v>53</v>
      </c>
      <c r="R22" s="85"/>
      <c r="S22" s="33" t="s">
        <v>182</v>
      </c>
      <c r="T22" s="33" t="s">
        <v>99</v>
      </c>
      <c r="U22" s="33" t="s">
        <v>678</v>
      </c>
      <c r="V22" s="33">
        <f>+IF(ISERR(U22/T22*100),"N/A",ROUND(U22/T22*100,2))</f>
        <v>308</v>
      </c>
      <c r="W22" s="34">
        <f>+IF(ISERR(U22/S22*100),"N/A",ROUND(U22/S22*100,2))</f>
        <v>77</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658</v>
      </c>
      <c r="F26" s="57"/>
      <c r="G26" s="57"/>
      <c r="H26" s="40"/>
      <c r="I26" s="40"/>
      <c r="J26" s="40"/>
      <c r="K26" s="40"/>
      <c r="L26" s="40"/>
      <c r="M26" s="40"/>
      <c r="N26" s="40"/>
      <c r="O26" s="40"/>
      <c r="P26" s="41"/>
      <c r="Q26" s="41"/>
      <c r="R26" s="42" t="s">
        <v>677</v>
      </c>
      <c r="S26" s="43" t="s">
        <v>12</v>
      </c>
      <c r="T26" s="41"/>
      <c r="U26" s="43" t="s">
        <v>674</v>
      </c>
      <c r="V26" s="41"/>
      <c r="W26" s="44">
        <f>+IF(ISERR(U26/R26*100),"N/A",ROUND(U26/R26*100,2))</f>
        <v>27.95</v>
      </c>
    </row>
    <row r="27" spans="2:27" ht="26.25" customHeight="1" thickBot="1" x14ac:dyDescent="0.25">
      <c r="B27" s="76" t="s">
        <v>77</v>
      </c>
      <c r="C27" s="77"/>
      <c r="D27" s="77"/>
      <c r="E27" s="58" t="s">
        <v>658</v>
      </c>
      <c r="F27" s="58"/>
      <c r="G27" s="58"/>
      <c r="H27" s="46"/>
      <c r="I27" s="46"/>
      <c r="J27" s="46"/>
      <c r="K27" s="46"/>
      <c r="L27" s="46"/>
      <c r="M27" s="46"/>
      <c r="N27" s="46"/>
      <c r="O27" s="46"/>
      <c r="P27" s="47"/>
      <c r="Q27" s="47"/>
      <c r="R27" s="48" t="s">
        <v>676</v>
      </c>
      <c r="S27" s="49" t="s">
        <v>675</v>
      </c>
      <c r="T27" s="50">
        <f>+IF(ISERR(S27/R27*100),"N/A",ROUND(S27/R27*100,2))</f>
        <v>28.14</v>
      </c>
      <c r="U27" s="49" t="s">
        <v>674</v>
      </c>
      <c r="V27" s="50">
        <f>+IF(ISERR(U27/S27*100),"N/A",ROUND(U27/S27*100,2))</f>
        <v>99.71</v>
      </c>
      <c r="W27" s="51">
        <f>+IF(ISERR(U27/R27*100),"N/A",ROUND(U27/R27*100,2))</f>
        <v>28.06</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673</v>
      </c>
      <c r="C29" s="60"/>
      <c r="D29" s="60"/>
      <c r="E29" s="60"/>
      <c r="F29" s="60"/>
      <c r="G29" s="60"/>
      <c r="H29" s="60"/>
      <c r="I29" s="60"/>
      <c r="J29" s="60"/>
      <c r="K29" s="60"/>
      <c r="L29" s="60"/>
      <c r="M29" s="60"/>
      <c r="N29" s="60"/>
      <c r="O29" s="60"/>
      <c r="P29" s="60"/>
      <c r="Q29" s="60"/>
      <c r="R29" s="60"/>
      <c r="S29" s="60"/>
      <c r="T29" s="60"/>
      <c r="U29" s="60"/>
      <c r="V29" s="60"/>
      <c r="W29" s="61"/>
    </row>
    <row r="30" spans="2:27" ht="39"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672</v>
      </c>
      <c r="C31" s="60"/>
      <c r="D31" s="60"/>
      <c r="E31" s="60"/>
      <c r="F31" s="60"/>
      <c r="G31" s="60"/>
      <c r="H31" s="60"/>
      <c r="I31" s="60"/>
      <c r="J31" s="60"/>
      <c r="K31" s="60"/>
      <c r="L31" s="60"/>
      <c r="M31" s="60"/>
      <c r="N31" s="60"/>
      <c r="O31" s="60"/>
      <c r="P31" s="60"/>
      <c r="Q31" s="60"/>
      <c r="R31" s="60"/>
      <c r="S31" s="60"/>
      <c r="T31" s="60"/>
      <c r="U31" s="60"/>
      <c r="V31" s="60"/>
      <c r="W31" s="61"/>
    </row>
    <row r="32" spans="2:27" ht="70.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652</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indexed="53"/>
  </sheetPr>
  <dimension ref="A1:AC33"/>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1.75" customHeight="1" thickTop="1" thickBot="1" x14ac:dyDescent="0.25">
      <c r="A4" s="15"/>
      <c r="B4" s="16" t="s">
        <v>4</v>
      </c>
      <c r="C4" s="17" t="s">
        <v>629</v>
      </c>
      <c r="D4" s="113" t="s">
        <v>628</v>
      </c>
      <c r="E4" s="113"/>
      <c r="F4" s="113"/>
      <c r="G4" s="113"/>
      <c r="H4" s="114"/>
      <c r="I4" s="18"/>
      <c r="J4" s="115" t="s">
        <v>7</v>
      </c>
      <c r="K4" s="113"/>
      <c r="L4" s="17" t="s">
        <v>704</v>
      </c>
      <c r="M4" s="116" t="s">
        <v>703</v>
      </c>
      <c r="N4" s="116"/>
      <c r="O4" s="116"/>
      <c r="P4" s="116"/>
      <c r="Q4" s="117"/>
      <c r="R4" s="19"/>
      <c r="S4" s="118" t="s">
        <v>10</v>
      </c>
      <c r="T4" s="119"/>
      <c r="U4" s="119"/>
      <c r="V4" s="120" t="s">
        <v>702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698</v>
      </c>
      <c r="D6" s="102" t="s">
        <v>701</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58.25" customHeight="1" thickTop="1" thickBot="1" x14ac:dyDescent="0.25">
      <c r="B10" s="26" t="s">
        <v>21</v>
      </c>
      <c r="C10" s="123" t="s">
        <v>700</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647</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699</v>
      </c>
      <c r="C21" s="82"/>
      <c r="D21" s="82"/>
      <c r="E21" s="82"/>
      <c r="F21" s="82"/>
      <c r="G21" s="82"/>
      <c r="H21" s="82"/>
      <c r="I21" s="82"/>
      <c r="J21" s="82"/>
      <c r="K21" s="82"/>
      <c r="L21" s="82"/>
      <c r="M21" s="83" t="s">
        <v>698</v>
      </c>
      <c r="N21" s="83"/>
      <c r="O21" s="83" t="s">
        <v>71</v>
      </c>
      <c r="P21" s="83"/>
      <c r="Q21" s="85" t="s">
        <v>53</v>
      </c>
      <c r="R21" s="85"/>
      <c r="S21" s="33" t="s">
        <v>697</v>
      </c>
      <c r="T21" s="33" t="s">
        <v>696</v>
      </c>
      <c r="U21" s="33" t="s">
        <v>695</v>
      </c>
      <c r="V21" s="33">
        <f>+IF(ISERR(U21/T21*100),"N/A",ROUND(U21/T21*100,2))</f>
        <v>149.18</v>
      </c>
      <c r="W21" s="34">
        <f>+IF(ISERR(U21/S21*100),"N/A",ROUND(U21/S21*100,2))</f>
        <v>0.03</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693</v>
      </c>
      <c r="F25" s="57"/>
      <c r="G25" s="57"/>
      <c r="H25" s="40"/>
      <c r="I25" s="40"/>
      <c r="J25" s="40"/>
      <c r="K25" s="40"/>
      <c r="L25" s="40"/>
      <c r="M25" s="40"/>
      <c r="N25" s="40"/>
      <c r="O25" s="40"/>
      <c r="P25" s="41"/>
      <c r="Q25" s="41"/>
      <c r="R25" s="42" t="s">
        <v>694</v>
      </c>
      <c r="S25" s="43" t="s">
        <v>12</v>
      </c>
      <c r="T25" s="41"/>
      <c r="U25" s="43" t="s">
        <v>690</v>
      </c>
      <c r="V25" s="41"/>
      <c r="W25" s="44">
        <f>+IF(ISERR(U25/R25*100),"N/A",ROUND(U25/R25*100,2))</f>
        <v>21.74</v>
      </c>
    </row>
    <row r="26" spans="2:27" ht="26.25" customHeight="1" thickBot="1" x14ac:dyDescent="0.25">
      <c r="B26" s="76" t="s">
        <v>77</v>
      </c>
      <c r="C26" s="77"/>
      <c r="D26" s="77"/>
      <c r="E26" s="58" t="s">
        <v>693</v>
      </c>
      <c r="F26" s="58"/>
      <c r="G26" s="58"/>
      <c r="H26" s="46"/>
      <c r="I26" s="46"/>
      <c r="J26" s="46"/>
      <c r="K26" s="46"/>
      <c r="L26" s="46"/>
      <c r="M26" s="46"/>
      <c r="N26" s="46"/>
      <c r="O26" s="46"/>
      <c r="P26" s="47"/>
      <c r="Q26" s="47"/>
      <c r="R26" s="48" t="s">
        <v>692</v>
      </c>
      <c r="S26" s="49" t="s">
        <v>691</v>
      </c>
      <c r="T26" s="50">
        <f>+IF(ISERR(S26/R26*100),"N/A",ROUND(S26/R26*100,2))</f>
        <v>22.8</v>
      </c>
      <c r="U26" s="49" t="s">
        <v>690</v>
      </c>
      <c r="V26" s="50">
        <f>+IF(ISERR(U26/S26*100),"N/A",ROUND(U26/S26*100,2))</f>
        <v>99.95</v>
      </c>
      <c r="W26" s="51">
        <f>+IF(ISERR(U26/R26*100),"N/A",ROUND(U26/R26*100,2))</f>
        <v>22.79</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689</v>
      </c>
      <c r="C28" s="60"/>
      <c r="D28" s="60"/>
      <c r="E28" s="60"/>
      <c r="F28" s="60"/>
      <c r="G28" s="60"/>
      <c r="H28" s="60"/>
      <c r="I28" s="60"/>
      <c r="J28" s="60"/>
      <c r="K28" s="60"/>
      <c r="L28" s="60"/>
      <c r="M28" s="60"/>
      <c r="N28" s="60"/>
      <c r="O28" s="60"/>
      <c r="P28" s="60"/>
      <c r="Q28" s="60"/>
      <c r="R28" s="60"/>
      <c r="S28" s="60"/>
      <c r="T28" s="60"/>
      <c r="U28" s="60"/>
      <c r="V28" s="60"/>
      <c r="W28" s="61"/>
    </row>
    <row r="29" spans="2:27" ht="39.7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688</v>
      </c>
      <c r="C30" s="60"/>
      <c r="D30" s="60"/>
      <c r="E30" s="60"/>
      <c r="F30" s="60"/>
      <c r="G30" s="60"/>
      <c r="H30" s="60"/>
      <c r="I30" s="60"/>
      <c r="J30" s="60"/>
      <c r="K30" s="60"/>
      <c r="L30" s="60"/>
      <c r="M30" s="60"/>
      <c r="N30" s="60"/>
      <c r="O30" s="60"/>
      <c r="P30" s="60"/>
      <c r="Q30" s="60"/>
      <c r="R30" s="60"/>
      <c r="S30" s="60"/>
      <c r="T30" s="60"/>
      <c r="U30" s="60"/>
      <c r="V30" s="60"/>
      <c r="W30" s="61"/>
    </row>
    <row r="31" spans="2:27" ht="27"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687</v>
      </c>
      <c r="C32" s="60"/>
      <c r="D32" s="60"/>
      <c r="E32" s="60"/>
      <c r="F32" s="60"/>
      <c r="G32" s="60"/>
      <c r="H32" s="60"/>
      <c r="I32" s="60"/>
      <c r="J32" s="60"/>
      <c r="K32" s="60"/>
      <c r="L32" s="60"/>
      <c r="M32" s="60"/>
      <c r="N32" s="60"/>
      <c r="O32" s="60"/>
      <c r="P32" s="60"/>
      <c r="Q32" s="60"/>
      <c r="R32" s="60"/>
      <c r="S32" s="60"/>
      <c r="T32" s="60"/>
      <c r="U32" s="60"/>
      <c r="V32" s="60"/>
      <c r="W32" s="61"/>
    </row>
    <row r="33" spans="2:23" ht="37.5"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indexed="53"/>
  </sheetPr>
  <dimension ref="A1:AC33"/>
  <sheetViews>
    <sheetView tabSelected="1" view="pageBreakPreview" topLeftCell="A13"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629</v>
      </c>
      <c r="D4" s="113" t="s">
        <v>628</v>
      </c>
      <c r="E4" s="113"/>
      <c r="F4" s="113"/>
      <c r="G4" s="113"/>
      <c r="H4" s="114"/>
      <c r="I4" s="18"/>
      <c r="J4" s="115" t="s">
        <v>7</v>
      </c>
      <c r="K4" s="113"/>
      <c r="L4" s="17" t="s">
        <v>724</v>
      </c>
      <c r="M4" s="116" t="s">
        <v>723</v>
      </c>
      <c r="N4" s="116"/>
      <c r="O4" s="116"/>
      <c r="P4" s="116"/>
      <c r="Q4" s="117"/>
      <c r="R4" s="19"/>
      <c r="S4" s="118" t="s">
        <v>10</v>
      </c>
      <c r="T4" s="119"/>
      <c r="U4" s="119"/>
      <c r="V4" s="120" t="s">
        <v>711</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716</v>
      </c>
      <c r="D6" s="102" t="s">
        <v>722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1100</v>
      </c>
      <c r="K8" s="125">
        <v>1300</v>
      </c>
      <c r="L8" s="125" t="s">
        <v>721</v>
      </c>
      <c r="M8" s="125" t="s">
        <v>720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719</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718</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717</v>
      </c>
      <c r="C21" s="82"/>
      <c r="D21" s="82"/>
      <c r="E21" s="82"/>
      <c r="F21" s="82"/>
      <c r="G21" s="82"/>
      <c r="H21" s="82"/>
      <c r="I21" s="82"/>
      <c r="J21" s="82"/>
      <c r="K21" s="82"/>
      <c r="L21" s="82"/>
      <c r="M21" s="83" t="s">
        <v>716</v>
      </c>
      <c r="N21" s="83"/>
      <c r="O21" s="83" t="s">
        <v>715</v>
      </c>
      <c r="P21" s="83"/>
      <c r="Q21" s="85" t="s">
        <v>53</v>
      </c>
      <c r="R21" s="85"/>
      <c r="S21" s="33" t="s">
        <v>714</v>
      </c>
      <c r="T21" s="33" t="s">
        <v>713</v>
      </c>
      <c r="U21" s="33" t="s">
        <v>712</v>
      </c>
      <c r="V21" s="33">
        <f>+IF(ISERR(U21/T21*100),"N/A",ROUND(U21/T21*100,2))</f>
        <v>97.17</v>
      </c>
      <c r="W21" s="34">
        <f>+IF(ISERR(U21/S21*100),"N/A",ROUND(U21/S21*100,2))</f>
        <v>70.040000000000006</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710</v>
      </c>
      <c r="F25" s="57"/>
      <c r="G25" s="57"/>
      <c r="H25" s="40"/>
      <c r="I25" s="40"/>
      <c r="J25" s="40"/>
      <c r="K25" s="40"/>
      <c r="L25" s="40"/>
      <c r="M25" s="40"/>
      <c r="N25" s="40"/>
      <c r="O25" s="40"/>
      <c r="P25" s="41"/>
      <c r="Q25" s="41"/>
      <c r="R25" s="42" t="s">
        <v>711</v>
      </c>
      <c r="S25" s="43" t="s">
        <v>12</v>
      </c>
      <c r="T25" s="41"/>
      <c r="U25" s="43" t="s">
        <v>708</v>
      </c>
      <c r="V25" s="41"/>
      <c r="W25" s="44">
        <f>+IF(ISERR(U25/R25*100),"N/A",ROUND(U25/R25*100,2))</f>
        <v>2.52</v>
      </c>
    </row>
    <row r="26" spans="2:27" ht="26.25" customHeight="1" thickBot="1" x14ac:dyDescent="0.25">
      <c r="B26" s="76" t="s">
        <v>77</v>
      </c>
      <c r="C26" s="77"/>
      <c r="D26" s="77"/>
      <c r="E26" s="58" t="s">
        <v>710</v>
      </c>
      <c r="F26" s="58"/>
      <c r="G26" s="58"/>
      <c r="H26" s="46"/>
      <c r="I26" s="46"/>
      <c r="J26" s="46"/>
      <c r="K26" s="46"/>
      <c r="L26" s="46"/>
      <c r="M26" s="46"/>
      <c r="N26" s="46"/>
      <c r="O26" s="46"/>
      <c r="P26" s="47"/>
      <c r="Q26" s="47"/>
      <c r="R26" s="48" t="s">
        <v>709</v>
      </c>
      <c r="S26" s="49" t="s">
        <v>708</v>
      </c>
      <c r="T26" s="50">
        <f>+IF(ISERR(S26/R26*100),"N/A",ROUND(S26/R26*100,2))</f>
        <v>7.96</v>
      </c>
      <c r="U26" s="49" t="s">
        <v>708</v>
      </c>
      <c r="V26" s="50">
        <f>+IF(ISERR(U26/S26*100),"N/A",ROUND(U26/S26*100,2))</f>
        <v>100</v>
      </c>
      <c r="W26" s="51">
        <f>+IF(ISERR(U26/R26*100),"N/A",ROUND(U26/R26*100,2))</f>
        <v>7.96</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707</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706</v>
      </c>
      <c r="C30" s="60"/>
      <c r="D30" s="60"/>
      <c r="E30" s="60"/>
      <c r="F30" s="60"/>
      <c r="G30" s="60"/>
      <c r="H30" s="60"/>
      <c r="I30" s="60"/>
      <c r="J30" s="60"/>
      <c r="K30" s="60"/>
      <c r="L30" s="60"/>
      <c r="M30" s="60"/>
      <c r="N30" s="60"/>
      <c r="O30" s="60"/>
      <c r="P30" s="60"/>
      <c r="Q30" s="60"/>
      <c r="R30" s="60"/>
      <c r="S30" s="60"/>
      <c r="T30" s="60"/>
      <c r="U30" s="60"/>
      <c r="V30" s="60"/>
      <c r="W30" s="61"/>
    </row>
    <row r="31" spans="2:27" ht="24"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705</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indexed="53"/>
  </sheetPr>
  <dimension ref="A1:AC53"/>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629</v>
      </c>
      <c r="D4" s="113" t="s">
        <v>628</v>
      </c>
      <c r="E4" s="113"/>
      <c r="F4" s="113"/>
      <c r="G4" s="113"/>
      <c r="H4" s="114"/>
      <c r="I4" s="18"/>
      <c r="J4" s="115" t="s">
        <v>7</v>
      </c>
      <c r="K4" s="113"/>
      <c r="L4" s="17" t="s">
        <v>816</v>
      </c>
      <c r="M4" s="116" t="s">
        <v>815</v>
      </c>
      <c r="N4" s="116"/>
      <c r="O4" s="116"/>
      <c r="P4" s="116"/>
      <c r="Q4" s="117"/>
      <c r="R4" s="19"/>
      <c r="S4" s="118" t="s">
        <v>10</v>
      </c>
      <c r="T4" s="119"/>
      <c r="U4" s="119"/>
      <c r="V4" s="120" t="s">
        <v>814</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733</v>
      </c>
      <c r="D6" s="102" t="s">
        <v>813</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76877</v>
      </c>
      <c r="K8" s="125">
        <v>58732</v>
      </c>
      <c r="L8" s="125">
        <v>74200</v>
      </c>
      <c r="M8" s="125">
        <v>55000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70.25" customHeight="1" thickTop="1" thickBot="1" x14ac:dyDescent="0.25">
      <c r="B10" s="26" t="s">
        <v>21</v>
      </c>
      <c r="C10" s="123" t="s">
        <v>812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647</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811</v>
      </c>
      <c r="C21" s="82"/>
      <c r="D21" s="82"/>
      <c r="E21" s="82"/>
      <c r="F21" s="82"/>
      <c r="G21" s="82"/>
      <c r="H21" s="82"/>
      <c r="I21" s="82"/>
      <c r="J21" s="82"/>
      <c r="K21" s="82"/>
      <c r="L21" s="82"/>
      <c r="M21" s="83" t="s">
        <v>733</v>
      </c>
      <c r="N21" s="83"/>
      <c r="O21" s="83" t="s">
        <v>807</v>
      </c>
      <c r="P21" s="83"/>
      <c r="Q21" s="85" t="s">
        <v>53</v>
      </c>
      <c r="R21" s="85"/>
      <c r="S21" s="33" t="s">
        <v>810</v>
      </c>
      <c r="T21" s="33" t="s">
        <v>809</v>
      </c>
      <c r="U21" s="33" t="s">
        <v>796</v>
      </c>
      <c r="V21" s="33">
        <f>+IF(ISERR(U21/T21*100),"N/A",ROUND(U21/T21*100,2))</f>
        <v>55.17</v>
      </c>
      <c r="W21" s="34">
        <f>+IF(ISERR(U21/S21*100),"N/A",ROUND(U21/S21*100,2))</f>
        <v>3.47</v>
      </c>
    </row>
    <row r="22" spans="2:27" ht="56.25" customHeight="1" x14ac:dyDescent="0.2">
      <c r="B22" s="81" t="s">
        <v>808</v>
      </c>
      <c r="C22" s="82"/>
      <c r="D22" s="82"/>
      <c r="E22" s="82"/>
      <c r="F22" s="82"/>
      <c r="G22" s="82"/>
      <c r="H22" s="82"/>
      <c r="I22" s="82"/>
      <c r="J22" s="82"/>
      <c r="K22" s="82"/>
      <c r="L22" s="82"/>
      <c r="M22" s="83" t="s">
        <v>733</v>
      </c>
      <c r="N22" s="83"/>
      <c r="O22" s="83" t="s">
        <v>807</v>
      </c>
      <c r="P22" s="83"/>
      <c r="Q22" s="85" t="s">
        <v>53</v>
      </c>
      <c r="R22" s="85"/>
      <c r="S22" s="33" t="s">
        <v>806</v>
      </c>
      <c r="T22" s="33" t="s">
        <v>49</v>
      </c>
      <c r="U22" s="33" t="s">
        <v>805</v>
      </c>
      <c r="V22" s="33">
        <f>+IF(ISERR(U22/T22*100),"N/A",ROUND(U22/T22*100,2))</f>
        <v>61.33</v>
      </c>
      <c r="W22" s="34">
        <f>+IF(ISERR(U22/S22*100),"N/A",ROUND(U22/S22*100,2))</f>
        <v>4.84</v>
      </c>
    </row>
    <row r="23" spans="2:27" ht="56.25" customHeight="1" x14ac:dyDescent="0.2">
      <c r="B23" s="81" t="s">
        <v>804</v>
      </c>
      <c r="C23" s="82"/>
      <c r="D23" s="82"/>
      <c r="E23" s="82"/>
      <c r="F23" s="82"/>
      <c r="G23" s="82"/>
      <c r="H23" s="82"/>
      <c r="I23" s="82"/>
      <c r="J23" s="82"/>
      <c r="K23" s="82"/>
      <c r="L23" s="82"/>
      <c r="M23" s="83" t="s">
        <v>733</v>
      </c>
      <c r="N23" s="83"/>
      <c r="O23" s="83" t="s">
        <v>803</v>
      </c>
      <c r="P23" s="83"/>
      <c r="Q23" s="85" t="s">
        <v>53</v>
      </c>
      <c r="R23" s="85"/>
      <c r="S23" s="33" t="s">
        <v>802</v>
      </c>
      <c r="T23" s="33" t="s">
        <v>801</v>
      </c>
      <c r="U23" s="33" t="s">
        <v>211</v>
      </c>
      <c r="V23" s="33">
        <f>+IF(ISERR(U23/T23*100),"N/A",ROUND(U23/T23*100,2))</f>
        <v>66</v>
      </c>
      <c r="W23" s="34">
        <f>+IF(ISERR(U23/S23*100),"N/A",ROUND(U23/S23*100,2))</f>
        <v>4.42</v>
      </c>
    </row>
    <row r="24" spans="2:27" ht="56.25" customHeight="1" x14ac:dyDescent="0.2">
      <c r="B24" s="81" t="s">
        <v>800</v>
      </c>
      <c r="C24" s="82"/>
      <c r="D24" s="82"/>
      <c r="E24" s="82"/>
      <c r="F24" s="82"/>
      <c r="G24" s="82"/>
      <c r="H24" s="82"/>
      <c r="I24" s="82"/>
      <c r="J24" s="82"/>
      <c r="K24" s="82"/>
      <c r="L24" s="82"/>
      <c r="M24" s="83" t="s">
        <v>733</v>
      </c>
      <c r="N24" s="83"/>
      <c r="O24" s="83" t="s">
        <v>799</v>
      </c>
      <c r="P24" s="83"/>
      <c r="Q24" s="85" t="s">
        <v>53</v>
      </c>
      <c r="R24" s="85"/>
      <c r="S24" s="33" t="s">
        <v>798</v>
      </c>
      <c r="T24" s="33" t="s">
        <v>797</v>
      </c>
      <c r="U24" s="33" t="s">
        <v>796</v>
      </c>
      <c r="V24" s="33">
        <f>+IF(ISERR(U24/T24*100),"N/A",ROUND(U24/T24*100,2))</f>
        <v>50.53</v>
      </c>
      <c r="W24" s="34">
        <f>+IF(ISERR(U24/S24*100),"N/A",ROUND(U24/S24*100,2))</f>
        <v>2.67</v>
      </c>
    </row>
    <row r="25" spans="2:27" ht="56.25" customHeight="1" x14ac:dyDescent="0.2">
      <c r="B25" s="81" t="s">
        <v>795</v>
      </c>
      <c r="C25" s="82"/>
      <c r="D25" s="82"/>
      <c r="E25" s="82"/>
      <c r="F25" s="82"/>
      <c r="G25" s="82"/>
      <c r="H25" s="82"/>
      <c r="I25" s="82"/>
      <c r="J25" s="82"/>
      <c r="K25" s="82"/>
      <c r="L25" s="82"/>
      <c r="M25" s="83" t="s">
        <v>733</v>
      </c>
      <c r="N25" s="83"/>
      <c r="O25" s="83" t="s">
        <v>745</v>
      </c>
      <c r="P25" s="83"/>
      <c r="Q25" s="85" t="s">
        <v>53</v>
      </c>
      <c r="R25" s="85"/>
      <c r="S25" s="33" t="s">
        <v>794</v>
      </c>
      <c r="T25" s="33" t="s">
        <v>793</v>
      </c>
      <c r="U25" s="33" t="s">
        <v>792</v>
      </c>
      <c r="V25" s="33">
        <f>+IF(ISERR(U25/T25*100),"N/A",ROUND(U25/T25*100,2))</f>
        <v>3.75</v>
      </c>
      <c r="W25" s="34">
        <f>+IF(ISERR(U25/S25*100),"N/A",ROUND(U25/S25*100,2))</f>
        <v>0.15</v>
      </c>
    </row>
    <row r="26" spans="2:27" ht="56.25" customHeight="1" x14ac:dyDescent="0.2">
      <c r="B26" s="81" t="s">
        <v>791</v>
      </c>
      <c r="C26" s="82"/>
      <c r="D26" s="82"/>
      <c r="E26" s="82"/>
      <c r="F26" s="82"/>
      <c r="G26" s="82"/>
      <c r="H26" s="82"/>
      <c r="I26" s="82"/>
      <c r="J26" s="82"/>
      <c r="K26" s="82"/>
      <c r="L26" s="82"/>
      <c r="M26" s="83" t="s">
        <v>733</v>
      </c>
      <c r="N26" s="83"/>
      <c r="O26" s="83" t="s">
        <v>745</v>
      </c>
      <c r="P26" s="83"/>
      <c r="Q26" s="85" t="s">
        <v>53</v>
      </c>
      <c r="R26" s="85"/>
      <c r="S26" s="33" t="s">
        <v>790</v>
      </c>
      <c r="T26" s="33" t="s">
        <v>789</v>
      </c>
      <c r="U26" s="33" t="s">
        <v>788</v>
      </c>
      <c r="V26" s="33">
        <f>+IF(ISERR(U26/T26*100),"N/A",ROUND(U26/T26*100,2))</f>
        <v>22</v>
      </c>
      <c r="W26" s="34">
        <f>+IF(ISERR(U26/S26*100),"N/A",ROUND(U26/S26*100,2))</f>
        <v>0.45</v>
      </c>
    </row>
    <row r="27" spans="2:27" ht="56.25" customHeight="1" x14ac:dyDescent="0.2">
      <c r="B27" s="81" t="s">
        <v>787</v>
      </c>
      <c r="C27" s="82"/>
      <c r="D27" s="82"/>
      <c r="E27" s="82"/>
      <c r="F27" s="82"/>
      <c r="G27" s="82"/>
      <c r="H27" s="82"/>
      <c r="I27" s="82"/>
      <c r="J27" s="82"/>
      <c r="K27" s="82"/>
      <c r="L27" s="82"/>
      <c r="M27" s="83" t="s">
        <v>733</v>
      </c>
      <c r="N27" s="83"/>
      <c r="O27" s="83" t="s">
        <v>786</v>
      </c>
      <c r="P27" s="83"/>
      <c r="Q27" s="85" t="s">
        <v>53</v>
      </c>
      <c r="R27" s="85"/>
      <c r="S27" s="33" t="s">
        <v>785</v>
      </c>
      <c r="T27" s="33" t="s">
        <v>784</v>
      </c>
      <c r="U27" s="33" t="s">
        <v>86</v>
      </c>
      <c r="V27" s="33">
        <f>+IF(ISERR(U27/T27*100),"N/A",ROUND(U27/T27*100,2))</f>
        <v>0</v>
      </c>
      <c r="W27" s="34">
        <f>+IF(ISERR(U27/S27*100),"N/A",ROUND(U27/S27*100,2))</f>
        <v>0</v>
      </c>
    </row>
    <row r="28" spans="2:27" ht="56.25" customHeight="1" x14ac:dyDescent="0.2">
      <c r="B28" s="81" t="s">
        <v>783</v>
      </c>
      <c r="C28" s="82"/>
      <c r="D28" s="82"/>
      <c r="E28" s="82"/>
      <c r="F28" s="82"/>
      <c r="G28" s="82"/>
      <c r="H28" s="82"/>
      <c r="I28" s="82"/>
      <c r="J28" s="82"/>
      <c r="K28" s="82"/>
      <c r="L28" s="82"/>
      <c r="M28" s="83" t="s">
        <v>733</v>
      </c>
      <c r="N28" s="83"/>
      <c r="O28" s="83" t="s">
        <v>782</v>
      </c>
      <c r="P28" s="83"/>
      <c r="Q28" s="85" t="s">
        <v>53</v>
      </c>
      <c r="R28" s="85"/>
      <c r="S28" s="33" t="s">
        <v>781</v>
      </c>
      <c r="T28" s="33" t="s">
        <v>780</v>
      </c>
      <c r="U28" s="33" t="s">
        <v>779</v>
      </c>
      <c r="V28" s="33">
        <f>+IF(ISERR(U28/T28*100),"N/A",ROUND(U28/T28*100,2))</f>
        <v>33.200000000000003</v>
      </c>
      <c r="W28" s="34">
        <f>+IF(ISERR(U28/S28*100),"N/A",ROUND(U28/S28*100,2))</f>
        <v>4.32</v>
      </c>
    </row>
    <row r="29" spans="2:27" ht="56.25" customHeight="1" x14ac:dyDescent="0.2">
      <c r="B29" s="81" t="s">
        <v>778</v>
      </c>
      <c r="C29" s="82"/>
      <c r="D29" s="82"/>
      <c r="E29" s="82"/>
      <c r="F29" s="82"/>
      <c r="G29" s="82"/>
      <c r="H29" s="82"/>
      <c r="I29" s="82"/>
      <c r="J29" s="82"/>
      <c r="K29" s="82"/>
      <c r="L29" s="82"/>
      <c r="M29" s="83" t="s">
        <v>733</v>
      </c>
      <c r="N29" s="83"/>
      <c r="O29" s="83" t="s">
        <v>777</v>
      </c>
      <c r="P29" s="83"/>
      <c r="Q29" s="85" t="s">
        <v>53</v>
      </c>
      <c r="R29" s="85"/>
      <c r="S29" s="33" t="s">
        <v>776</v>
      </c>
      <c r="T29" s="33" t="s">
        <v>775</v>
      </c>
      <c r="U29" s="33" t="s">
        <v>774</v>
      </c>
      <c r="V29" s="33">
        <f>+IF(ISERR(U29/T29*100),"N/A",ROUND(U29/T29*100,2))</f>
        <v>316.43</v>
      </c>
      <c r="W29" s="34">
        <f>+IF(ISERR(U29/S29*100),"N/A",ROUND(U29/S29*100,2))</f>
        <v>16.11</v>
      </c>
    </row>
    <row r="30" spans="2:27" ht="56.25" customHeight="1" thickBot="1" x14ac:dyDescent="0.25">
      <c r="B30" s="138" t="s">
        <v>773</v>
      </c>
      <c r="C30" s="137"/>
      <c r="D30" s="137"/>
      <c r="E30" s="137"/>
      <c r="F30" s="137"/>
      <c r="G30" s="137"/>
      <c r="H30" s="137"/>
      <c r="I30" s="137"/>
      <c r="J30" s="137"/>
      <c r="K30" s="137"/>
      <c r="L30" s="137"/>
      <c r="M30" s="136" t="s">
        <v>733</v>
      </c>
      <c r="N30" s="136"/>
      <c r="O30" s="136" t="s">
        <v>772</v>
      </c>
      <c r="P30" s="136"/>
      <c r="Q30" s="135" t="s">
        <v>53</v>
      </c>
      <c r="R30" s="135"/>
      <c r="S30" s="134" t="s">
        <v>771</v>
      </c>
      <c r="T30" s="134" t="s">
        <v>770</v>
      </c>
      <c r="U30" s="134" t="s">
        <v>86</v>
      </c>
      <c r="V30" s="134">
        <f>+IF(ISERR(U30/T30*100),"N/A",ROUND(U30/T30*100,2))</f>
        <v>0</v>
      </c>
      <c r="W30" s="133">
        <f>+IF(ISERR(U30/S30*100),"N/A",ROUND(U30/S30*100,2))</f>
        <v>0</v>
      </c>
    </row>
    <row r="31" spans="2:27" ht="56.25" customHeight="1" x14ac:dyDescent="0.2">
      <c r="B31" s="81" t="s">
        <v>769</v>
      </c>
      <c r="C31" s="82"/>
      <c r="D31" s="82"/>
      <c r="E31" s="82"/>
      <c r="F31" s="82"/>
      <c r="G31" s="82"/>
      <c r="H31" s="82"/>
      <c r="I31" s="82"/>
      <c r="J31" s="82"/>
      <c r="K31" s="82"/>
      <c r="L31" s="82"/>
      <c r="M31" s="83" t="s">
        <v>733</v>
      </c>
      <c r="N31" s="83"/>
      <c r="O31" s="83" t="s">
        <v>768</v>
      </c>
      <c r="P31" s="83"/>
      <c r="Q31" s="85" t="s">
        <v>53</v>
      </c>
      <c r="R31" s="85"/>
      <c r="S31" s="33" t="s">
        <v>767</v>
      </c>
      <c r="T31" s="33" t="s">
        <v>766</v>
      </c>
      <c r="U31" s="33" t="s">
        <v>765</v>
      </c>
      <c r="V31" s="33">
        <f>+IF(ISERR(U31/T31*100),"N/A",ROUND(U31/T31*100,2))</f>
        <v>13.33</v>
      </c>
      <c r="W31" s="34">
        <f>+IF(ISERR(U31/S31*100),"N/A",ROUND(U31/S31*100,2))</f>
        <v>1.24</v>
      </c>
    </row>
    <row r="32" spans="2:27" ht="56.25" customHeight="1" x14ac:dyDescent="0.2">
      <c r="B32" s="81" t="s">
        <v>764</v>
      </c>
      <c r="C32" s="82"/>
      <c r="D32" s="82"/>
      <c r="E32" s="82"/>
      <c r="F32" s="82"/>
      <c r="G32" s="82"/>
      <c r="H32" s="82"/>
      <c r="I32" s="82"/>
      <c r="J32" s="82"/>
      <c r="K32" s="82"/>
      <c r="L32" s="82"/>
      <c r="M32" s="83" t="s">
        <v>733</v>
      </c>
      <c r="N32" s="83"/>
      <c r="O32" s="83" t="s">
        <v>763</v>
      </c>
      <c r="P32" s="83"/>
      <c r="Q32" s="85" t="s">
        <v>53</v>
      </c>
      <c r="R32" s="85"/>
      <c r="S32" s="33" t="s">
        <v>762</v>
      </c>
      <c r="T32" s="33" t="s">
        <v>761</v>
      </c>
      <c r="U32" s="33" t="s">
        <v>760</v>
      </c>
      <c r="V32" s="33">
        <f>+IF(ISERR(U32/T32*100),"N/A",ROUND(U32/T32*100,2))</f>
        <v>50</v>
      </c>
      <c r="W32" s="34">
        <f>+IF(ISERR(U32/S32*100),"N/A",ROUND(U32/S32*100,2))</f>
        <v>0.06</v>
      </c>
    </row>
    <row r="33" spans="2:25" ht="56.25" customHeight="1" x14ac:dyDescent="0.2">
      <c r="B33" s="81" t="s">
        <v>759</v>
      </c>
      <c r="C33" s="82"/>
      <c r="D33" s="82"/>
      <c r="E33" s="82"/>
      <c r="F33" s="82"/>
      <c r="G33" s="82"/>
      <c r="H33" s="82"/>
      <c r="I33" s="82"/>
      <c r="J33" s="82"/>
      <c r="K33" s="82"/>
      <c r="L33" s="82"/>
      <c r="M33" s="83" t="s">
        <v>733</v>
      </c>
      <c r="N33" s="83"/>
      <c r="O33" s="83" t="s">
        <v>758</v>
      </c>
      <c r="P33" s="83"/>
      <c r="Q33" s="85" t="s">
        <v>53</v>
      </c>
      <c r="R33" s="85"/>
      <c r="S33" s="33" t="s">
        <v>757</v>
      </c>
      <c r="T33" s="33" t="s">
        <v>756</v>
      </c>
      <c r="U33" s="33" t="s">
        <v>755</v>
      </c>
      <c r="V33" s="33">
        <f>+IF(ISERR(U33/T33*100),"N/A",ROUND(U33/T33*100,2))</f>
        <v>10</v>
      </c>
      <c r="W33" s="34">
        <f>+IF(ISERR(U33/S33*100),"N/A",ROUND(U33/S33*100,2))</f>
        <v>5.4</v>
      </c>
    </row>
    <row r="34" spans="2:25" ht="56.25" customHeight="1" x14ac:dyDescent="0.2">
      <c r="B34" s="81" t="s">
        <v>754</v>
      </c>
      <c r="C34" s="82"/>
      <c r="D34" s="82"/>
      <c r="E34" s="82"/>
      <c r="F34" s="82"/>
      <c r="G34" s="82"/>
      <c r="H34" s="82"/>
      <c r="I34" s="82"/>
      <c r="J34" s="82"/>
      <c r="K34" s="82"/>
      <c r="L34" s="82"/>
      <c r="M34" s="83" t="s">
        <v>733</v>
      </c>
      <c r="N34" s="83"/>
      <c r="O34" s="83" t="s">
        <v>753</v>
      </c>
      <c r="P34" s="83"/>
      <c r="Q34" s="85" t="s">
        <v>53</v>
      </c>
      <c r="R34" s="85"/>
      <c r="S34" s="33" t="s">
        <v>752</v>
      </c>
      <c r="T34" s="33" t="s">
        <v>751</v>
      </c>
      <c r="U34" s="33" t="s">
        <v>750</v>
      </c>
      <c r="V34" s="33">
        <f>+IF(ISERR(U34/T34*100),"N/A",ROUND(U34/T34*100,2))</f>
        <v>5.56</v>
      </c>
      <c r="W34" s="34">
        <f>+IF(ISERR(U34/S34*100),"N/A",ROUND(U34/S34*100,2))</f>
        <v>1.1399999999999999</v>
      </c>
    </row>
    <row r="35" spans="2:25" ht="56.25" customHeight="1" x14ac:dyDescent="0.2">
      <c r="B35" s="81" t="s">
        <v>749</v>
      </c>
      <c r="C35" s="82"/>
      <c r="D35" s="82"/>
      <c r="E35" s="82"/>
      <c r="F35" s="82"/>
      <c r="G35" s="82"/>
      <c r="H35" s="82"/>
      <c r="I35" s="82"/>
      <c r="J35" s="82"/>
      <c r="K35" s="82"/>
      <c r="L35" s="82"/>
      <c r="M35" s="83" t="s">
        <v>733</v>
      </c>
      <c r="N35" s="83"/>
      <c r="O35" s="83" t="s">
        <v>745</v>
      </c>
      <c r="P35" s="83"/>
      <c r="Q35" s="85" t="s">
        <v>53</v>
      </c>
      <c r="R35" s="85"/>
      <c r="S35" s="33" t="s">
        <v>748</v>
      </c>
      <c r="T35" s="33" t="s">
        <v>747</v>
      </c>
      <c r="U35" s="33" t="s">
        <v>86</v>
      </c>
      <c r="V35" s="33">
        <f>+IF(ISERR(U35/T35*100),"N/A",ROUND(U35/T35*100,2))</f>
        <v>0</v>
      </c>
      <c r="W35" s="34">
        <f>+IF(ISERR(U35/S35*100),"N/A",ROUND(U35/S35*100,2))</f>
        <v>0</v>
      </c>
    </row>
    <row r="36" spans="2:25" ht="56.25" customHeight="1" x14ac:dyDescent="0.2">
      <c r="B36" s="81" t="s">
        <v>746</v>
      </c>
      <c r="C36" s="82"/>
      <c r="D36" s="82"/>
      <c r="E36" s="82"/>
      <c r="F36" s="82"/>
      <c r="G36" s="82"/>
      <c r="H36" s="82"/>
      <c r="I36" s="82"/>
      <c r="J36" s="82"/>
      <c r="K36" s="82"/>
      <c r="L36" s="82"/>
      <c r="M36" s="83" t="s">
        <v>733</v>
      </c>
      <c r="N36" s="83"/>
      <c r="O36" s="83" t="s">
        <v>745</v>
      </c>
      <c r="P36" s="83"/>
      <c r="Q36" s="85" t="s">
        <v>53</v>
      </c>
      <c r="R36" s="85"/>
      <c r="S36" s="33" t="s">
        <v>744</v>
      </c>
      <c r="T36" s="33" t="s">
        <v>86</v>
      </c>
      <c r="U36" s="33" t="s">
        <v>86</v>
      </c>
      <c r="V36" s="33" t="str">
        <f>+IF(ISERR(U36/T36*100),"N/A",ROUND(U36/T36*100,2))</f>
        <v>N/A</v>
      </c>
      <c r="W36" s="34">
        <f>+IF(ISERR(U36/S36*100),"N/A",ROUND(U36/S36*100,2))</f>
        <v>0</v>
      </c>
    </row>
    <row r="37" spans="2:25" ht="56.25" customHeight="1" x14ac:dyDescent="0.2">
      <c r="B37" s="81" t="s">
        <v>743</v>
      </c>
      <c r="C37" s="82"/>
      <c r="D37" s="82"/>
      <c r="E37" s="82"/>
      <c r="F37" s="82"/>
      <c r="G37" s="82"/>
      <c r="H37" s="82"/>
      <c r="I37" s="82"/>
      <c r="J37" s="82"/>
      <c r="K37" s="82"/>
      <c r="L37" s="82"/>
      <c r="M37" s="83" t="s">
        <v>733</v>
      </c>
      <c r="N37" s="83"/>
      <c r="O37" s="83" t="s">
        <v>736</v>
      </c>
      <c r="P37" s="83"/>
      <c r="Q37" s="85" t="s">
        <v>53</v>
      </c>
      <c r="R37" s="85"/>
      <c r="S37" s="33" t="s">
        <v>742</v>
      </c>
      <c r="T37" s="33" t="s">
        <v>86</v>
      </c>
      <c r="U37" s="33" t="s">
        <v>86</v>
      </c>
      <c r="V37" s="33" t="str">
        <f>+IF(ISERR(U37/T37*100),"N/A",ROUND(U37/T37*100,2))</f>
        <v>N/A</v>
      </c>
      <c r="W37" s="34">
        <f>+IF(ISERR(U37/S37*100),"N/A",ROUND(U37/S37*100,2))</f>
        <v>0</v>
      </c>
    </row>
    <row r="38" spans="2:25" ht="56.25" customHeight="1" x14ac:dyDescent="0.2">
      <c r="B38" s="81" t="s">
        <v>741</v>
      </c>
      <c r="C38" s="82"/>
      <c r="D38" s="82"/>
      <c r="E38" s="82"/>
      <c r="F38" s="82"/>
      <c r="G38" s="82"/>
      <c r="H38" s="82"/>
      <c r="I38" s="82"/>
      <c r="J38" s="82"/>
      <c r="K38" s="82"/>
      <c r="L38" s="82"/>
      <c r="M38" s="83" t="s">
        <v>733</v>
      </c>
      <c r="N38" s="83"/>
      <c r="O38" s="83" t="s">
        <v>732</v>
      </c>
      <c r="P38" s="83"/>
      <c r="Q38" s="85" t="s">
        <v>53</v>
      </c>
      <c r="R38" s="85"/>
      <c r="S38" s="33" t="s">
        <v>740</v>
      </c>
      <c r="T38" s="33" t="s">
        <v>86</v>
      </c>
      <c r="U38" s="33" t="s">
        <v>86</v>
      </c>
      <c r="V38" s="33" t="str">
        <f>+IF(ISERR(U38/T38*100),"N/A",ROUND(U38/T38*100,2))</f>
        <v>N/A</v>
      </c>
      <c r="W38" s="34">
        <f>+IF(ISERR(U38/S38*100),"N/A",ROUND(U38/S38*100,2))</f>
        <v>0</v>
      </c>
    </row>
    <row r="39" spans="2:25" ht="56.25" customHeight="1" x14ac:dyDescent="0.2">
      <c r="B39" s="81" t="s">
        <v>739</v>
      </c>
      <c r="C39" s="82"/>
      <c r="D39" s="82"/>
      <c r="E39" s="82"/>
      <c r="F39" s="82"/>
      <c r="G39" s="82"/>
      <c r="H39" s="82"/>
      <c r="I39" s="82"/>
      <c r="J39" s="82"/>
      <c r="K39" s="82"/>
      <c r="L39" s="82"/>
      <c r="M39" s="83" t="s">
        <v>733</v>
      </c>
      <c r="N39" s="83"/>
      <c r="O39" s="83" t="s">
        <v>738</v>
      </c>
      <c r="P39" s="83"/>
      <c r="Q39" s="85" t="s">
        <v>64</v>
      </c>
      <c r="R39" s="85"/>
      <c r="S39" s="33" t="s">
        <v>183</v>
      </c>
      <c r="T39" s="33" t="s">
        <v>65</v>
      </c>
      <c r="U39" s="33" t="s">
        <v>65</v>
      </c>
      <c r="V39" s="33" t="str">
        <f>+IF(ISERR(U39/T39*100),"N/A",ROUND(U39/T39*100,2))</f>
        <v>N/A</v>
      </c>
      <c r="W39" s="34" t="str">
        <f>+IF(ISERR(U39/S39*100),"N/A",ROUND(U39/S39*100,2))</f>
        <v>N/A</v>
      </c>
    </row>
    <row r="40" spans="2:25" ht="56.25" customHeight="1" x14ac:dyDescent="0.2">
      <c r="B40" s="81" t="s">
        <v>737</v>
      </c>
      <c r="C40" s="82"/>
      <c r="D40" s="82"/>
      <c r="E40" s="82"/>
      <c r="F40" s="82"/>
      <c r="G40" s="82"/>
      <c r="H40" s="82"/>
      <c r="I40" s="82"/>
      <c r="J40" s="82"/>
      <c r="K40" s="82"/>
      <c r="L40" s="82"/>
      <c r="M40" s="83" t="s">
        <v>733</v>
      </c>
      <c r="N40" s="83"/>
      <c r="O40" s="83" t="s">
        <v>736</v>
      </c>
      <c r="P40" s="83"/>
      <c r="Q40" s="85" t="s">
        <v>64</v>
      </c>
      <c r="R40" s="85"/>
      <c r="S40" s="33" t="s">
        <v>735</v>
      </c>
      <c r="T40" s="33" t="s">
        <v>65</v>
      </c>
      <c r="U40" s="33" t="s">
        <v>65</v>
      </c>
      <c r="V40" s="33" t="str">
        <f>+IF(ISERR(U40/T40*100),"N/A",ROUND(U40/T40*100,2))</f>
        <v>N/A</v>
      </c>
      <c r="W40" s="34" t="str">
        <f>+IF(ISERR(U40/S40*100),"N/A",ROUND(U40/S40*100,2))</f>
        <v>N/A</v>
      </c>
    </row>
    <row r="41" spans="2:25" ht="56.25" customHeight="1" thickBot="1" x14ac:dyDescent="0.25">
      <c r="B41" s="138" t="s">
        <v>734</v>
      </c>
      <c r="C41" s="137"/>
      <c r="D41" s="137"/>
      <c r="E41" s="137"/>
      <c r="F41" s="137"/>
      <c r="G41" s="137"/>
      <c r="H41" s="137"/>
      <c r="I41" s="137"/>
      <c r="J41" s="137"/>
      <c r="K41" s="137"/>
      <c r="L41" s="137"/>
      <c r="M41" s="136" t="s">
        <v>733</v>
      </c>
      <c r="N41" s="136"/>
      <c r="O41" s="136" t="s">
        <v>732</v>
      </c>
      <c r="P41" s="136"/>
      <c r="Q41" s="135" t="s">
        <v>64</v>
      </c>
      <c r="R41" s="135"/>
      <c r="S41" s="134" t="s">
        <v>731</v>
      </c>
      <c r="T41" s="134" t="s">
        <v>65</v>
      </c>
      <c r="U41" s="134" t="s">
        <v>65</v>
      </c>
      <c r="V41" s="134" t="str">
        <f>+IF(ISERR(U41/T41*100),"N/A",ROUND(U41/T41*100,2))</f>
        <v>N/A</v>
      </c>
      <c r="W41" s="133" t="str">
        <f>+IF(ISERR(U41/S41*100),"N/A",ROUND(U41/S41*100,2))</f>
        <v>N/A</v>
      </c>
    </row>
    <row r="42" spans="2:25" ht="21.75" customHeight="1" thickBot="1" x14ac:dyDescent="0.25">
      <c r="B42" s="132" t="s">
        <v>67</v>
      </c>
      <c r="C42" s="131"/>
      <c r="D42" s="131"/>
      <c r="E42" s="131"/>
      <c r="F42" s="131"/>
      <c r="G42" s="131"/>
      <c r="H42" s="130"/>
      <c r="I42" s="130"/>
      <c r="J42" s="130"/>
      <c r="K42" s="130"/>
      <c r="L42" s="130"/>
      <c r="M42" s="130"/>
      <c r="N42" s="130"/>
      <c r="O42" s="130"/>
      <c r="P42" s="130"/>
      <c r="Q42" s="130"/>
      <c r="R42" s="130"/>
      <c r="S42" s="130"/>
      <c r="T42" s="130"/>
      <c r="U42" s="130"/>
      <c r="V42" s="130"/>
      <c r="W42" s="129"/>
      <c r="X42" s="35"/>
    </row>
    <row r="43" spans="2:25" ht="29.25" customHeight="1" thickTop="1" thickBot="1" x14ac:dyDescent="0.25">
      <c r="B43" s="65" t="s">
        <v>176</v>
      </c>
      <c r="C43" s="66"/>
      <c r="D43" s="66"/>
      <c r="E43" s="66"/>
      <c r="F43" s="66"/>
      <c r="G43" s="66"/>
      <c r="H43" s="66"/>
      <c r="I43" s="66"/>
      <c r="J43" s="66"/>
      <c r="K43" s="66"/>
      <c r="L43" s="66"/>
      <c r="M43" s="66"/>
      <c r="N43" s="66"/>
      <c r="O43" s="66"/>
      <c r="P43" s="66"/>
      <c r="Q43" s="67"/>
      <c r="R43" s="36" t="s">
        <v>40</v>
      </c>
      <c r="S43" s="71" t="s">
        <v>41</v>
      </c>
      <c r="T43" s="71"/>
      <c r="U43" s="55" t="s">
        <v>68</v>
      </c>
      <c r="V43" s="72" t="s">
        <v>69</v>
      </c>
      <c r="W43" s="73"/>
    </row>
    <row r="44" spans="2:25" ht="30.75" customHeight="1" thickBot="1" x14ac:dyDescent="0.25">
      <c r="B44" s="68"/>
      <c r="C44" s="69"/>
      <c r="D44" s="69"/>
      <c r="E44" s="69"/>
      <c r="F44" s="69"/>
      <c r="G44" s="69"/>
      <c r="H44" s="69"/>
      <c r="I44" s="69"/>
      <c r="J44" s="69"/>
      <c r="K44" s="69"/>
      <c r="L44" s="69"/>
      <c r="M44" s="69"/>
      <c r="N44" s="69"/>
      <c r="O44" s="69"/>
      <c r="P44" s="69"/>
      <c r="Q44" s="70"/>
      <c r="R44" s="56" t="s">
        <v>70</v>
      </c>
      <c r="S44" s="56" t="s">
        <v>70</v>
      </c>
      <c r="T44" s="56" t="s">
        <v>71</v>
      </c>
      <c r="U44" s="56" t="s">
        <v>70</v>
      </c>
      <c r="V44" s="56" t="s">
        <v>72</v>
      </c>
      <c r="W44" s="31" t="s">
        <v>64</v>
      </c>
      <c r="Y44" s="35"/>
    </row>
    <row r="45" spans="2:25" ht="23.25" customHeight="1" thickBot="1" x14ac:dyDescent="0.25">
      <c r="B45" s="74" t="s">
        <v>73</v>
      </c>
      <c r="C45" s="75"/>
      <c r="D45" s="75"/>
      <c r="E45" s="57" t="s">
        <v>729</v>
      </c>
      <c r="F45" s="57"/>
      <c r="G45" s="57"/>
      <c r="H45" s="40"/>
      <c r="I45" s="40"/>
      <c r="J45" s="40"/>
      <c r="K45" s="40"/>
      <c r="L45" s="40"/>
      <c r="M45" s="40"/>
      <c r="N45" s="40"/>
      <c r="O45" s="40"/>
      <c r="P45" s="41"/>
      <c r="Q45" s="41"/>
      <c r="R45" s="42" t="s">
        <v>730</v>
      </c>
      <c r="S45" s="43" t="s">
        <v>12</v>
      </c>
      <c r="T45" s="41"/>
      <c r="U45" s="43" t="s">
        <v>86</v>
      </c>
      <c r="V45" s="41"/>
      <c r="W45" s="44">
        <f>+IF(ISERR(U45/R45*100),"N/A",ROUND(U45/R45*100,2))</f>
        <v>0</v>
      </c>
    </row>
    <row r="46" spans="2:25" ht="26.25" customHeight="1" thickBot="1" x14ac:dyDescent="0.25">
      <c r="B46" s="76" t="s">
        <v>77</v>
      </c>
      <c r="C46" s="77"/>
      <c r="D46" s="77"/>
      <c r="E46" s="58" t="s">
        <v>729</v>
      </c>
      <c r="F46" s="58"/>
      <c r="G46" s="58"/>
      <c r="H46" s="46"/>
      <c r="I46" s="46"/>
      <c r="J46" s="46"/>
      <c r="K46" s="46"/>
      <c r="L46" s="46"/>
      <c r="M46" s="46"/>
      <c r="N46" s="46"/>
      <c r="O46" s="46"/>
      <c r="P46" s="47"/>
      <c r="Q46" s="47"/>
      <c r="R46" s="48" t="s">
        <v>728</v>
      </c>
      <c r="S46" s="49" t="s">
        <v>86</v>
      </c>
      <c r="T46" s="50">
        <f>+IF(ISERR(S46/R46*100),"N/A",ROUND(S46/R46*100,2))</f>
        <v>0</v>
      </c>
      <c r="U46" s="49" t="s">
        <v>86</v>
      </c>
      <c r="V46" s="50" t="str">
        <f>+IF(ISERR(U46/S46*100),"N/A",ROUND(U46/S46*100,2))</f>
        <v>N/A</v>
      </c>
      <c r="W46" s="51">
        <f>+IF(ISERR(U46/R46*100),"N/A",ROUND(U46/R46*100,2))</f>
        <v>0</v>
      </c>
    </row>
    <row r="47" spans="2:25" ht="22.5" customHeight="1" thickTop="1" thickBot="1" x14ac:dyDescent="0.25">
      <c r="B47" s="11" t="s">
        <v>80</v>
      </c>
      <c r="C47" s="12"/>
      <c r="D47" s="12"/>
      <c r="E47" s="12"/>
      <c r="F47" s="12"/>
      <c r="G47" s="12"/>
      <c r="H47" s="13"/>
      <c r="I47" s="13"/>
      <c r="J47" s="13"/>
      <c r="K47" s="13"/>
      <c r="L47" s="13"/>
      <c r="M47" s="13"/>
      <c r="N47" s="13"/>
      <c r="O47" s="13"/>
      <c r="P47" s="13"/>
      <c r="Q47" s="13"/>
      <c r="R47" s="13"/>
      <c r="S47" s="13"/>
      <c r="T47" s="13"/>
      <c r="U47" s="13"/>
      <c r="V47" s="13"/>
      <c r="W47" s="14"/>
    </row>
    <row r="48" spans="2:25" ht="37.5" customHeight="1" thickTop="1" x14ac:dyDescent="0.2">
      <c r="B48" s="59" t="s">
        <v>727</v>
      </c>
      <c r="C48" s="60"/>
      <c r="D48" s="60"/>
      <c r="E48" s="60"/>
      <c r="F48" s="60"/>
      <c r="G48" s="60"/>
      <c r="H48" s="60"/>
      <c r="I48" s="60"/>
      <c r="J48" s="60"/>
      <c r="K48" s="60"/>
      <c r="L48" s="60"/>
      <c r="M48" s="60"/>
      <c r="N48" s="60"/>
      <c r="O48" s="60"/>
      <c r="P48" s="60"/>
      <c r="Q48" s="60"/>
      <c r="R48" s="60"/>
      <c r="S48" s="60"/>
      <c r="T48" s="60"/>
      <c r="U48" s="60"/>
      <c r="V48" s="60"/>
      <c r="W48" s="61"/>
    </row>
    <row r="49" spans="2:23" ht="25.5" customHeight="1" thickBot="1" x14ac:dyDescent="0.25">
      <c r="B49" s="78"/>
      <c r="C49" s="79"/>
      <c r="D49" s="79"/>
      <c r="E49" s="79"/>
      <c r="F49" s="79"/>
      <c r="G49" s="79"/>
      <c r="H49" s="79"/>
      <c r="I49" s="79"/>
      <c r="J49" s="79"/>
      <c r="K49" s="79"/>
      <c r="L49" s="79"/>
      <c r="M49" s="79"/>
      <c r="N49" s="79"/>
      <c r="O49" s="79"/>
      <c r="P49" s="79"/>
      <c r="Q49" s="79"/>
      <c r="R49" s="79"/>
      <c r="S49" s="79"/>
      <c r="T49" s="79"/>
      <c r="U49" s="79"/>
      <c r="V49" s="79"/>
      <c r="W49" s="80"/>
    </row>
    <row r="50" spans="2:23" ht="37.5" customHeight="1" thickTop="1" x14ac:dyDescent="0.2">
      <c r="B50" s="59" t="s">
        <v>726</v>
      </c>
      <c r="C50" s="60"/>
      <c r="D50" s="60"/>
      <c r="E50" s="60"/>
      <c r="F50" s="60"/>
      <c r="G50" s="60"/>
      <c r="H50" s="60"/>
      <c r="I50" s="60"/>
      <c r="J50" s="60"/>
      <c r="K50" s="60"/>
      <c r="L50" s="60"/>
      <c r="M50" s="60"/>
      <c r="N50" s="60"/>
      <c r="O50" s="60"/>
      <c r="P50" s="60"/>
      <c r="Q50" s="60"/>
      <c r="R50" s="60"/>
      <c r="S50" s="60"/>
      <c r="T50" s="60"/>
      <c r="U50" s="60"/>
      <c r="V50" s="60"/>
      <c r="W50" s="61"/>
    </row>
    <row r="51" spans="2:23" ht="24.75" customHeight="1" thickBot="1" x14ac:dyDescent="0.25">
      <c r="B51" s="78"/>
      <c r="C51" s="79"/>
      <c r="D51" s="79"/>
      <c r="E51" s="79"/>
      <c r="F51" s="79"/>
      <c r="G51" s="79"/>
      <c r="H51" s="79"/>
      <c r="I51" s="79"/>
      <c r="J51" s="79"/>
      <c r="K51" s="79"/>
      <c r="L51" s="79"/>
      <c r="M51" s="79"/>
      <c r="N51" s="79"/>
      <c r="O51" s="79"/>
      <c r="P51" s="79"/>
      <c r="Q51" s="79"/>
      <c r="R51" s="79"/>
      <c r="S51" s="79"/>
      <c r="T51" s="79"/>
      <c r="U51" s="79"/>
      <c r="V51" s="79"/>
      <c r="W51" s="80"/>
    </row>
    <row r="52" spans="2:23" ht="37.5" customHeight="1" thickTop="1" x14ac:dyDescent="0.2">
      <c r="B52" s="59" t="s">
        <v>725</v>
      </c>
      <c r="C52" s="60"/>
      <c r="D52" s="60"/>
      <c r="E52" s="60"/>
      <c r="F52" s="60"/>
      <c r="G52" s="60"/>
      <c r="H52" s="60"/>
      <c r="I52" s="60"/>
      <c r="J52" s="60"/>
      <c r="K52" s="60"/>
      <c r="L52" s="60"/>
      <c r="M52" s="60"/>
      <c r="N52" s="60"/>
      <c r="O52" s="60"/>
      <c r="P52" s="60"/>
      <c r="Q52" s="60"/>
      <c r="R52" s="60"/>
      <c r="S52" s="60"/>
      <c r="T52" s="60"/>
      <c r="U52" s="60"/>
      <c r="V52" s="60"/>
      <c r="W52" s="61"/>
    </row>
    <row r="53" spans="2:23" ht="13.5" thickBot="1" x14ac:dyDescent="0.25">
      <c r="B53" s="62"/>
      <c r="C53" s="63"/>
      <c r="D53" s="63"/>
      <c r="E53" s="63"/>
      <c r="F53" s="63"/>
      <c r="G53" s="63"/>
      <c r="H53" s="63"/>
      <c r="I53" s="63"/>
      <c r="J53" s="63"/>
      <c r="K53" s="63"/>
      <c r="L53" s="63"/>
      <c r="M53" s="63"/>
      <c r="N53" s="63"/>
      <c r="O53" s="63"/>
      <c r="P53" s="63"/>
      <c r="Q53" s="63"/>
      <c r="R53" s="63"/>
      <c r="S53" s="63"/>
      <c r="T53" s="63"/>
      <c r="U53" s="63"/>
      <c r="V53" s="63"/>
      <c r="W53" s="64"/>
    </row>
  </sheetData>
  <mergeCells count="13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B36:L36"/>
    <mergeCell ref="M36:N36"/>
    <mergeCell ref="O36:P36"/>
    <mergeCell ref="Q36:R36"/>
    <mergeCell ref="B37:L37"/>
    <mergeCell ref="M37:N37"/>
    <mergeCell ref="O37:P37"/>
    <mergeCell ref="Q37:R37"/>
    <mergeCell ref="B38:L38"/>
    <mergeCell ref="M38:N38"/>
    <mergeCell ref="O38:P38"/>
    <mergeCell ref="Q38:R38"/>
    <mergeCell ref="B39:L39"/>
    <mergeCell ref="M39:N39"/>
    <mergeCell ref="O39:P39"/>
    <mergeCell ref="Q39:R39"/>
    <mergeCell ref="B40:L40"/>
    <mergeCell ref="M40:N40"/>
    <mergeCell ref="O40:P40"/>
    <mergeCell ref="Q40:R40"/>
    <mergeCell ref="B41:L41"/>
    <mergeCell ref="M41:N41"/>
    <mergeCell ref="O41:P41"/>
    <mergeCell ref="Q41:R41"/>
    <mergeCell ref="B50:W51"/>
    <mergeCell ref="B52:W53"/>
    <mergeCell ref="B43:Q44"/>
    <mergeCell ref="S43:T43"/>
    <mergeCell ref="V43:W43"/>
    <mergeCell ref="B45:D45"/>
    <mergeCell ref="B46:D46"/>
    <mergeCell ref="B48:W4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41" min="1" max="22"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indexed="53"/>
  </sheetPr>
  <dimension ref="A1:AC35"/>
  <sheetViews>
    <sheetView tabSelected="1" view="pageBreakPreview" topLeftCell="A7"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629</v>
      </c>
      <c r="D4" s="113" t="s">
        <v>628</v>
      </c>
      <c r="E4" s="113"/>
      <c r="F4" s="113"/>
      <c r="G4" s="113"/>
      <c r="H4" s="114"/>
      <c r="I4" s="18"/>
      <c r="J4" s="115" t="s">
        <v>7</v>
      </c>
      <c r="K4" s="113"/>
      <c r="L4" s="17" t="s">
        <v>829</v>
      </c>
      <c r="M4" s="116" t="s">
        <v>828</v>
      </c>
      <c r="N4" s="116"/>
      <c r="O4" s="116"/>
      <c r="P4" s="116"/>
      <c r="Q4" s="117"/>
      <c r="R4" s="19"/>
      <c r="S4" s="118" t="s">
        <v>10</v>
      </c>
      <c r="T4" s="119"/>
      <c r="U4" s="119"/>
      <c r="V4" s="120" t="s">
        <v>250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822</v>
      </c>
      <c r="D6" s="102" t="s">
        <v>827</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826</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647</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825</v>
      </c>
      <c r="C21" s="82"/>
      <c r="D21" s="82"/>
      <c r="E21" s="82"/>
      <c r="F21" s="82"/>
      <c r="G21" s="82"/>
      <c r="H21" s="82"/>
      <c r="I21" s="82"/>
      <c r="J21" s="82"/>
      <c r="K21" s="82"/>
      <c r="L21" s="82"/>
      <c r="M21" s="83" t="s">
        <v>822</v>
      </c>
      <c r="N21" s="83"/>
      <c r="O21" s="83" t="s">
        <v>71</v>
      </c>
      <c r="P21" s="83"/>
      <c r="Q21" s="85" t="s">
        <v>64</v>
      </c>
      <c r="R21" s="85"/>
      <c r="S21" s="33" t="s">
        <v>86</v>
      </c>
      <c r="T21" s="33" t="s">
        <v>65</v>
      </c>
      <c r="U21" s="33" t="s">
        <v>65</v>
      </c>
      <c r="V21" s="33" t="str">
        <f>+IF(ISERR(U21/T21*100),"N/A",ROUND(U21/T21*100,2))</f>
        <v>N/A</v>
      </c>
      <c r="W21" s="34" t="str">
        <f>+IF(ISERR(U21/S21*100),"N/A",ROUND(U21/S21*100,2))</f>
        <v>N/A</v>
      </c>
    </row>
    <row r="22" spans="2:27" ht="56.25" customHeight="1" x14ac:dyDescent="0.2">
      <c r="B22" s="81" t="s">
        <v>824</v>
      </c>
      <c r="C22" s="82"/>
      <c r="D22" s="82"/>
      <c r="E22" s="82"/>
      <c r="F22" s="82"/>
      <c r="G22" s="82"/>
      <c r="H22" s="82"/>
      <c r="I22" s="82"/>
      <c r="J22" s="82"/>
      <c r="K22" s="82"/>
      <c r="L22" s="82"/>
      <c r="M22" s="83" t="s">
        <v>822</v>
      </c>
      <c r="N22" s="83"/>
      <c r="O22" s="83" t="s">
        <v>71</v>
      </c>
      <c r="P22" s="83"/>
      <c r="Q22" s="85" t="s">
        <v>64</v>
      </c>
      <c r="R22" s="85"/>
      <c r="S22" s="33" t="s">
        <v>789</v>
      </c>
      <c r="T22" s="33" t="s">
        <v>65</v>
      </c>
      <c r="U22" s="33" t="s">
        <v>65</v>
      </c>
      <c r="V22" s="33" t="str">
        <f>+IF(ISERR(U22/T22*100),"N/A",ROUND(U22/T22*100,2))</f>
        <v>N/A</v>
      </c>
      <c r="W22" s="34" t="str">
        <f>+IF(ISERR(U22/S22*100),"N/A",ROUND(U22/S22*100,2))</f>
        <v>N/A</v>
      </c>
    </row>
    <row r="23" spans="2:27" ht="56.25" customHeight="1" thickBot="1" x14ac:dyDescent="0.25">
      <c r="B23" s="81" t="s">
        <v>823</v>
      </c>
      <c r="C23" s="82"/>
      <c r="D23" s="82"/>
      <c r="E23" s="82"/>
      <c r="F23" s="82"/>
      <c r="G23" s="82"/>
      <c r="H23" s="82"/>
      <c r="I23" s="82"/>
      <c r="J23" s="82"/>
      <c r="K23" s="82"/>
      <c r="L23" s="82"/>
      <c r="M23" s="83" t="s">
        <v>822</v>
      </c>
      <c r="N23" s="83"/>
      <c r="O23" s="83" t="s">
        <v>71</v>
      </c>
      <c r="P23" s="83"/>
      <c r="Q23" s="85" t="s">
        <v>64</v>
      </c>
      <c r="R23" s="85"/>
      <c r="S23" s="33" t="s">
        <v>86</v>
      </c>
      <c r="T23" s="33" t="s">
        <v>65</v>
      </c>
      <c r="U23" s="33" t="s">
        <v>65</v>
      </c>
      <c r="V23" s="33" t="str">
        <f>+IF(ISERR(U23/T23*100),"N/A",ROUND(U23/T23*100,2))</f>
        <v>N/A</v>
      </c>
      <c r="W23" s="34" t="str">
        <f>+IF(ISERR(U23/S23*100),"N/A",ROUND(U23/S23*100,2))</f>
        <v>N/A</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29.2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821</v>
      </c>
      <c r="F27" s="57"/>
      <c r="G27" s="57"/>
      <c r="H27" s="40"/>
      <c r="I27" s="40"/>
      <c r="J27" s="40"/>
      <c r="K27" s="40"/>
      <c r="L27" s="40"/>
      <c r="M27" s="40"/>
      <c r="N27" s="40"/>
      <c r="O27" s="40"/>
      <c r="P27" s="41"/>
      <c r="Q27" s="41"/>
      <c r="R27" s="42" t="s">
        <v>820</v>
      </c>
      <c r="S27" s="43" t="s">
        <v>12</v>
      </c>
      <c r="T27" s="41"/>
      <c r="U27" s="43" t="s">
        <v>86</v>
      </c>
      <c r="V27" s="41"/>
      <c r="W27" s="44">
        <f>+IF(ISERR(U27/R27*100),"N/A",ROUND(U27/R27*100,2))</f>
        <v>0</v>
      </c>
    </row>
    <row r="28" spans="2:27" ht="26.25" customHeight="1" thickBot="1" x14ac:dyDescent="0.25">
      <c r="B28" s="76" t="s">
        <v>77</v>
      </c>
      <c r="C28" s="77"/>
      <c r="D28" s="77"/>
      <c r="E28" s="58" t="s">
        <v>821</v>
      </c>
      <c r="F28" s="58"/>
      <c r="G28" s="58"/>
      <c r="H28" s="46"/>
      <c r="I28" s="46"/>
      <c r="J28" s="46"/>
      <c r="K28" s="46"/>
      <c r="L28" s="46"/>
      <c r="M28" s="46"/>
      <c r="N28" s="46"/>
      <c r="O28" s="46"/>
      <c r="P28" s="47"/>
      <c r="Q28" s="47"/>
      <c r="R28" s="48" t="s">
        <v>820</v>
      </c>
      <c r="S28" s="49" t="s">
        <v>86</v>
      </c>
      <c r="T28" s="50">
        <f>+IF(ISERR(S28/R28*100),"N/A",ROUND(S28/R28*100,2))</f>
        <v>0</v>
      </c>
      <c r="U28" s="49" t="s">
        <v>86</v>
      </c>
      <c r="V28" s="50" t="str">
        <f>+IF(ISERR(U28/S28*100),"N/A",ROUND(U28/S28*100,2))</f>
        <v>N/A</v>
      </c>
      <c r="W28" s="51">
        <f>+IF(ISERR(U28/R28*100),"N/A",ROUND(U28/R28*100,2))</f>
        <v>0</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59" t="s">
        <v>819</v>
      </c>
      <c r="C30" s="60"/>
      <c r="D30" s="60"/>
      <c r="E30" s="60"/>
      <c r="F30" s="60"/>
      <c r="G30" s="60"/>
      <c r="H30" s="60"/>
      <c r="I30" s="60"/>
      <c r="J30" s="60"/>
      <c r="K30" s="60"/>
      <c r="L30" s="60"/>
      <c r="M30" s="60"/>
      <c r="N30" s="60"/>
      <c r="O30" s="60"/>
      <c r="P30" s="60"/>
      <c r="Q30" s="60"/>
      <c r="R30" s="60"/>
      <c r="S30" s="60"/>
      <c r="T30" s="60"/>
      <c r="U30" s="60"/>
      <c r="V30" s="60"/>
      <c r="W30" s="61"/>
    </row>
    <row r="31" spans="2:27" ht="24.7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818</v>
      </c>
      <c r="C32" s="60"/>
      <c r="D32" s="60"/>
      <c r="E32" s="60"/>
      <c r="F32" s="60"/>
      <c r="G32" s="60"/>
      <c r="H32" s="60"/>
      <c r="I32" s="60"/>
      <c r="J32" s="60"/>
      <c r="K32" s="60"/>
      <c r="L32" s="60"/>
      <c r="M32" s="60"/>
      <c r="N32" s="60"/>
      <c r="O32" s="60"/>
      <c r="P32" s="60"/>
      <c r="Q32" s="60"/>
      <c r="R32" s="60"/>
      <c r="S32" s="60"/>
      <c r="T32" s="60"/>
      <c r="U32" s="60"/>
      <c r="V32" s="60"/>
      <c r="W32" s="61"/>
    </row>
    <row r="33" spans="2:23" ht="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817</v>
      </c>
      <c r="C34" s="60"/>
      <c r="D34" s="60"/>
      <c r="E34" s="60"/>
      <c r="F34" s="60"/>
      <c r="G34" s="60"/>
      <c r="H34" s="60"/>
      <c r="I34" s="60"/>
      <c r="J34" s="60"/>
      <c r="K34" s="60"/>
      <c r="L34" s="60"/>
      <c r="M34" s="60"/>
      <c r="N34" s="60"/>
      <c r="O34" s="60"/>
      <c r="P34" s="60"/>
      <c r="Q34" s="60"/>
      <c r="R34" s="60"/>
      <c r="S34" s="60"/>
      <c r="T34" s="60"/>
      <c r="U34" s="60"/>
      <c r="V34" s="60"/>
      <c r="W34" s="61"/>
    </row>
    <row r="35" spans="2:23" ht="13.5"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9"/>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1749</v>
      </c>
      <c r="M4" s="116" t="s">
        <v>1748</v>
      </c>
      <c r="N4" s="116"/>
      <c r="O4" s="116"/>
      <c r="P4" s="116"/>
      <c r="Q4" s="117"/>
      <c r="R4" s="19"/>
      <c r="S4" s="118" t="s">
        <v>10</v>
      </c>
      <c r="T4" s="119"/>
      <c r="U4" s="119"/>
      <c r="V4" s="120" t="s">
        <v>1747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1734</v>
      </c>
      <c r="D6" s="102" t="s">
        <v>1746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1547</v>
      </c>
      <c r="D7" s="104" t="s">
        <v>1745</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1736</v>
      </c>
      <c r="D8" s="104" t="s">
        <v>1744</v>
      </c>
      <c r="E8" s="104"/>
      <c r="F8" s="104"/>
      <c r="G8" s="104"/>
      <c r="H8" s="104"/>
      <c r="I8" s="54"/>
      <c r="J8" s="125" t="s">
        <v>1743</v>
      </c>
      <c r="K8" s="125" t="s">
        <v>1742</v>
      </c>
      <c r="L8" s="125" t="s">
        <v>1741</v>
      </c>
      <c r="M8" s="125" t="s">
        <v>1740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1739</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1738</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1737</v>
      </c>
      <c r="C21" s="82"/>
      <c r="D21" s="82"/>
      <c r="E21" s="82"/>
      <c r="F21" s="82"/>
      <c r="G21" s="82"/>
      <c r="H21" s="82"/>
      <c r="I21" s="82"/>
      <c r="J21" s="82"/>
      <c r="K21" s="82"/>
      <c r="L21" s="82"/>
      <c r="M21" s="83" t="s">
        <v>1736</v>
      </c>
      <c r="N21" s="83"/>
      <c r="O21" s="83" t="s">
        <v>745</v>
      </c>
      <c r="P21" s="83"/>
      <c r="Q21" s="85" t="s">
        <v>64</v>
      </c>
      <c r="R21" s="85"/>
      <c r="S21" s="33" t="s">
        <v>408</v>
      </c>
      <c r="T21" s="33" t="s">
        <v>65</v>
      </c>
      <c r="U21" s="33" t="s">
        <v>65</v>
      </c>
      <c r="V21" s="33" t="str">
        <f>+IF(ISERR(U21/T21*100),"N/A",ROUND(U21/T21*100,2))</f>
        <v>N/A</v>
      </c>
      <c r="W21" s="34" t="str">
        <f>+IF(ISERR(U21/S21*100),"N/A",ROUND(U21/S21*100,2))</f>
        <v>N/A</v>
      </c>
    </row>
    <row r="22" spans="2:27" ht="56.25" customHeight="1" x14ac:dyDescent="0.2">
      <c r="B22" s="81" t="s">
        <v>1735</v>
      </c>
      <c r="C22" s="82"/>
      <c r="D22" s="82"/>
      <c r="E22" s="82"/>
      <c r="F22" s="82"/>
      <c r="G22" s="82"/>
      <c r="H22" s="82"/>
      <c r="I22" s="82"/>
      <c r="J22" s="82"/>
      <c r="K22" s="82"/>
      <c r="L22" s="82"/>
      <c r="M22" s="83" t="s">
        <v>1734</v>
      </c>
      <c r="N22" s="83"/>
      <c r="O22" s="83" t="s">
        <v>184</v>
      </c>
      <c r="P22" s="83"/>
      <c r="Q22" s="85" t="s">
        <v>64</v>
      </c>
      <c r="R22" s="85"/>
      <c r="S22" s="33" t="s">
        <v>298</v>
      </c>
      <c r="T22" s="33" t="s">
        <v>65</v>
      </c>
      <c r="U22" s="33" t="s">
        <v>65</v>
      </c>
      <c r="V22" s="33" t="str">
        <f>+IF(ISERR(U22/T22*100),"N/A",ROUND(U22/T22*100,2))</f>
        <v>N/A</v>
      </c>
      <c r="W22" s="34" t="str">
        <f>+IF(ISERR(U22/S22*100),"N/A",ROUND(U22/S22*100,2))</f>
        <v>N/A</v>
      </c>
    </row>
    <row r="23" spans="2:27" ht="56.25" customHeight="1" thickBot="1" x14ac:dyDescent="0.25">
      <c r="B23" s="81" t="s">
        <v>1733</v>
      </c>
      <c r="C23" s="82"/>
      <c r="D23" s="82"/>
      <c r="E23" s="82"/>
      <c r="F23" s="82"/>
      <c r="G23" s="82"/>
      <c r="H23" s="82"/>
      <c r="I23" s="82"/>
      <c r="J23" s="82"/>
      <c r="K23" s="82"/>
      <c r="L23" s="82"/>
      <c r="M23" s="83" t="s">
        <v>1547</v>
      </c>
      <c r="N23" s="83"/>
      <c r="O23" s="83" t="s">
        <v>52</v>
      </c>
      <c r="P23" s="83"/>
      <c r="Q23" s="85" t="s">
        <v>64</v>
      </c>
      <c r="R23" s="85"/>
      <c r="S23" s="33" t="s">
        <v>212</v>
      </c>
      <c r="T23" s="33" t="s">
        <v>65</v>
      </c>
      <c r="U23" s="33" t="s">
        <v>65</v>
      </c>
      <c r="V23" s="33" t="str">
        <f>+IF(ISERR(U23/T23*100),"N/A",ROUND(U23/T23*100,2))</f>
        <v>N/A</v>
      </c>
      <c r="W23" s="34" t="str">
        <f>+IF(ISERR(U23/S23*100),"N/A",ROUND(U23/S23*100,2))</f>
        <v>N/A</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29.2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1732</v>
      </c>
      <c r="F27" s="57"/>
      <c r="G27" s="57"/>
      <c r="H27" s="40"/>
      <c r="I27" s="40"/>
      <c r="J27" s="40"/>
      <c r="K27" s="40"/>
      <c r="L27" s="40"/>
      <c r="M27" s="40"/>
      <c r="N27" s="40"/>
      <c r="O27" s="40"/>
      <c r="P27" s="41"/>
      <c r="Q27" s="41"/>
      <c r="R27" s="42" t="s">
        <v>1731</v>
      </c>
      <c r="S27" s="43" t="s">
        <v>12</v>
      </c>
      <c r="T27" s="41"/>
      <c r="U27" s="43" t="s">
        <v>809</v>
      </c>
      <c r="V27" s="41"/>
      <c r="W27" s="44">
        <f>+IF(ISERR(U27/R27*100),"N/A",ROUND(U27/R27*100,2))</f>
        <v>34.799999999999997</v>
      </c>
    </row>
    <row r="28" spans="2:27" ht="26.25" customHeight="1" x14ac:dyDescent="0.2">
      <c r="B28" s="76" t="s">
        <v>77</v>
      </c>
      <c r="C28" s="77"/>
      <c r="D28" s="77"/>
      <c r="E28" s="58" t="s">
        <v>1732</v>
      </c>
      <c r="F28" s="58"/>
      <c r="G28" s="58"/>
      <c r="H28" s="46"/>
      <c r="I28" s="46"/>
      <c r="J28" s="46"/>
      <c r="K28" s="46"/>
      <c r="L28" s="46"/>
      <c r="M28" s="46"/>
      <c r="N28" s="46"/>
      <c r="O28" s="46"/>
      <c r="P28" s="47"/>
      <c r="Q28" s="47"/>
      <c r="R28" s="48" t="s">
        <v>1731</v>
      </c>
      <c r="S28" s="49" t="s">
        <v>809</v>
      </c>
      <c r="T28" s="50">
        <f>+IF(ISERR(S28/R28*100),"N/A",ROUND(S28/R28*100,2))</f>
        <v>34.799999999999997</v>
      </c>
      <c r="U28" s="49" t="s">
        <v>809</v>
      </c>
      <c r="V28" s="50">
        <f>+IF(ISERR(U28/S28*100),"N/A",ROUND(U28/S28*100,2))</f>
        <v>100</v>
      </c>
      <c r="W28" s="51">
        <f>+IF(ISERR(U28/R28*100),"N/A",ROUND(U28/R28*100,2))</f>
        <v>34.799999999999997</v>
      </c>
    </row>
    <row r="29" spans="2:27" ht="23.25" customHeight="1" thickBot="1" x14ac:dyDescent="0.25">
      <c r="B29" s="74" t="s">
        <v>73</v>
      </c>
      <c r="C29" s="75"/>
      <c r="D29" s="75"/>
      <c r="E29" s="57" t="s">
        <v>1730</v>
      </c>
      <c r="F29" s="57"/>
      <c r="G29" s="57"/>
      <c r="H29" s="40"/>
      <c r="I29" s="40"/>
      <c r="J29" s="40"/>
      <c r="K29" s="40"/>
      <c r="L29" s="40"/>
      <c r="M29" s="40"/>
      <c r="N29" s="40"/>
      <c r="O29" s="40"/>
      <c r="P29" s="41"/>
      <c r="Q29" s="41"/>
      <c r="R29" s="42" t="s">
        <v>1729</v>
      </c>
      <c r="S29" s="43" t="s">
        <v>12</v>
      </c>
      <c r="T29" s="41"/>
      <c r="U29" s="43" t="s">
        <v>1728</v>
      </c>
      <c r="V29" s="41"/>
      <c r="W29" s="44">
        <f>+IF(ISERR(U29/R29*100),"N/A",ROUND(U29/R29*100,2))</f>
        <v>50.5</v>
      </c>
    </row>
    <row r="30" spans="2:27" ht="26.25" customHeight="1" x14ac:dyDescent="0.2">
      <c r="B30" s="76" t="s">
        <v>77</v>
      </c>
      <c r="C30" s="77"/>
      <c r="D30" s="77"/>
      <c r="E30" s="58" t="s">
        <v>1730</v>
      </c>
      <c r="F30" s="58"/>
      <c r="G30" s="58"/>
      <c r="H30" s="46"/>
      <c r="I30" s="46"/>
      <c r="J30" s="46"/>
      <c r="K30" s="46"/>
      <c r="L30" s="46"/>
      <c r="M30" s="46"/>
      <c r="N30" s="46"/>
      <c r="O30" s="46"/>
      <c r="P30" s="47"/>
      <c r="Q30" s="47"/>
      <c r="R30" s="48" t="s">
        <v>1729</v>
      </c>
      <c r="S30" s="49" t="s">
        <v>1728</v>
      </c>
      <c r="T30" s="50">
        <f>+IF(ISERR(S30/R30*100),"N/A",ROUND(S30/R30*100,2))</f>
        <v>50.5</v>
      </c>
      <c r="U30" s="49" t="s">
        <v>1728</v>
      </c>
      <c r="V30" s="50">
        <f>+IF(ISERR(U30/S30*100),"N/A",ROUND(U30/S30*100,2))</f>
        <v>100</v>
      </c>
      <c r="W30" s="51">
        <f>+IF(ISERR(U30/R30*100),"N/A",ROUND(U30/R30*100,2))</f>
        <v>50.5</v>
      </c>
    </row>
    <row r="31" spans="2:27" ht="23.25" customHeight="1" thickBot="1" x14ac:dyDescent="0.25">
      <c r="B31" s="74" t="s">
        <v>73</v>
      </c>
      <c r="C31" s="75"/>
      <c r="D31" s="75"/>
      <c r="E31" s="57" t="s">
        <v>1727</v>
      </c>
      <c r="F31" s="57"/>
      <c r="G31" s="57"/>
      <c r="H31" s="40"/>
      <c r="I31" s="40"/>
      <c r="J31" s="40"/>
      <c r="K31" s="40"/>
      <c r="L31" s="40"/>
      <c r="M31" s="40"/>
      <c r="N31" s="40"/>
      <c r="O31" s="40"/>
      <c r="P31" s="41"/>
      <c r="Q31" s="41"/>
      <c r="R31" s="42" t="s">
        <v>1525</v>
      </c>
      <c r="S31" s="43" t="s">
        <v>12</v>
      </c>
      <c r="T31" s="41"/>
      <c r="U31" s="43" t="s">
        <v>1726</v>
      </c>
      <c r="V31" s="41"/>
      <c r="W31" s="44">
        <f>+IF(ISERR(U31/R31*100),"N/A",ROUND(U31/R31*100,2))</f>
        <v>10.83</v>
      </c>
    </row>
    <row r="32" spans="2:27" ht="26.25" customHeight="1" thickBot="1" x14ac:dyDescent="0.25">
      <c r="B32" s="76" t="s">
        <v>77</v>
      </c>
      <c r="C32" s="77"/>
      <c r="D32" s="77"/>
      <c r="E32" s="58" t="s">
        <v>1727</v>
      </c>
      <c r="F32" s="58"/>
      <c r="G32" s="58"/>
      <c r="H32" s="46"/>
      <c r="I32" s="46"/>
      <c r="J32" s="46"/>
      <c r="K32" s="46"/>
      <c r="L32" s="46"/>
      <c r="M32" s="46"/>
      <c r="N32" s="46"/>
      <c r="O32" s="46"/>
      <c r="P32" s="47"/>
      <c r="Q32" s="47"/>
      <c r="R32" s="48" t="s">
        <v>1525</v>
      </c>
      <c r="S32" s="49" t="s">
        <v>1726</v>
      </c>
      <c r="T32" s="50">
        <f>+IF(ISERR(S32/R32*100),"N/A",ROUND(S32/R32*100,2))</f>
        <v>10.83</v>
      </c>
      <c r="U32" s="49" t="s">
        <v>1726</v>
      </c>
      <c r="V32" s="50">
        <f>+IF(ISERR(U32/S32*100),"N/A",ROUND(U32/S32*100,2))</f>
        <v>100</v>
      </c>
      <c r="W32" s="51">
        <f>+IF(ISERR(U32/R32*100),"N/A",ROUND(U32/R32*100,2))</f>
        <v>10.83</v>
      </c>
    </row>
    <row r="33" spans="2:23" ht="22.5" customHeight="1" thickTop="1" thickBot="1" x14ac:dyDescent="0.25">
      <c r="B33" s="11" t="s">
        <v>80</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59" t="s">
        <v>1725</v>
      </c>
      <c r="C34" s="60"/>
      <c r="D34" s="60"/>
      <c r="E34" s="60"/>
      <c r="F34" s="60"/>
      <c r="G34" s="60"/>
      <c r="H34" s="60"/>
      <c r="I34" s="60"/>
      <c r="J34" s="60"/>
      <c r="K34" s="60"/>
      <c r="L34" s="60"/>
      <c r="M34" s="60"/>
      <c r="N34" s="60"/>
      <c r="O34" s="60"/>
      <c r="P34" s="60"/>
      <c r="Q34" s="60"/>
      <c r="R34" s="60"/>
      <c r="S34" s="60"/>
      <c r="T34" s="60"/>
      <c r="U34" s="60"/>
      <c r="V34" s="60"/>
      <c r="W34" s="61"/>
    </row>
    <row r="35" spans="2:23" ht="159.75" customHeight="1" thickBot="1" x14ac:dyDescent="0.25">
      <c r="B35" s="78"/>
      <c r="C35" s="79"/>
      <c r="D35" s="79"/>
      <c r="E35" s="79"/>
      <c r="F35" s="79"/>
      <c r="G35" s="79"/>
      <c r="H35" s="79"/>
      <c r="I35" s="79"/>
      <c r="J35" s="79"/>
      <c r="K35" s="79"/>
      <c r="L35" s="79"/>
      <c r="M35" s="79"/>
      <c r="N35" s="79"/>
      <c r="O35" s="79"/>
      <c r="P35" s="79"/>
      <c r="Q35" s="79"/>
      <c r="R35" s="79"/>
      <c r="S35" s="79"/>
      <c r="T35" s="79"/>
      <c r="U35" s="79"/>
      <c r="V35" s="79"/>
      <c r="W35" s="80"/>
    </row>
    <row r="36" spans="2:23" ht="37.5" customHeight="1" thickTop="1" x14ac:dyDescent="0.2">
      <c r="B36" s="59" t="s">
        <v>1724</v>
      </c>
      <c r="C36" s="60"/>
      <c r="D36" s="60"/>
      <c r="E36" s="60"/>
      <c r="F36" s="60"/>
      <c r="G36" s="60"/>
      <c r="H36" s="60"/>
      <c r="I36" s="60"/>
      <c r="J36" s="60"/>
      <c r="K36" s="60"/>
      <c r="L36" s="60"/>
      <c r="M36" s="60"/>
      <c r="N36" s="60"/>
      <c r="O36" s="60"/>
      <c r="P36" s="60"/>
      <c r="Q36" s="60"/>
      <c r="R36" s="60"/>
      <c r="S36" s="60"/>
      <c r="T36" s="60"/>
      <c r="U36" s="60"/>
      <c r="V36" s="60"/>
      <c r="W36" s="61"/>
    </row>
    <row r="37" spans="2:23" ht="63.75" customHeight="1" thickBot="1" x14ac:dyDescent="0.25">
      <c r="B37" s="78"/>
      <c r="C37" s="79"/>
      <c r="D37" s="79"/>
      <c r="E37" s="79"/>
      <c r="F37" s="79"/>
      <c r="G37" s="79"/>
      <c r="H37" s="79"/>
      <c r="I37" s="79"/>
      <c r="J37" s="79"/>
      <c r="K37" s="79"/>
      <c r="L37" s="79"/>
      <c r="M37" s="79"/>
      <c r="N37" s="79"/>
      <c r="O37" s="79"/>
      <c r="P37" s="79"/>
      <c r="Q37" s="79"/>
      <c r="R37" s="79"/>
      <c r="S37" s="79"/>
      <c r="T37" s="79"/>
      <c r="U37" s="79"/>
      <c r="V37" s="79"/>
      <c r="W37" s="80"/>
    </row>
    <row r="38" spans="2:23" ht="37.5" customHeight="1" thickTop="1" x14ac:dyDescent="0.2">
      <c r="B38" s="59" t="s">
        <v>1723</v>
      </c>
      <c r="C38" s="60"/>
      <c r="D38" s="60"/>
      <c r="E38" s="60"/>
      <c r="F38" s="60"/>
      <c r="G38" s="60"/>
      <c r="H38" s="60"/>
      <c r="I38" s="60"/>
      <c r="J38" s="60"/>
      <c r="K38" s="60"/>
      <c r="L38" s="60"/>
      <c r="M38" s="60"/>
      <c r="N38" s="60"/>
      <c r="O38" s="60"/>
      <c r="P38" s="60"/>
      <c r="Q38" s="60"/>
      <c r="R38" s="60"/>
      <c r="S38" s="60"/>
      <c r="T38" s="60"/>
      <c r="U38" s="60"/>
      <c r="V38" s="60"/>
      <c r="W38" s="61"/>
    </row>
    <row r="39" spans="2:23" ht="65.25" customHeight="1" thickBot="1" x14ac:dyDescent="0.25">
      <c r="B39" s="62"/>
      <c r="C39" s="63"/>
      <c r="D39" s="63"/>
      <c r="E39" s="63"/>
      <c r="F39" s="63"/>
      <c r="G39" s="63"/>
      <c r="H39" s="63"/>
      <c r="I39" s="63"/>
      <c r="J39" s="63"/>
      <c r="K39" s="63"/>
      <c r="L39" s="63"/>
      <c r="M39" s="63"/>
      <c r="N39" s="63"/>
      <c r="O39" s="63"/>
      <c r="P39" s="63"/>
      <c r="Q39" s="63"/>
      <c r="R39" s="63"/>
      <c r="S39" s="63"/>
      <c r="T39" s="63"/>
      <c r="U39" s="63"/>
      <c r="V39" s="63"/>
      <c r="W39" s="64"/>
    </row>
  </sheetData>
  <mergeCells count="63">
    <mergeCell ref="B34:W35"/>
    <mergeCell ref="B36:W37"/>
    <mergeCell ref="B38:W39"/>
    <mergeCell ref="B25:Q26"/>
    <mergeCell ref="S25:T25"/>
    <mergeCell ref="V25:W25"/>
    <mergeCell ref="B27:D27"/>
    <mergeCell ref="B28:D28"/>
    <mergeCell ref="B29:D29"/>
    <mergeCell ref="B30:D30"/>
    <mergeCell ref="B31:D31"/>
    <mergeCell ref="B32:D32"/>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2" min="1" max="22"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1766</v>
      </c>
      <c r="M4" s="116" t="s">
        <v>1765</v>
      </c>
      <c r="N4" s="116"/>
      <c r="O4" s="116"/>
      <c r="P4" s="116"/>
      <c r="Q4" s="117"/>
      <c r="R4" s="19"/>
      <c r="S4" s="118" t="s">
        <v>10</v>
      </c>
      <c r="T4" s="119"/>
      <c r="U4" s="119"/>
      <c r="V4" s="120" t="s">
        <v>1277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1734</v>
      </c>
      <c r="D6" s="102" t="s">
        <v>1746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1764</v>
      </c>
      <c r="K8" s="125" t="s">
        <v>1763</v>
      </c>
      <c r="L8" s="125" t="s">
        <v>1762</v>
      </c>
      <c r="M8" s="125" t="s">
        <v>1761</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1760</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1759</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1758</v>
      </c>
      <c r="C21" s="82"/>
      <c r="D21" s="82"/>
      <c r="E21" s="82"/>
      <c r="F21" s="82"/>
      <c r="G21" s="82"/>
      <c r="H21" s="82"/>
      <c r="I21" s="82"/>
      <c r="J21" s="82"/>
      <c r="K21" s="82"/>
      <c r="L21" s="82"/>
      <c r="M21" s="83" t="s">
        <v>1734</v>
      </c>
      <c r="N21" s="83"/>
      <c r="O21" s="83" t="s">
        <v>184</v>
      </c>
      <c r="P21" s="83"/>
      <c r="Q21" s="85" t="s">
        <v>53</v>
      </c>
      <c r="R21" s="85"/>
      <c r="S21" s="33" t="s">
        <v>1757</v>
      </c>
      <c r="T21" s="33" t="s">
        <v>1756</v>
      </c>
      <c r="U21" s="33" t="s">
        <v>1755</v>
      </c>
      <c r="V21" s="33">
        <f>+IF(ISERR(U21/T21*100),"N/A",ROUND(U21/T21*100,2))</f>
        <v>97.83</v>
      </c>
      <c r="W21" s="34">
        <f>+IF(ISERR(U21/S21*100),"N/A",ROUND(U21/S21*100,2))</f>
        <v>23.21</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1730</v>
      </c>
      <c r="F25" s="57"/>
      <c r="G25" s="57"/>
      <c r="H25" s="40"/>
      <c r="I25" s="40"/>
      <c r="J25" s="40"/>
      <c r="K25" s="40"/>
      <c r="L25" s="40"/>
      <c r="M25" s="40"/>
      <c r="N25" s="40"/>
      <c r="O25" s="40"/>
      <c r="P25" s="41"/>
      <c r="Q25" s="41"/>
      <c r="R25" s="42" t="s">
        <v>1277</v>
      </c>
      <c r="S25" s="43" t="s">
        <v>12</v>
      </c>
      <c r="T25" s="41"/>
      <c r="U25" s="43" t="s">
        <v>1754</v>
      </c>
      <c r="V25" s="41"/>
      <c r="W25" s="44">
        <f>+IF(ISERR(U25/R25*100),"N/A",ROUND(U25/R25*100,2))</f>
        <v>52</v>
      </c>
    </row>
    <row r="26" spans="2:27" ht="26.25" customHeight="1" thickBot="1" x14ac:dyDescent="0.25">
      <c r="B26" s="76" t="s">
        <v>77</v>
      </c>
      <c r="C26" s="77"/>
      <c r="D26" s="77"/>
      <c r="E26" s="58" t="s">
        <v>1730</v>
      </c>
      <c r="F26" s="58"/>
      <c r="G26" s="58"/>
      <c r="H26" s="46"/>
      <c r="I26" s="46"/>
      <c r="J26" s="46"/>
      <c r="K26" s="46"/>
      <c r="L26" s="46"/>
      <c r="M26" s="46"/>
      <c r="N26" s="46"/>
      <c r="O26" s="46"/>
      <c r="P26" s="47"/>
      <c r="Q26" s="47"/>
      <c r="R26" s="48" t="s">
        <v>1277</v>
      </c>
      <c r="S26" s="49" t="s">
        <v>1754</v>
      </c>
      <c r="T26" s="50">
        <f>+IF(ISERR(S26/R26*100),"N/A",ROUND(S26/R26*100,2))</f>
        <v>52</v>
      </c>
      <c r="U26" s="49" t="s">
        <v>1754</v>
      </c>
      <c r="V26" s="50">
        <f>+IF(ISERR(U26/S26*100),"N/A",ROUND(U26/S26*100,2))</f>
        <v>100</v>
      </c>
      <c r="W26" s="51">
        <f>+IF(ISERR(U26/R26*100),"N/A",ROUND(U26/R26*100,2))</f>
        <v>52</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1753</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1752</v>
      </c>
      <c r="C30" s="60"/>
      <c r="D30" s="60"/>
      <c r="E30" s="60"/>
      <c r="F30" s="60"/>
      <c r="G30" s="60"/>
      <c r="H30" s="60"/>
      <c r="I30" s="60"/>
      <c r="J30" s="60"/>
      <c r="K30" s="60"/>
      <c r="L30" s="60"/>
      <c r="M30" s="60"/>
      <c r="N30" s="60"/>
      <c r="O30" s="60"/>
      <c r="P30" s="60"/>
      <c r="Q30" s="60"/>
      <c r="R30" s="60"/>
      <c r="S30" s="60"/>
      <c r="T30" s="60"/>
      <c r="U30" s="60"/>
      <c r="V30" s="60"/>
      <c r="W30" s="61"/>
    </row>
    <row r="31" spans="2:27" ht="32.2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1751</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40"/>
  <sheetViews>
    <sheetView tabSelected="1" view="pageBreakPreview" topLeftCell="A25"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1794</v>
      </c>
      <c r="M4" s="116" t="s">
        <v>1793</v>
      </c>
      <c r="N4" s="116"/>
      <c r="O4" s="116"/>
      <c r="P4" s="116"/>
      <c r="Q4" s="117"/>
      <c r="R4" s="19"/>
      <c r="S4" s="118" t="s">
        <v>10</v>
      </c>
      <c r="T4" s="119"/>
      <c r="U4" s="119"/>
      <c r="V4" s="120" t="s">
        <v>1792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1734</v>
      </c>
      <c r="D6" s="102" t="s">
        <v>1746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1736</v>
      </c>
      <c r="D7" s="104" t="s">
        <v>1744</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1778</v>
      </c>
      <c r="D8" s="104" t="s">
        <v>1791</v>
      </c>
      <c r="E8" s="104"/>
      <c r="F8" s="104"/>
      <c r="G8" s="104"/>
      <c r="H8" s="104"/>
      <c r="I8" s="54"/>
      <c r="J8" s="125" t="s">
        <v>1790</v>
      </c>
      <c r="K8" s="125" t="s">
        <v>1407</v>
      </c>
      <c r="L8" s="125" t="s">
        <v>1789</v>
      </c>
      <c r="M8" s="125" t="s">
        <v>1788</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20" customHeight="1" thickTop="1" thickBot="1" x14ac:dyDescent="0.25">
      <c r="B10" s="26" t="s">
        <v>21</v>
      </c>
      <c r="C10" s="123" t="s">
        <v>1787</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1786</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1785</v>
      </c>
      <c r="C21" s="82"/>
      <c r="D21" s="82"/>
      <c r="E21" s="82"/>
      <c r="F21" s="82"/>
      <c r="G21" s="82"/>
      <c r="H21" s="82"/>
      <c r="I21" s="82"/>
      <c r="J21" s="82"/>
      <c r="K21" s="82"/>
      <c r="L21" s="82"/>
      <c r="M21" s="83" t="s">
        <v>1736</v>
      </c>
      <c r="N21" s="83"/>
      <c r="O21" s="83" t="s">
        <v>1784</v>
      </c>
      <c r="P21" s="83"/>
      <c r="Q21" s="85" t="s">
        <v>48</v>
      </c>
      <c r="R21" s="85"/>
      <c r="S21" s="33" t="s">
        <v>1421</v>
      </c>
      <c r="T21" s="33" t="s">
        <v>1783</v>
      </c>
      <c r="U21" s="33" t="s">
        <v>1782</v>
      </c>
      <c r="V21" s="33">
        <f>+IF(ISERR(U21/T21*100),"N/A",ROUND(U21/T21*100,2))</f>
        <v>156.80000000000001</v>
      </c>
      <c r="W21" s="34">
        <f>+IF(ISERR(U21/S21*100),"N/A",ROUND(U21/S21*100,2))</f>
        <v>78.400000000000006</v>
      </c>
    </row>
    <row r="22" spans="2:27" ht="56.25" customHeight="1" x14ac:dyDescent="0.2">
      <c r="B22" s="81" t="s">
        <v>1781</v>
      </c>
      <c r="C22" s="82"/>
      <c r="D22" s="82"/>
      <c r="E22" s="82"/>
      <c r="F22" s="82"/>
      <c r="G22" s="82"/>
      <c r="H22" s="82"/>
      <c r="I22" s="82"/>
      <c r="J22" s="82"/>
      <c r="K22" s="82"/>
      <c r="L22" s="82"/>
      <c r="M22" s="83" t="s">
        <v>1734</v>
      </c>
      <c r="N22" s="83"/>
      <c r="O22" s="83" t="s">
        <v>337</v>
      </c>
      <c r="P22" s="83"/>
      <c r="Q22" s="85" t="s">
        <v>48</v>
      </c>
      <c r="R22" s="85"/>
      <c r="S22" s="33" t="s">
        <v>414</v>
      </c>
      <c r="T22" s="33" t="s">
        <v>292</v>
      </c>
      <c r="U22" s="33" t="s">
        <v>1052</v>
      </c>
      <c r="V22" s="33">
        <f>+IF(ISERR(U22/T22*100),"N/A",ROUND(U22/T22*100,2))</f>
        <v>23.33</v>
      </c>
      <c r="W22" s="34">
        <f>+IF(ISERR(U22/S22*100),"N/A",ROUND(U22/S22*100,2))</f>
        <v>9.33</v>
      </c>
    </row>
    <row r="23" spans="2:27" ht="56.25" customHeight="1" x14ac:dyDescent="0.2">
      <c r="B23" s="81" t="s">
        <v>1780</v>
      </c>
      <c r="C23" s="82"/>
      <c r="D23" s="82"/>
      <c r="E23" s="82"/>
      <c r="F23" s="82"/>
      <c r="G23" s="82"/>
      <c r="H23" s="82"/>
      <c r="I23" s="82"/>
      <c r="J23" s="82"/>
      <c r="K23" s="82"/>
      <c r="L23" s="82"/>
      <c r="M23" s="83" t="s">
        <v>1778</v>
      </c>
      <c r="N23" s="83"/>
      <c r="O23" s="83" t="s">
        <v>71</v>
      </c>
      <c r="P23" s="83"/>
      <c r="Q23" s="85" t="s">
        <v>53</v>
      </c>
      <c r="R23" s="85"/>
      <c r="S23" s="33" t="s">
        <v>131</v>
      </c>
      <c r="T23" s="33" t="s">
        <v>165</v>
      </c>
      <c r="U23" s="33" t="s">
        <v>165</v>
      </c>
      <c r="V23" s="33">
        <f>+IF(ISERR(U23/T23*100),"N/A",ROUND(U23/T23*100,2))</f>
        <v>100</v>
      </c>
      <c r="W23" s="34">
        <f>+IF(ISERR(U23/S23*100),"N/A",ROUND(U23/S23*100,2))</f>
        <v>50</v>
      </c>
    </row>
    <row r="24" spans="2:27" ht="56.25" customHeight="1" thickBot="1" x14ac:dyDescent="0.25">
      <c r="B24" s="81" t="s">
        <v>1779</v>
      </c>
      <c r="C24" s="82"/>
      <c r="D24" s="82"/>
      <c r="E24" s="82"/>
      <c r="F24" s="82"/>
      <c r="G24" s="82"/>
      <c r="H24" s="82"/>
      <c r="I24" s="82"/>
      <c r="J24" s="82"/>
      <c r="K24" s="82"/>
      <c r="L24" s="82"/>
      <c r="M24" s="83" t="s">
        <v>1778</v>
      </c>
      <c r="N24" s="83"/>
      <c r="O24" s="83" t="s">
        <v>71</v>
      </c>
      <c r="P24" s="83"/>
      <c r="Q24" s="85" t="s">
        <v>53</v>
      </c>
      <c r="R24" s="85"/>
      <c r="S24" s="33" t="s">
        <v>131</v>
      </c>
      <c r="T24" s="33" t="s">
        <v>59</v>
      </c>
      <c r="U24" s="33" t="s">
        <v>102</v>
      </c>
      <c r="V24" s="33">
        <f>+IF(ISERR(U24/T24*100),"N/A",ROUND(U24/T24*100,2))</f>
        <v>16</v>
      </c>
      <c r="W24" s="34">
        <f>+IF(ISERR(U24/S24*100),"N/A",ROUND(U24/S24*100,2))</f>
        <v>2</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1732</v>
      </c>
      <c r="F28" s="57"/>
      <c r="G28" s="57"/>
      <c r="H28" s="40"/>
      <c r="I28" s="40"/>
      <c r="J28" s="40"/>
      <c r="K28" s="40"/>
      <c r="L28" s="40"/>
      <c r="M28" s="40"/>
      <c r="N28" s="40"/>
      <c r="O28" s="40"/>
      <c r="P28" s="41"/>
      <c r="Q28" s="41"/>
      <c r="R28" s="42" t="s">
        <v>1731</v>
      </c>
      <c r="S28" s="43" t="s">
        <v>12</v>
      </c>
      <c r="T28" s="41"/>
      <c r="U28" s="43" t="s">
        <v>1776</v>
      </c>
      <c r="V28" s="41"/>
      <c r="W28" s="44">
        <f>+IF(ISERR(U28/R28*100),"N/A",ROUND(U28/R28*100,2))</f>
        <v>37.4</v>
      </c>
    </row>
    <row r="29" spans="2:27" ht="26.25" customHeight="1" x14ac:dyDescent="0.2">
      <c r="B29" s="76" t="s">
        <v>77</v>
      </c>
      <c r="C29" s="77"/>
      <c r="D29" s="77"/>
      <c r="E29" s="58" t="s">
        <v>1732</v>
      </c>
      <c r="F29" s="58"/>
      <c r="G29" s="58"/>
      <c r="H29" s="46"/>
      <c r="I29" s="46"/>
      <c r="J29" s="46"/>
      <c r="K29" s="46"/>
      <c r="L29" s="46"/>
      <c r="M29" s="46"/>
      <c r="N29" s="46"/>
      <c r="O29" s="46"/>
      <c r="P29" s="47"/>
      <c r="Q29" s="47"/>
      <c r="R29" s="48" t="s">
        <v>1731</v>
      </c>
      <c r="S29" s="49" t="s">
        <v>1777</v>
      </c>
      <c r="T29" s="50">
        <f>+IF(ISERR(S29/R29*100),"N/A",ROUND(S29/R29*100,2))</f>
        <v>37.799999999999997</v>
      </c>
      <c r="U29" s="49" t="s">
        <v>1776</v>
      </c>
      <c r="V29" s="50">
        <f>+IF(ISERR(U29/S29*100),"N/A",ROUND(U29/S29*100,2))</f>
        <v>98.94</v>
      </c>
      <c r="W29" s="51">
        <f>+IF(ISERR(U29/R29*100),"N/A",ROUND(U29/R29*100,2))</f>
        <v>37.4</v>
      </c>
    </row>
    <row r="30" spans="2:27" ht="23.25" customHeight="1" thickBot="1" x14ac:dyDescent="0.25">
      <c r="B30" s="74" t="s">
        <v>73</v>
      </c>
      <c r="C30" s="75"/>
      <c r="D30" s="75"/>
      <c r="E30" s="57" t="s">
        <v>1730</v>
      </c>
      <c r="F30" s="57"/>
      <c r="G30" s="57"/>
      <c r="H30" s="40"/>
      <c r="I30" s="40"/>
      <c r="J30" s="40"/>
      <c r="K30" s="40"/>
      <c r="L30" s="40"/>
      <c r="M30" s="40"/>
      <c r="N30" s="40"/>
      <c r="O30" s="40"/>
      <c r="P30" s="41"/>
      <c r="Q30" s="41"/>
      <c r="R30" s="42" t="s">
        <v>1775</v>
      </c>
      <c r="S30" s="43" t="s">
        <v>12</v>
      </c>
      <c r="T30" s="41"/>
      <c r="U30" s="43" t="s">
        <v>1774</v>
      </c>
      <c r="V30" s="41"/>
      <c r="W30" s="44">
        <f>+IF(ISERR(U30/R30*100),"N/A",ROUND(U30/R30*100,2))</f>
        <v>26.29</v>
      </c>
    </row>
    <row r="31" spans="2:27" ht="26.25" customHeight="1" x14ac:dyDescent="0.2">
      <c r="B31" s="76" t="s">
        <v>77</v>
      </c>
      <c r="C31" s="77"/>
      <c r="D31" s="77"/>
      <c r="E31" s="58" t="s">
        <v>1730</v>
      </c>
      <c r="F31" s="58"/>
      <c r="G31" s="58"/>
      <c r="H31" s="46"/>
      <c r="I31" s="46"/>
      <c r="J31" s="46"/>
      <c r="K31" s="46"/>
      <c r="L31" s="46"/>
      <c r="M31" s="46"/>
      <c r="N31" s="46"/>
      <c r="O31" s="46"/>
      <c r="P31" s="47"/>
      <c r="Q31" s="47"/>
      <c r="R31" s="48" t="s">
        <v>1775</v>
      </c>
      <c r="S31" s="49" t="s">
        <v>1774</v>
      </c>
      <c r="T31" s="50">
        <f>+IF(ISERR(S31/R31*100),"N/A",ROUND(S31/R31*100,2))</f>
        <v>26.29</v>
      </c>
      <c r="U31" s="49" t="s">
        <v>1774</v>
      </c>
      <c r="V31" s="50">
        <f>+IF(ISERR(U31/S31*100),"N/A",ROUND(U31/S31*100,2))</f>
        <v>100</v>
      </c>
      <c r="W31" s="51">
        <f>+IF(ISERR(U31/R31*100),"N/A",ROUND(U31/R31*100,2))</f>
        <v>26.29</v>
      </c>
    </row>
    <row r="32" spans="2:27" ht="23.25" customHeight="1" thickBot="1" x14ac:dyDescent="0.25">
      <c r="B32" s="74" t="s">
        <v>73</v>
      </c>
      <c r="C32" s="75"/>
      <c r="D32" s="75"/>
      <c r="E32" s="57" t="s">
        <v>1773</v>
      </c>
      <c r="F32" s="57"/>
      <c r="G32" s="57"/>
      <c r="H32" s="40"/>
      <c r="I32" s="40"/>
      <c r="J32" s="40"/>
      <c r="K32" s="40"/>
      <c r="L32" s="40"/>
      <c r="M32" s="40"/>
      <c r="N32" s="40"/>
      <c r="O32" s="40"/>
      <c r="P32" s="41"/>
      <c r="Q32" s="41"/>
      <c r="R32" s="42" t="s">
        <v>1493</v>
      </c>
      <c r="S32" s="43" t="s">
        <v>12</v>
      </c>
      <c r="T32" s="41"/>
      <c r="U32" s="43" t="s">
        <v>1770</v>
      </c>
      <c r="V32" s="41"/>
      <c r="W32" s="44">
        <f>+IF(ISERR(U32/R32*100),"N/A",ROUND(U32/R32*100,2))</f>
        <v>38</v>
      </c>
    </row>
    <row r="33" spans="2:23" ht="26.25" customHeight="1" thickBot="1" x14ac:dyDescent="0.25">
      <c r="B33" s="76" t="s">
        <v>77</v>
      </c>
      <c r="C33" s="77"/>
      <c r="D33" s="77"/>
      <c r="E33" s="58" t="s">
        <v>1773</v>
      </c>
      <c r="F33" s="58"/>
      <c r="G33" s="58"/>
      <c r="H33" s="46"/>
      <c r="I33" s="46"/>
      <c r="J33" s="46"/>
      <c r="K33" s="46"/>
      <c r="L33" s="46"/>
      <c r="M33" s="46"/>
      <c r="N33" s="46"/>
      <c r="O33" s="46"/>
      <c r="P33" s="47"/>
      <c r="Q33" s="47"/>
      <c r="R33" s="48" t="s">
        <v>1772</v>
      </c>
      <c r="S33" s="49" t="s">
        <v>1771</v>
      </c>
      <c r="T33" s="50">
        <f>+IF(ISERR(S33/R33*100),"N/A",ROUND(S33/R33*100,2))</f>
        <v>39.700000000000003</v>
      </c>
      <c r="U33" s="49" t="s">
        <v>1770</v>
      </c>
      <c r="V33" s="50">
        <f>+IF(ISERR(U33/S33*100),"N/A",ROUND(U33/S33*100,2))</f>
        <v>96.2</v>
      </c>
      <c r="W33" s="51">
        <f>+IF(ISERR(U33/R33*100),"N/A",ROUND(U33/R33*100,2))</f>
        <v>38.19</v>
      </c>
    </row>
    <row r="34" spans="2:23" ht="22.5" customHeight="1" thickTop="1" thickBot="1" x14ac:dyDescent="0.25">
      <c r="B34" s="11" t="s">
        <v>80</v>
      </c>
      <c r="C34" s="12"/>
      <c r="D34" s="12"/>
      <c r="E34" s="12"/>
      <c r="F34" s="12"/>
      <c r="G34" s="12"/>
      <c r="H34" s="13"/>
      <c r="I34" s="13"/>
      <c r="J34" s="13"/>
      <c r="K34" s="13"/>
      <c r="L34" s="13"/>
      <c r="M34" s="13"/>
      <c r="N34" s="13"/>
      <c r="O34" s="13"/>
      <c r="P34" s="13"/>
      <c r="Q34" s="13"/>
      <c r="R34" s="13"/>
      <c r="S34" s="13"/>
      <c r="T34" s="13"/>
      <c r="U34" s="13"/>
      <c r="V34" s="13"/>
      <c r="W34" s="14"/>
    </row>
    <row r="35" spans="2:23" ht="37.5" customHeight="1" thickTop="1" x14ac:dyDescent="0.2">
      <c r="B35" s="59" t="s">
        <v>1769</v>
      </c>
      <c r="C35" s="60"/>
      <c r="D35" s="60"/>
      <c r="E35" s="60"/>
      <c r="F35" s="60"/>
      <c r="G35" s="60"/>
      <c r="H35" s="60"/>
      <c r="I35" s="60"/>
      <c r="J35" s="60"/>
      <c r="K35" s="60"/>
      <c r="L35" s="60"/>
      <c r="M35" s="60"/>
      <c r="N35" s="60"/>
      <c r="O35" s="60"/>
      <c r="P35" s="60"/>
      <c r="Q35" s="60"/>
      <c r="R35" s="60"/>
      <c r="S35" s="60"/>
      <c r="T35" s="60"/>
      <c r="U35" s="60"/>
      <c r="V35" s="60"/>
      <c r="W35" s="61"/>
    </row>
    <row r="36" spans="2:23" ht="108.75" customHeight="1" thickBot="1" x14ac:dyDescent="0.25">
      <c r="B36" s="78"/>
      <c r="C36" s="79"/>
      <c r="D36" s="79"/>
      <c r="E36" s="79"/>
      <c r="F36" s="79"/>
      <c r="G36" s="79"/>
      <c r="H36" s="79"/>
      <c r="I36" s="79"/>
      <c r="J36" s="79"/>
      <c r="K36" s="79"/>
      <c r="L36" s="79"/>
      <c r="M36" s="79"/>
      <c r="N36" s="79"/>
      <c r="O36" s="79"/>
      <c r="P36" s="79"/>
      <c r="Q36" s="79"/>
      <c r="R36" s="79"/>
      <c r="S36" s="79"/>
      <c r="T36" s="79"/>
      <c r="U36" s="79"/>
      <c r="V36" s="79"/>
      <c r="W36" s="80"/>
    </row>
    <row r="37" spans="2:23" ht="37.5" customHeight="1" thickTop="1" x14ac:dyDescent="0.2">
      <c r="B37" s="59" t="s">
        <v>1768</v>
      </c>
      <c r="C37" s="60"/>
      <c r="D37" s="60"/>
      <c r="E37" s="60"/>
      <c r="F37" s="60"/>
      <c r="G37" s="60"/>
      <c r="H37" s="60"/>
      <c r="I37" s="60"/>
      <c r="J37" s="60"/>
      <c r="K37" s="60"/>
      <c r="L37" s="60"/>
      <c r="M37" s="60"/>
      <c r="N37" s="60"/>
      <c r="O37" s="60"/>
      <c r="P37" s="60"/>
      <c r="Q37" s="60"/>
      <c r="R37" s="60"/>
      <c r="S37" s="60"/>
      <c r="T37" s="60"/>
      <c r="U37" s="60"/>
      <c r="V37" s="60"/>
      <c r="W37" s="61"/>
    </row>
    <row r="38" spans="2:23" ht="141.75" customHeight="1" thickBot="1" x14ac:dyDescent="0.25">
      <c r="B38" s="78"/>
      <c r="C38" s="79"/>
      <c r="D38" s="79"/>
      <c r="E38" s="79"/>
      <c r="F38" s="79"/>
      <c r="G38" s="79"/>
      <c r="H38" s="79"/>
      <c r="I38" s="79"/>
      <c r="J38" s="79"/>
      <c r="K38" s="79"/>
      <c r="L38" s="79"/>
      <c r="M38" s="79"/>
      <c r="N38" s="79"/>
      <c r="O38" s="79"/>
      <c r="P38" s="79"/>
      <c r="Q38" s="79"/>
      <c r="R38" s="79"/>
      <c r="S38" s="79"/>
      <c r="T38" s="79"/>
      <c r="U38" s="79"/>
      <c r="V38" s="79"/>
      <c r="W38" s="80"/>
    </row>
    <row r="39" spans="2:23" ht="37.5" customHeight="1" thickTop="1" x14ac:dyDescent="0.2">
      <c r="B39" s="59" t="s">
        <v>1767</v>
      </c>
      <c r="C39" s="60"/>
      <c r="D39" s="60"/>
      <c r="E39" s="60"/>
      <c r="F39" s="60"/>
      <c r="G39" s="60"/>
      <c r="H39" s="60"/>
      <c r="I39" s="60"/>
      <c r="J39" s="60"/>
      <c r="K39" s="60"/>
      <c r="L39" s="60"/>
      <c r="M39" s="60"/>
      <c r="N39" s="60"/>
      <c r="O39" s="60"/>
      <c r="P39" s="60"/>
      <c r="Q39" s="60"/>
      <c r="R39" s="60"/>
      <c r="S39" s="60"/>
      <c r="T39" s="60"/>
      <c r="U39" s="60"/>
      <c r="V39" s="60"/>
      <c r="W39" s="61"/>
    </row>
    <row r="40" spans="2:23" ht="105.75" customHeight="1" thickBot="1" x14ac:dyDescent="0.25">
      <c r="B40" s="62"/>
      <c r="C40" s="63"/>
      <c r="D40" s="63"/>
      <c r="E40" s="63"/>
      <c r="F40" s="63"/>
      <c r="G40" s="63"/>
      <c r="H40" s="63"/>
      <c r="I40" s="63"/>
      <c r="J40" s="63"/>
      <c r="K40" s="63"/>
      <c r="L40" s="63"/>
      <c r="M40" s="63"/>
      <c r="N40" s="63"/>
      <c r="O40" s="63"/>
      <c r="P40" s="63"/>
      <c r="Q40" s="63"/>
      <c r="R40" s="63"/>
      <c r="S40" s="63"/>
      <c r="T40" s="63"/>
      <c r="U40" s="63"/>
      <c r="V40" s="63"/>
      <c r="W40" s="64"/>
    </row>
  </sheetData>
  <mergeCells count="67">
    <mergeCell ref="B35:W36"/>
    <mergeCell ref="B37:W38"/>
    <mergeCell ref="B39:W40"/>
    <mergeCell ref="V26:W26"/>
    <mergeCell ref="B28:D28"/>
    <mergeCell ref="B29:D29"/>
    <mergeCell ref="B30:D30"/>
    <mergeCell ref="B31:D31"/>
    <mergeCell ref="B32:D32"/>
    <mergeCell ref="S26:T26"/>
    <mergeCell ref="B24:L24"/>
    <mergeCell ref="M24:N24"/>
    <mergeCell ref="O24:P24"/>
    <mergeCell ref="Q24:R24"/>
    <mergeCell ref="B26:Q27"/>
    <mergeCell ref="B33:D33"/>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3"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52"/>
  <sheetViews>
    <sheetView tabSelected="1" view="pageBreakPreview" topLeftCell="A28"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1866</v>
      </c>
      <c r="M4" s="116" t="s">
        <v>1865</v>
      </c>
      <c r="N4" s="116"/>
      <c r="O4" s="116"/>
      <c r="P4" s="116"/>
      <c r="Q4" s="117"/>
      <c r="R4" s="19"/>
      <c r="S4" s="118" t="s">
        <v>10</v>
      </c>
      <c r="T4" s="119"/>
      <c r="U4" s="119"/>
      <c r="V4" s="120" t="s">
        <v>1864</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1736</v>
      </c>
      <c r="D6" s="102" t="s">
        <v>1744</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1547</v>
      </c>
      <c r="D7" s="104" t="s">
        <v>1745</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1832</v>
      </c>
      <c r="D8" s="104" t="s">
        <v>1863</v>
      </c>
      <c r="E8" s="104"/>
      <c r="F8" s="104"/>
      <c r="G8" s="104"/>
      <c r="H8" s="104"/>
      <c r="I8" s="54"/>
      <c r="J8" s="125" t="s">
        <v>1862</v>
      </c>
      <c r="K8" s="125" t="s">
        <v>1861</v>
      </c>
      <c r="L8" s="125" t="s">
        <v>1860</v>
      </c>
      <c r="M8" s="125" t="s">
        <v>1859</v>
      </c>
      <c r="N8" s="25"/>
      <c r="O8" s="54"/>
      <c r="P8" s="105" t="s">
        <v>12</v>
      </c>
      <c r="Q8" s="105"/>
      <c r="R8" s="105"/>
      <c r="S8" s="105"/>
      <c r="T8" s="105"/>
      <c r="U8" s="105"/>
      <c r="V8" s="105"/>
      <c r="W8" s="105"/>
    </row>
    <row r="9" spans="1:29" ht="30" customHeight="1" x14ac:dyDescent="0.2">
      <c r="B9" s="23"/>
      <c r="C9" s="21" t="s">
        <v>1734</v>
      </c>
      <c r="D9" s="104" t="s">
        <v>1746</v>
      </c>
      <c r="E9" s="104"/>
      <c r="F9" s="104"/>
      <c r="G9" s="104"/>
      <c r="H9" s="104"/>
      <c r="I9" s="104" t="s">
        <v>12</v>
      </c>
      <c r="J9" s="104"/>
      <c r="K9" s="104"/>
      <c r="L9" s="104"/>
      <c r="M9" s="104"/>
      <c r="N9" s="104"/>
      <c r="O9" s="104"/>
      <c r="P9" s="104"/>
      <c r="Q9" s="104"/>
      <c r="R9" s="104"/>
      <c r="S9" s="104"/>
      <c r="T9" s="104"/>
      <c r="U9" s="104"/>
      <c r="V9" s="104"/>
      <c r="W9" s="105"/>
    </row>
    <row r="10" spans="1:29" ht="30" customHeight="1" x14ac:dyDescent="0.2">
      <c r="B10" s="23"/>
      <c r="C10" s="21" t="s">
        <v>1854</v>
      </c>
      <c r="D10" s="104" t="s">
        <v>1858</v>
      </c>
      <c r="E10" s="104"/>
      <c r="F10" s="104"/>
      <c r="G10" s="104"/>
      <c r="H10" s="104"/>
      <c r="I10" s="105" t="s">
        <v>12</v>
      </c>
      <c r="J10" s="105"/>
      <c r="K10" s="105"/>
      <c r="L10" s="105"/>
      <c r="M10" s="105"/>
      <c r="N10" s="105"/>
      <c r="O10" s="105"/>
      <c r="P10" s="105"/>
      <c r="Q10" s="105"/>
      <c r="R10" s="105"/>
      <c r="S10" s="105"/>
      <c r="T10" s="105"/>
      <c r="U10" s="105"/>
      <c r="V10" s="105"/>
      <c r="W10" s="105"/>
    </row>
    <row r="11" spans="1:29" ht="25.5" customHeight="1" thickBot="1" x14ac:dyDescent="0.25">
      <c r="B11" s="23"/>
      <c r="C11" s="105" t="s">
        <v>12</v>
      </c>
      <c r="D11" s="105"/>
      <c r="E11" s="105"/>
      <c r="F11" s="105"/>
      <c r="G11" s="105"/>
      <c r="H11" s="105"/>
      <c r="I11" s="105"/>
      <c r="J11" s="105"/>
      <c r="K11" s="105"/>
      <c r="L11" s="105"/>
      <c r="M11" s="105"/>
      <c r="N11" s="105"/>
      <c r="O11" s="105"/>
      <c r="P11" s="105"/>
      <c r="Q11" s="105"/>
      <c r="R11" s="105"/>
      <c r="S11" s="105"/>
      <c r="T11" s="105"/>
      <c r="U11" s="105"/>
      <c r="V11" s="105"/>
      <c r="W11" s="105"/>
    </row>
    <row r="12" spans="1:29" ht="111" customHeight="1" thickTop="1" thickBot="1" x14ac:dyDescent="0.25">
      <c r="B12" s="26" t="s">
        <v>21</v>
      </c>
      <c r="C12" s="123" t="s">
        <v>1857</v>
      </c>
      <c r="D12" s="123"/>
      <c r="E12" s="123"/>
      <c r="F12" s="123"/>
      <c r="G12" s="123"/>
      <c r="H12" s="123"/>
      <c r="I12" s="123"/>
      <c r="J12" s="123"/>
      <c r="K12" s="123"/>
      <c r="L12" s="123"/>
      <c r="M12" s="123"/>
      <c r="N12" s="123"/>
      <c r="O12" s="123"/>
      <c r="P12" s="123"/>
      <c r="Q12" s="123"/>
      <c r="R12" s="123"/>
      <c r="S12" s="123"/>
      <c r="T12" s="123"/>
      <c r="U12" s="123"/>
      <c r="V12" s="123"/>
      <c r="W12" s="124"/>
    </row>
    <row r="13" spans="1:29" ht="9" customHeight="1" thickTop="1" thickBot="1" x14ac:dyDescent="0.25"/>
    <row r="14" spans="1:29" ht="21.75" customHeight="1" thickTop="1" thickBot="1" x14ac:dyDescent="0.25">
      <c r="B14" s="11" t="s">
        <v>22</v>
      </c>
      <c r="C14" s="12"/>
      <c r="D14" s="12"/>
      <c r="E14" s="12"/>
      <c r="F14" s="12"/>
      <c r="G14" s="12"/>
      <c r="H14" s="13"/>
      <c r="I14" s="13"/>
      <c r="J14" s="13"/>
      <c r="K14" s="13"/>
      <c r="L14" s="13"/>
      <c r="M14" s="13"/>
      <c r="N14" s="13"/>
      <c r="O14" s="13"/>
      <c r="P14" s="13"/>
      <c r="Q14" s="13"/>
      <c r="R14" s="13"/>
      <c r="S14" s="13"/>
      <c r="T14" s="13"/>
      <c r="U14" s="13"/>
      <c r="V14" s="13"/>
      <c r="W14" s="14"/>
    </row>
    <row r="15" spans="1:29" ht="19.5" customHeight="1" thickTop="1" x14ac:dyDescent="0.2">
      <c r="B15" s="108" t="s">
        <v>23</v>
      </c>
      <c r="C15" s="109"/>
      <c r="D15" s="109"/>
      <c r="E15" s="109"/>
      <c r="F15" s="109"/>
      <c r="G15" s="109"/>
      <c r="H15" s="109"/>
      <c r="I15" s="109"/>
      <c r="J15" s="27"/>
      <c r="K15" s="109" t="s">
        <v>24</v>
      </c>
      <c r="L15" s="109"/>
      <c r="M15" s="109"/>
      <c r="N15" s="109"/>
      <c r="O15" s="109"/>
      <c r="P15" s="109"/>
      <c r="Q15" s="109"/>
      <c r="R15" s="28"/>
      <c r="S15" s="109" t="s">
        <v>25</v>
      </c>
      <c r="T15" s="109"/>
      <c r="U15" s="109"/>
      <c r="V15" s="109"/>
      <c r="W15" s="110"/>
    </row>
    <row r="16" spans="1:29" ht="81.75" customHeight="1" thickBot="1" x14ac:dyDescent="0.25">
      <c r="B16" s="146" t="s">
        <v>26</v>
      </c>
      <c r="C16" s="145" t="s">
        <v>12</v>
      </c>
      <c r="D16" s="145"/>
      <c r="E16" s="145"/>
      <c r="F16" s="145"/>
      <c r="G16" s="145"/>
      <c r="H16" s="145"/>
      <c r="I16" s="145"/>
      <c r="J16" s="143"/>
      <c r="K16" s="143" t="s">
        <v>27</v>
      </c>
      <c r="L16" s="145" t="s">
        <v>12</v>
      </c>
      <c r="M16" s="145"/>
      <c r="N16" s="145"/>
      <c r="O16" s="145"/>
      <c r="P16" s="145"/>
      <c r="Q16" s="145"/>
      <c r="R16" s="144"/>
      <c r="S16" s="143" t="s">
        <v>28</v>
      </c>
      <c r="T16" s="142" t="s">
        <v>1856</v>
      </c>
      <c r="U16" s="142"/>
      <c r="V16" s="142"/>
      <c r="W16" s="142"/>
    </row>
    <row r="17" spans="2:27" ht="86.25" customHeight="1" x14ac:dyDescent="0.2">
      <c r="B17" s="20" t="s">
        <v>30</v>
      </c>
      <c r="C17" s="102" t="s">
        <v>12</v>
      </c>
      <c r="D17" s="102"/>
      <c r="E17" s="102"/>
      <c r="F17" s="102"/>
      <c r="G17" s="102"/>
      <c r="H17" s="102"/>
      <c r="I17" s="102"/>
      <c r="J17" s="29"/>
      <c r="K17" s="29" t="s">
        <v>30</v>
      </c>
      <c r="L17" s="102" t="s">
        <v>12</v>
      </c>
      <c r="M17" s="102"/>
      <c r="N17" s="102"/>
      <c r="O17" s="102"/>
      <c r="P17" s="102"/>
      <c r="Q17" s="102"/>
      <c r="R17" s="54"/>
      <c r="S17" s="29" t="s">
        <v>31</v>
      </c>
      <c r="T17" s="103" t="s">
        <v>12</v>
      </c>
      <c r="U17" s="103"/>
      <c r="V17" s="103"/>
      <c r="W17" s="103"/>
    </row>
    <row r="18" spans="2:27" ht="25.5" customHeight="1" thickBot="1" x14ac:dyDescent="0.25">
      <c r="B18" s="30" t="s">
        <v>32</v>
      </c>
      <c r="C18" s="86" t="s">
        <v>12</v>
      </c>
      <c r="D18" s="86"/>
      <c r="E18" s="86"/>
      <c r="F18" s="86"/>
      <c r="G18" s="86"/>
      <c r="H18" s="86"/>
      <c r="I18" s="86"/>
      <c r="J18" s="86"/>
      <c r="K18" s="86"/>
      <c r="L18" s="86"/>
      <c r="M18" s="86"/>
      <c r="N18" s="86"/>
      <c r="O18" s="86"/>
      <c r="P18" s="86"/>
      <c r="Q18" s="86"/>
      <c r="R18" s="86"/>
      <c r="S18" s="86"/>
      <c r="T18" s="86"/>
      <c r="U18" s="86"/>
      <c r="V18" s="86"/>
      <c r="W18" s="87"/>
    </row>
    <row r="19" spans="2:27" ht="21.75" customHeight="1" thickTop="1" thickBot="1" x14ac:dyDescent="0.25">
      <c r="B19" s="11" t="s">
        <v>33</v>
      </c>
      <c r="C19" s="12"/>
      <c r="D19" s="12"/>
      <c r="E19" s="12"/>
      <c r="F19" s="12"/>
      <c r="G19" s="12"/>
      <c r="H19" s="13"/>
      <c r="I19" s="13"/>
      <c r="J19" s="13"/>
      <c r="K19" s="13"/>
      <c r="L19" s="13"/>
      <c r="M19" s="13"/>
      <c r="N19" s="13"/>
      <c r="O19" s="13"/>
      <c r="P19" s="13"/>
      <c r="Q19" s="13"/>
      <c r="R19" s="13"/>
      <c r="S19" s="13"/>
      <c r="T19" s="13"/>
      <c r="U19" s="13"/>
      <c r="V19" s="13"/>
      <c r="W19" s="14"/>
    </row>
    <row r="20" spans="2:27" ht="25.5" customHeight="1" thickTop="1" thickBot="1" x14ac:dyDescent="0.25">
      <c r="B20" s="88" t="s">
        <v>34</v>
      </c>
      <c r="C20" s="89"/>
      <c r="D20" s="89"/>
      <c r="E20" s="89"/>
      <c r="F20" s="89"/>
      <c r="G20" s="89"/>
      <c r="H20" s="89"/>
      <c r="I20" s="89"/>
      <c r="J20" s="89"/>
      <c r="K20" s="89"/>
      <c r="L20" s="89"/>
      <c r="M20" s="89"/>
      <c r="N20" s="89"/>
      <c r="O20" s="89"/>
      <c r="P20" s="89"/>
      <c r="Q20" s="89"/>
      <c r="R20" s="89"/>
      <c r="S20" s="89"/>
      <c r="T20" s="90"/>
      <c r="U20" s="72" t="s">
        <v>35</v>
      </c>
      <c r="V20" s="71"/>
      <c r="W20" s="73"/>
    </row>
    <row r="21" spans="2:27" ht="14.25" customHeight="1" x14ac:dyDescent="0.2">
      <c r="B21" s="91" t="s">
        <v>36</v>
      </c>
      <c r="C21" s="92"/>
      <c r="D21" s="92"/>
      <c r="E21" s="92"/>
      <c r="F21" s="92"/>
      <c r="G21" s="92"/>
      <c r="H21" s="92"/>
      <c r="I21" s="92"/>
      <c r="J21" s="92"/>
      <c r="K21" s="92"/>
      <c r="L21" s="92"/>
      <c r="M21" s="92" t="s">
        <v>37</v>
      </c>
      <c r="N21" s="92"/>
      <c r="O21" s="92" t="s">
        <v>38</v>
      </c>
      <c r="P21" s="92"/>
      <c r="Q21" s="92" t="s">
        <v>39</v>
      </c>
      <c r="R21" s="92"/>
      <c r="S21" s="92" t="s">
        <v>40</v>
      </c>
      <c r="T21" s="95" t="s">
        <v>41</v>
      </c>
      <c r="U21" s="97" t="s">
        <v>42</v>
      </c>
      <c r="V21" s="99" t="s">
        <v>43</v>
      </c>
      <c r="W21" s="100" t="s">
        <v>44</v>
      </c>
    </row>
    <row r="22" spans="2:27" ht="27" customHeight="1" thickBot="1" x14ac:dyDescent="0.25">
      <c r="B22" s="93"/>
      <c r="C22" s="94"/>
      <c r="D22" s="94"/>
      <c r="E22" s="94"/>
      <c r="F22" s="94"/>
      <c r="G22" s="94"/>
      <c r="H22" s="94"/>
      <c r="I22" s="94"/>
      <c r="J22" s="94"/>
      <c r="K22" s="94"/>
      <c r="L22" s="94"/>
      <c r="M22" s="94"/>
      <c r="N22" s="94"/>
      <c r="O22" s="94"/>
      <c r="P22" s="94"/>
      <c r="Q22" s="94"/>
      <c r="R22" s="94"/>
      <c r="S22" s="94"/>
      <c r="T22" s="96"/>
      <c r="U22" s="98"/>
      <c r="V22" s="94"/>
      <c r="W22" s="101"/>
      <c r="Z22" s="32" t="s">
        <v>12</v>
      </c>
      <c r="AA22" s="32" t="s">
        <v>45</v>
      </c>
    </row>
    <row r="23" spans="2:27" ht="56.25" customHeight="1" x14ac:dyDescent="0.2">
      <c r="B23" s="81" t="s">
        <v>1855</v>
      </c>
      <c r="C23" s="82"/>
      <c r="D23" s="82"/>
      <c r="E23" s="82"/>
      <c r="F23" s="82"/>
      <c r="G23" s="82"/>
      <c r="H23" s="82"/>
      <c r="I23" s="82"/>
      <c r="J23" s="82"/>
      <c r="K23" s="82"/>
      <c r="L23" s="82"/>
      <c r="M23" s="83" t="s">
        <v>1854</v>
      </c>
      <c r="N23" s="83"/>
      <c r="O23" s="83" t="s">
        <v>184</v>
      </c>
      <c r="P23" s="83"/>
      <c r="Q23" s="85" t="s">
        <v>53</v>
      </c>
      <c r="R23" s="85"/>
      <c r="S23" s="33" t="s">
        <v>1853</v>
      </c>
      <c r="T23" s="33" t="s">
        <v>1852</v>
      </c>
      <c r="U23" s="33" t="s">
        <v>1851</v>
      </c>
      <c r="V23" s="33">
        <f>+IF(ISERR(U23/T23*100),"N/A",ROUND(U23/T23*100,2))</f>
        <v>91.74</v>
      </c>
      <c r="W23" s="34">
        <f>+IF(ISERR(U23/S23*100),"N/A",ROUND(U23/S23*100,2))</f>
        <v>21.78</v>
      </c>
    </row>
    <row r="24" spans="2:27" ht="56.25" customHeight="1" x14ac:dyDescent="0.2">
      <c r="B24" s="81" t="s">
        <v>1850</v>
      </c>
      <c r="C24" s="82"/>
      <c r="D24" s="82"/>
      <c r="E24" s="82"/>
      <c r="F24" s="82"/>
      <c r="G24" s="82"/>
      <c r="H24" s="82"/>
      <c r="I24" s="82"/>
      <c r="J24" s="82"/>
      <c r="K24" s="82"/>
      <c r="L24" s="82"/>
      <c r="M24" s="83" t="s">
        <v>1736</v>
      </c>
      <c r="N24" s="83"/>
      <c r="O24" s="83" t="s">
        <v>1849</v>
      </c>
      <c r="P24" s="83"/>
      <c r="Q24" s="85" t="s">
        <v>53</v>
      </c>
      <c r="R24" s="85"/>
      <c r="S24" s="33" t="s">
        <v>1848</v>
      </c>
      <c r="T24" s="33" t="s">
        <v>1847</v>
      </c>
      <c r="U24" s="33" t="s">
        <v>1846</v>
      </c>
      <c r="V24" s="33">
        <f>+IF(ISERR(U24/T24*100),"N/A",ROUND(U24/T24*100,2))</f>
        <v>106.59</v>
      </c>
      <c r="W24" s="34">
        <f>+IF(ISERR(U24/S24*100),"N/A",ROUND(U24/S24*100,2))</f>
        <v>26.38</v>
      </c>
    </row>
    <row r="25" spans="2:27" ht="56.25" customHeight="1" x14ac:dyDescent="0.2">
      <c r="B25" s="81" t="s">
        <v>1845</v>
      </c>
      <c r="C25" s="82"/>
      <c r="D25" s="82"/>
      <c r="E25" s="82"/>
      <c r="F25" s="82"/>
      <c r="G25" s="82"/>
      <c r="H25" s="82"/>
      <c r="I25" s="82"/>
      <c r="J25" s="82"/>
      <c r="K25" s="82"/>
      <c r="L25" s="82"/>
      <c r="M25" s="83" t="s">
        <v>1832</v>
      </c>
      <c r="N25" s="83"/>
      <c r="O25" s="83" t="s">
        <v>52</v>
      </c>
      <c r="P25" s="83"/>
      <c r="Q25" s="85" t="s">
        <v>53</v>
      </c>
      <c r="R25" s="85"/>
      <c r="S25" s="33" t="s">
        <v>1844</v>
      </c>
      <c r="T25" s="33" t="s">
        <v>1843</v>
      </c>
      <c r="U25" s="33" t="s">
        <v>367</v>
      </c>
      <c r="V25" s="33">
        <f>+IF(ISERR(U25/T25*100),"N/A",ROUND(U25/T25*100,2))</f>
        <v>101.75</v>
      </c>
      <c r="W25" s="34">
        <f>+IF(ISERR(U25/S25*100),"N/A",ROUND(U25/S25*100,2))</f>
        <v>30.05</v>
      </c>
    </row>
    <row r="26" spans="2:27" ht="56.25" customHeight="1" x14ac:dyDescent="0.2">
      <c r="B26" s="81" t="s">
        <v>1842</v>
      </c>
      <c r="C26" s="82"/>
      <c r="D26" s="82"/>
      <c r="E26" s="82"/>
      <c r="F26" s="82"/>
      <c r="G26" s="82"/>
      <c r="H26" s="82"/>
      <c r="I26" s="82"/>
      <c r="J26" s="82"/>
      <c r="K26" s="82"/>
      <c r="L26" s="82"/>
      <c r="M26" s="83" t="s">
        <v>1832</v>
      </c>
      <c r="N26" s="83"/>
      <c r="O26" s="83" t="s">
        <v>1841</v>
      </c>
      <c r="P26" s="83"/>
      <c r="Q26" s="85" t="s">
        <v>53</v>
      </c>
      <c r="R26" s="85"/>
      <c r="S26" s="33" t="s">
        <v>1840</v>
      </c>
      <c r="T26" s="33" t="s">
        <v>1839</v>
      </c>
      <c r="U26" s="33" t="s">
        <v>1838</v>
      </c>
      <c r="V26" s="33">
        <f>+IF(ISERR(U26/T26*100),"N/A",ROUND(U26/T26*100,2))</f>
        <v>101.03</v>
      </c>
      <c r="W26" s="34">
        <f>+IF(ISERR(U26/S26*100),"N/A",ROUND(U26/S26*100,2))</f>
        <v>27.78</v>
      </c>
    </row>
    <row r="27" spans="2:27" ht="56.25" customHeight="1" x14ac:dyDescent="0.2">
      <c r="B27" s="81" t="s">
        <v>1837</v>
      </c>
      <c r="C27" s="82"/>
      <c r="D27" s="82"/>
      <c r="E27" s="82"/>
      <c r="F27" s="82"/>
      <c r="G27" s="82"/>
      <c r="H27" s="82"/>
      <c r="I27" s="82"/>
      <c r="J27" s="82"/>
      <c r="K27" s="82"/>
      <c r="L27" s="82"/>
      <c r="M27" s="83" t="s">
        <v>1832</v>
      </c>
      <c r="N27" s="83"/>
      <c r="O27" s="83" t="s">
        <v>52</v>
      </c>
      <c r="P27" s="83"/>
      <c r="Q27" s="85" t="s">
        <v>48</v>
      </c>
      <c r="R27" s="85"/>
      <c r="S27" s="33" t="s">
        <v>1003</v>
      </c>
      <c r="T27" s="33" t="s">
        <v>1836</v>
      </c>
      <c r="U27" s="33" t="s">
        <v>1835</v>
      </c>
      <c r="V27" s="33">
        <f>+IF(ISERR(U27/T27*100),"N/A",ROUND(U27/T27*100,2))</f>
        <v>101.82</v>
      </c>
      <c r="W27" s="34">
        <f>+IF(ISERR(U27/S27*100),"N/A",ROUND(U27/S27*100,2))</f>
        <v>45.71</v>
      </c>
    </row>
    <row r="28" spans="2:27" ht="56.25" customHeight="1" x14ac:dyDescent="0.2">
      <c r="B28" s="81" t="s">
        <v>1834</v>
      </c>
      <c r="C28" s="82"/>
      <c r="D28" s="82"/>
      <c r="E28" s="82"/>
      <c r="F28" s="82"/>
      <c r="G28" s="82"/>
      <c r="H28" s="82"/>
      <c r="I28" s="82"/>
      <c r="J28" s="82"/>
      <c r="K28" s="82"/>
      <c r="L28" s="82"/>
      <c r="M28" s="83" t="s">
        <v>1832</v>
      </c>
      <c r="N28" s="83"/>
      <c r="O28" s="83" t="s">
        <v>52</v>
      </c>
      <c r="P28" s="83"/>
      <c r="Q28" s="85" t="s">
        <v>48</v>
      </c>
      <c r="R28" s="85"/>
      <c r="S28" s="33" t="s">
        <v>182</v>
      </c>
      <c r="T28" s="33" t="s">
        <v>98</v>
      </c>
      <c r="U28" s="33" t="s">
        <v>237</v>
      </c>
      <c r="V28" s="33">
        <f>+IF(ISERR(U28/T28*100),"N/A",ROUND(U28/T28*100,2))</f>
        <v>97.5</v>
      </c>
      <c r="W28" s="34">
        <f>+IF(ISERR(U28/S28*100),"N/A",ROUND(U28/S28*100,2))</f>
        <v>48.75</v>
      </c>
    </row>
    <row r="29" spans="2:27" ht="56.25" customHeight="1" x14ac:dyDescent="0.2">
      <c r="B29" s="81" t="s">
        <v>1833</v>
      </c>
      <c r="C29" s="82"/>
      <c r="D29" s="82"/>
      <c r="E29" s="82"/>
      <c r="F29" s="82"/>
      <c r="G29" s="82"/>
      <c r="H29" s="82"/>
      <c r="I29" s="82"/>
      <c r="J29" s="82"/>
      <c r="K29" s="82"/>
      <c r="L29" s="82"/>
      <c r="M29" s="83" t="s">
        <v>1832</v>
      </c>
      <c r="N29" s="83"/>
      <c r="O29" s="83" t="s">
        <v>116</v>
      </c>
      <c r="P29" s="83"/>
      <c r="Q29" s="85" t="s">
        <v>64</v>
      </c>
      <c r="R29" s="85"/>
      <c r="S29" s="33" t="s">
        <v>50</v>
      </c>
      <c r="T29" s="33" t="s">
        <v>65</v>
      </c>
      <c r="U29" s="33" t="s">
        <v>65</v>
      </c>
      <c r="V29" s="33" t="str">
        <f>+IF(ISERR(U29/T29*100),"N/A",ROUND(U29/T29*100,2))</f>
        <v>N/A</v>
      </c>
      <c r="W29" s="34" t="str">
        <f>+IF(ISERR(U29/S29*100),"N/A",ROUND(U29/S29*100,2))</f>
        <v>N/A</v>
      </c>
    </row>
    <row r="30" spans="2:27" ht="56.25" customHeight="1" thickBot="1" x14ac:dyDescent="0.25">
      <c r="B30" s="138" t="s">
        <v>1831</v>
      </c>
      <c r="C30" s="137"/>
      <c r="D30" s="137"/>
      <c r="E30" s="137"/>
      <c r="F30" s="137"/>
      <c r="G30" s="137"/>
      <c r="H30" s="137"/>
      <c r="I30" s="137"/>
      <c r="J30" s="137"/>
      <c r="K30" s="137"/>
      <c r="L30" s="137"/>
      <c r="M30" s="136" t="s">
        <v>1734</v>
      </c>
      <c r="N30" s="136"/>
      <c r="O30" s="136" t="s">
        <v>1830</v>
      </c>
      <c r="P30" s="136"/>
      <c r="Q30" s="135" t="s">
        <v>53</v>
      </c>
      <c r="R30" s="135"/>
      <c r="S30" s="134" t="s">
        <v>1829</v>
      </c>
      <c r="T30" s="134" t="s">
        <v>1828</v>
      </c>
      <c r="U30" s="134" t="s">
        <v>1827</v>
      </c>
      <c r="V30" s="134">
        <f>+IF(ISERR(U30/T30*100),"N/A",ROUND(U30/T30*100,2))</f>
        <v>98.31</v>
      </c>
      <c r="W30" s="133">
        <f>+IF(ISERR(U30/S30*100),"N/A",ROUND(U30/S30*100,2))</f>
        <v>99.02</v>
      </c>
    </row>
    <row r="31" spans="2:27" ht="56.25" customHeight="1" x14ac:dyDescent="0.2">
      <c r="B31" s="81" t="s">
        <v>1826</v>
      </c>
      <c r="C31" s="82"/>
      <c r="D31" s="82"/>
      <c r="E31" s="82"/>
      <c r="F31" s="82"/>
      <c r="G31" s="82"/>
      <c r="H31" s="82"/>
      <c r="I31" s="82"/>
      <c r="J31" s="82"/>
      <c r="K31" s="82"/>
      <c r="L31" s="82"/>
      <c r="M31" s="83" t="s">
        <v>1547</v>
      </c>
      <c r="N31" s="83"/>
      <c r="O31" s="83" t="s">
        <v>52</v>
      </c>
      <c r="P31" s="83"/>
      <c r="Q31" s="85" t="s">
        <v>53</v>
      </c>
      <c r="R31" s="85"/>
      <c r="S31" s="33" t="s">
        <v>1825</v>
      </c>
      <c r="T31" s="33" t="s">
        <v>1824</v>
      </c>
      <c r="U31" s="33" t="s">
        <v>1823</v>
      </c>
      <c r="V31" s="33">
        <f>+IF(ISERR(U31/T31*100),"N/A",ROUND(U31/T31*100,2))</f>
        <v>139.01</v>
      </c>
      <c r="W31" s="34">
        <f>+IF(ISERR(U31/S31*100),"N/A",ROUND(U31/S31*100,2))</f>
        <v>69.5</v>
      </c>
    </row>
    <row r="32" spans="2:27" ht="56.25" customHeight="1" thickBot="1" x14ac:dyDescent="0.25">
      <c r="B32" s="81" t="s">
        <v>1822</v>
      </c>
      <c r="C32" s="82"/>
      <c r="D32" s="82"/>
      <c r="E32" s="82"/>
      <c r="F32" s="82"/>
      <c r="G32" s="82"/>
      <c r="H32" s="82"/>
      <c r="I32" s="82"/>
      <c r="J32" s="82"/>
      <c r="K32" s="82"/>
      <c r="L32" s="82"/>
      <c r="M32" s="83" t="s">
        <v>1547</v>
      </c>
      <c r="N32" s="83"/>
      <c r="O32" s="83" t="s">
        <v>52</v>
      </c>
      <c r="P32" s="83"/>
      <c r="Q32" s="85" t="s">
        <v>53</v>
      </c>
      <c r="R32" s="85"/>
      <c r="S32" s="33" t="s">
        <v>1821</v>
      </c>
      <c r="T32" s="33" t="s">
        <v>1820</v>
      </c>
      <c r="U32" s="33" t="s">
        <v>1819</v>
      </c>
      <c r="V32" s="33">
        <f>+IF(ISERR(U32/T32*100),"N/A",ROUND(U32/T32*100,2))</f>
        <v>74.56</v>
      </c>
      <c r="W32" s="34">
        <f>+IF(ISERR(U32/S32*100),"N/A",ROUND(U32/S32*100,2))</f>
        <v>37.28</v>
      </c>
    </row>
    <row r="33" spans="2:25" ht="21.75" customHeight="1" thickTop="1" thickBot="1" x14ac:dyDescent="0.25">
      <c r="B33" s="11" t="s">
        <v>67</v>
      </c>
      <c r="C33" s="12"/>
      <c r="D33" s="12"/>
      <c r="E33" s="12"/>
      <c r="F33" s="12"/>
      <c r="G33" s="12"/>
      <c r="H33" s="13"/>
      <c r="I33" s="13"/>
      <c r="J33" s="13"/>
      <c r="K33" s="13"/>
      <c r="L33" s="13"/>
      <c r="M33" s="13"/>
      <c r="N33" s="13"/>
      <c r="O33" s="13"/>
      <c r="P33" s="13"/>
      <c r="Q33" s="13"/>
      <c r="R33" s="13"/>
      <c r="S33" s="13"/>
      <c r="T33" s="13"/>
      <c r="U33" s="13"/>
      <c r="V33" s="13"/>
      <c r="W33" s="14"/>
      <c r="X33" s="35"/>
    </row>
    <row r="34" spans="2:25" ht="29.25" customHeight="1" thickTop="1" thickBot="1" x14ac:dyDescent="0.25">
      <c r="B34" s="65" t="s">
        <v>176</v>
      </c>
      <c r="C34" s="66"/>
      <c r="D34" s="66"/>
      <c r="E34" s="66"/>
      <c r="F34" s="66"/>
      <c r="G34" s="66"/>
      <c r="H34" s="66"/>
      <c r="I34" s="66"/>
      <c r="J34" s="66"/>
      <c r="K34" s="66"/>
      <c r="L34" s="66"/>
      <c r="M34" s="66"/>
      <c r="N34" s="66"/>
      <c r="O34" s="66"/>
      <c r="P34" s="66"/>
      <c r="Q34" s="67"/>
      <c r="R34" s="36" t="s">
        <v>40</v>
      </c>
      <c r="S34" s="71" t="s">
        <v>41</v>
      </c>
      <c r="T34" s="71"/>
      <c r="U34" s="55" t="s">
        <v>68</v>
      </c>
      <c r="V34" s="72" t="s">
        <v>69</v>
      </c>
      <c r="W34" s="73"/>
    </row>
    <row r="35" spans="2:25" ht="30.75" customHeight="1" thickBot="1" x14ac:dyDescent="0.25">
      <c r="B35" s="68"/>
      <c r="C35" s="69"/>
      <c r="D35" s="69"/>
      <c r="E35" s="69"/>
      <c r="F35" s="69"/>
      <c r="G35" s="69"/>
      <c r="H35" s="69"/>
      <c r="I35" s="69"/>
      <c r="J35" s="69"/>
      <c r="K35" s="69"/>
      <c r="L35" s="69"/>
      <c r="M35" s="69"/>
      <c r="N35" s="69"/>
      <c r="O35" s="69"/>
      <c r="P35" s="69"/>
      <c r="Q35" s="70"/>
      <c r="R35" s="56" t="s">
        <v>70</v>
      </c>
      <c r="S35" s="56" t="s">
        <v>70</v>
      </c>
      <c r="T35" s="56" t="s">
        <v>71</v>
      </c>
      <c r="U35" s="56" t="s">
        <v>70</v>
      </c>
      <c r="V35" s="56" t="s">
        <v>72</v>
      </c>
      <c r="W35" s="31" t="s">
        <v>64</v>
      </c>
      <c r="Y35" s="35"/>
    </row>
    <row r="36" spans="2:25" ht="23.25" customHeight="1" thickBot="1" x14ac:dyDescent="0.25">
      <c r="B36" s="74" t="s">
        <v>73</v>
      </c>
      <c r="C36" s="75"/>
      <c r="D36" s="75"/>
      <c r="E36" s="57" t="s">
        <v>1817</v>
      </c>
      <c r="F36" s="57"/>
      <c r="G36" s="57"/>
      <c r="H36" s="40"/>
      <c r="I36" s="40"/>
      <c r="J36" s="40"/>
      <c r="K36" s="40"/>
      <c r="L36" s="40"/>
      <c r="M36" s="40"/>
      <c r="N36" s="40"/>
      <c r="O36" s="40"/>
      <c r="P36" s="41"/>
      <c r="Q36" s="41"/>
      <c r="R36" s="42" t="s">
        <v>1818</v>
      </c>
      <c r="S36" s="43" t="s">
        <v>12</v>
      </c>
      <c r="T36" s="41"/>
      <c r="U36" s="43" t="s">
        <v>1815</v>
      </c>
      <c r="V36" s="41"/>
      <c r="W36" s="44">
        <f>+IF(ISERR(U36/R36*100),"N/A",ROUND(U36/R36*100,2))</f>
        <v>46.75</v>
      </c>
    </row>
    <row r="37" spans="2:25" ht="26.25" customHeight="1" x14ac:dyDescent="0.2">
      <c r="B37" s="76" t="s">
        <v>77</v>
      </c>
      <c r="C37" s="77"/>
      <c r="D37" s="77"/>
      <c r="E37" s="58" t="s">
        <v>1817</v>
      </c>
      <c r="F37" s="58"/>
      <c r="G37" s="58"/>
      <c r="H37" s="46"/>
      <c r="I37" s="46"/>
      <c r="J37" s="46"/>
      <c r="K37" s="46"/>
      <c r="L37" s="46"/>
      <c r="M37" s="46"/>
      <c r="N37" s="46"/>
      <c r="O37" s="46"/>
      <c r="P37" s="47"/>
      <c r="Q37" s="47"/>
      <c r="R37" s="48" t="s">
        <v>1816</v>
      </c>
      <c r="S37" s="49" t="s">
        <v>1815</v>
      </c>
      <c r="T37" s="50">
        <f>+IF(ISERR(S37/R37*100),"N/A",ROUND(S37/R37*100,2))</f>
        <v>46.36</v>
      </c>
      <c r="U37" s="49" t="s">
        <v>1815</v>
      </c>
      <c r="V37" s="50">
        <f>+IF(ISERR(U37/S37*100),"N/A",ROUND(U37/S37*100,2))</f>
        <v>100</v>
      </c>
      <c r="W37" s="51">
        <f>+IF(ISERR(U37/R37*100),"N/A",ROUND(U37/R37*100,2))</f>
        <v>46.36</v>
      </c>
    </row>
    <row r="38" spans="2:25" ht="23.25" customHeight="1" thickBot="1" x14ac:dyDescent="0.25">
      <c r="B38" s="74" t="s">
        <v>73</v>
      </c>
      <c r="C38" s="75"/>
      <c r="D38" s="75"/>
      <c r="E38" s="57" t="s">
        <v>1732</v>
      </c>
      <c r="F38" s="57"/>
      <c r="G38" s="57"/>
      <c r="H38" s="40"/>
      <c r="I38" s="40"/>
      <c r="J38" s="40"/>
      <c r="K38" s="40"/>
      <c r="L38" s="40"/>
      <c r="M38" s="40"/>
      <c r="N38" s="40"/>
      <c r="O38" s="40"/>
      <c r="P38" s="41"/>
      <c r="Q38" s="41"/>
      <c r="R38" s="42" t="s">
        <v>1814</v>
      </c>
      <c r="S38" s="43" t="s">
        <v>12</v>
      </c>
      <c r="T38" s="41"/>
      <c r="U38" s="43" t="s">
        <v>1811</v>
      </c>
      <c r="V38" s="41"/>
      <c r="W38" s="44">
        <f>+IF(ISERR(U38/R38*100),"N/A",ROUND(U38/R38*100,2))</f>
        <v>44.75</v>
      </c>
    </row>
    <row r="39" spans="2:25" ht="26.25" customHeight="1" x14ac:dyDescent="0.2">
      <c r="B39" s="76" t="s">
        <v>77</v>
      </c>
      <c r="C39" s="77"/>
      <c r="D39" s="77"/>
      <c r="E39" s="58" t="s">
        <v>1732</v>
      </c>
      <c r="F39" s="58"/>
      <c r="G39" s="58"/>
      <c r="H39" s="46"/>
      <c r="I39" s="46"/>
      <c r="J39" s="46"/>
      <c r="K39" s="46"/>
      <c r="L39" s="46"/>
      <c r="M39" s="46"/>
      <c r="N39" s="46"/>
      <c r="O39" s="46"/>
      <c r="P39" s="47"/>
      <c r="Q39" s="47"/>
      <c r="R39" s="48" t="s">
        <v>1813</v>
      </c>
      <c r="S39" s="49" t="s">
        <v>1812</v>
      </c>
      <c r="T39" s="50">
        <f>+IF(ISERR(S39/R39*100),"N/A",ROUND(S39/R39*100,2))</f>
        <v>44.95</v>
      </c>
      <c r="U39" s="49" t="s">
        <v>1811</v>
      </c>
      <c r="V39" s="50">
        <f>+IF(ISERR(U39/S39*100),"N/A",ROUND(U39/S39*100,2))</f>
        <v>99.63</v>
      </c>
      <c r="W39" s="51">
        <f>+IF(ISERR(U39/R39*100),"N/A",ROUND(U39/R39*100,2))</f>
        <v>44.79</v>
      </c>
    </row>
    <row r="40" spans="2:25" ht="23.25" customHeight="1" thickBot="1" x14ac:dyDescent="0.25">
      <c r="B40" s="74" t="s">
        <v>73</v>
      </c>
      <c r="C40" s="75"/>
      <c r="D40" s="75"/>
      <c r="E40" s="57" t="s">
        <v>1809</v>
      </c>
      <c r="F40" s="57"/>
      <c r="G40" s="57"/>
      <c r="H40" s="40"/>
      <c r="I40" s="40"/>
      <c r="J40" s="40"/>
      <c r="K40" s="40"/>
      <c r="L40" s="40"/>
      <c r="M40" s="40"/>
      <c r="N40" s="40"/>
      <c r="O40" s="40"/>
      <c r="P40" s="41"/>
      <c r="Q40" s="41"/>
      <c r="R40" s="42" t="s">
        <v>1810</v>
      </c>
      <c r="S40" s="43" t="s">
        <v>12</v>
      </c>
      <c r="T40" s="41"/>
      <c r="U40" s="43" t="s">
        <v>1806</v>
      </c>
      <c r="V40" s="41"/>
      <c r="W40" s="44">
        <f>+IF(ISERR(U40/R40*100),"N/A",ROUND(U40/R40*100,2))</f>
        <v>36.17</v>
      </c>
    </row>
    <row r="41" spans="2:25" ht="26.25" customHeight="1" x14ac:dyDescent="0.2">
      <c r="B41" s="76" t="s">
        <v>77</v>
      </c>
      <c r="C41" s="77"/>
      <c r="D41" s="77"/>
      <c r="E41" s="58" t="s">
        <v>1809</v>
      </c>
      <c r="F41" s="58"/>
      <c r="G41" s="58"/>
      <c r="H41" s="46"/>
      <c r="I41" s="46"/>
      <c r="J41" s="46"/>
      <c r="K41" s="46"/>
      <c r="L41" s="46"/>
      <c r="M41" s="46"/>
      <c r="N41" s="46"/>
      <c r="O41" s="46"/>
      <c r="P41" s="47"/>
      <c r="Q41" s="47"/>
      <c r="R41" s="48" t="s">
        <v>1808</v>
      </c>
      <c r="S41" s="49" t="s">
        <v>1807</v>
      </c>
      <c r="T41" s="50">
        <f>+IF(ISERR(S41/R41*100),"N/A",ROUND(S41/R41*100,2))</f>
        <v>37.61</v>
      </c>
      <c r="U41" s="49" t="s">
        <v>1806</v>
      </c>
      <c r="V41" s="50">
        <f>+IF(ISERR(U41/S41*100),"N/A",ROUND(U41/S41*100,2))</f>
        <v>98.44</v>
      </c>
      <c r="W41" s="51">
        <f>+IF(ISERR(U41/R41*100),"N/A",ROUND(U41/R41*100,2))</f>
        <v>37.03</v>
      </c>
    </row>
    <row r="42" spans="2:25" ht="23.25" customHeight="1" thickBot="1" x14ac:dyDescent="0.25">
      <c r="B42" s="74" t="s">
        <v>73</v>
      </c>
      <c r="C42" s="75"/>
      <c r="D42" s="75"/>
      <c r="E42" s="57" t="s">
        <v>1730</v>
      </c>
      <c r="F42" s="57"/>
      <c r="G42" s="57"/>
      <c r="H42" s="40"/>
      <c r="I42" s="40"/>
      <c r="J42" s="40"/>
      <c r="K42" s="40"/>
      <c r="L42" s="40"/>
      <c r="M42" s="40"/>
      <c r="N42" s="40"/>
      <c r="O42" s="40"/>
      <c r="P42" s="41"/>
      <c r="Q42" s="41"/>
      <c r="R42" s="42" t="s">
        <v>1805</v>
      </c>
      <c r="S42" s="43" t="s">
        <v>12</v>
      </c>
      <c r="T42" s="41"/>
      <c r="U42" s="43" t="s">
        <v>1802</v>
      </c>
      <c r="V42" s="41"/>
      <c r="W42" s="44">
        <f>+IF(ISERR(U42/R42*100),"N/A",ROUND(U42/R42*100,2))</f>
        <v>38.200000000000003</v>
      </c>
    </row>
    <row r="43" spans="2:25" ht="26.25" customHeight="1" x14ac:dyDescent="0.2">
      <c r="B43" s="76" t="s">
        <v>77</v>
      </c>
      <c r="C43" s="77"/>
      <c r="D43" s="77"/>
      <c r="E43" s="58" t="s">
        <v>1730</v>
      </c>
      <c r="F43" s="58"/>
      <c r="G43" s="58"/>
      <c r="H43" s="46"/>
      <c r="I43" s="46"/>
      <c r="J43" s="46"/>
      <c r="K43" s="46"/>
      <c r="L43" s="46"/>
      <c r="M43" s="46"/>
      <c r="N43" s="46"/>
      <c r="O43" s="46"/>
      <c r="P43" s="47"/>
      <c r="Q43" s="47"/>
      <c r="R43" s="48" t="s">
        <v>1804</v>
      </c>
      <c r="S43" s="49" t="s">
        <v>1803</v>
      </c>
      <c r="T43" s="50">
        <f>+IF(ISERR(S43/R43*100),"N/A",ROUND(S43/R43*100,2))</f>
        <v>38.22</v>
      </c>
      <c r="U43" s="49" t="s">
        <v>1802</v>
      </c>
      <c r="V43" s="50">
        <f>+IF(ISERR(U43/S43*100),"N/A",ROUND(U43/S43*100,2))</f>
        <v>99.99</v>
      </c>
      <c r="W43" s="51">
        <f>+IF(ISERR(U43/R43*100),"N/A",ROUND(U43/R43*100,2))</f>
        <v>38.22</v>
      </c>
    </row>
    <row r="44" spans="2:25" ht="23.25" customHeight="1" thickBot="1" x14ac:dyDescent="0.25">
      <c r="B44" s="74" t="s">
        <v>73</v>
      </c>
      <c r="C44" s="75"/>
      <c r="D44" s="75"/>
      <c r="E44" s="57" t="s">
        <v>1727</v>
      </c>
      <c r="F44" s="57"/>
      <c r="G44" s="57"/>
      <c r="H44" s="40"/>
      <c r="I44" s="40"/>
      <c r="J44" s="40"/>
      <c r="K44" s="40"/>
      <c r="L44" s="40"/>
      <c r="M44" s="40"/>
      <c r="N44" s="40"/>
      <c r="O44" s="40"/>
      <c r="P44" s="41"/>
      <c r="Q44" s="41"/>
      <c r="R44" s="42" t="s">
        <v>1801</v>
      </c>
      <c r="S44" s="43" t="s">
        <v>12</v>
      </c>
      <c r="T44" s="41"/>
      <c r="U44" s="43" t="s">
        <v>1798</v>
      </c>
      <c r="V44" s="41"/>
      <c r="W44" s="44">
        <f>+IF(ISERR(U44/R44*100),"N/A",ROUND(U44/R44*100,2))</f>
        <v>31.3</v>
      </c>
    </row>
    <row r="45" spans="2:25" ht="26.25" customHeight="1" thickBot="1" x14ac:dyDescent="0.25">
      <c r="B45" s="76" t="s">
        <v>77</v>
      </c>
      <c r="C45" s="77"/>
      <c r="D45" s="77"/>
      <c r="E45" s="58" t="s">
        <v>1727</v>
      </c>
      <c r="F45" s="58"/>
      <c r="G45" s="58"/>
      <c r="H45" s="46"/>
      <c r="I45" s="46"/>
      <c r="J45" s="46"/>
      <c r="K45" s="46"/>
      <c r="L45" s="46"/>
      <c r="M45" s="46"/>
      <c r="N45" s="46"/>
      <c r="O45" s="46"/>
      <c r="P45" s="47"/>
      <c r="Q45" s="47"/>
      <c r="R45" s="48" t="s">
        <v>1800</v>
      </c>
      <c r="S45" s="49" t="s">
        <v>1799</v>
      </c>
      <c r="T45" s="50">
        <f>+IF(ISERR(S45/R45*100),"N/A",ROUND(S45/R45*100,2))</f>
        <v>39.950000000000003</v>
      </c>
      <c r="U45" s="49" t="s">
        <v>1798</v>
      </c>
      <c r="V45" s="50">
        <f>+IF(ISERR(U45/S45*100),"N/A",ROUND(U45/S45*100,2))</f>
        <v>99.79</v>
      </c>
      <c r="W45" s="51">
        <f>+IF(ISERR(U45/R45*100),"N/A",ROUND(U45/R45*100,2))</f>
        <v>39.869999999999997</v>
      </c>
    </row>
    <row r="46" spans="2:25" ht="22.5" customHeight="1" thickTop="1" thickBot="1" x14ac:dyDescent="0.25">
      <c r="B46" s="11" t="s">
        <v>80</v>
      </c>
      <c r="C46" s="12"/>
      <c r="D46" s="12"/>
      <c r="E46" s="12"/>
      <c r="F46" s="12"/>
      <c r="G46" s="12"/>
      <c r="H46" s="13"/>
      <c r="I46" s="13"/>
      <c r="J46" s="13"/>
      <c r="K46" s="13"/>
      <c r="L46" s="13"/>
      <c r="M46" s="13"/>
      <c r="N46" s="13"/>
      <c r="O46" s="13"/>
      <c r="P46" s="13"/>
      <c r="Q46" s="13"/>
      <c r="R46" s="13"/>
      <c r="S46" s="13"/>
      <c r="T46" s="13"/>
      <c r="U46" s="13"/>
      <c r="V46" s="13"/>
      <c r="W46" s="14"/>
    </row>
    <row r="47" spans="2:25" ht="37.5" customHeight="1" thickTop="1" x14ac:dyDescent="0.2">
      <c r="B47" s="59" t="s">
        <v>1797</v>
      </c>
      <c r="C47" s="60"/>
      <c r="D47" s="60"/>
      <c r="E47" s="60"/>
      <c r="F47" s="60"/>
      <c r="G47" s="60"/>
      <c r="H47" s="60"/>
      <c r="I47" s="60"/>
      <c r="J47" s="60"/>
      <c r="K47" s="60"/>
      <c r="L47" s="60"/>
      <c r="M47" s="60"/>
      <c r="N47" s="60"/>
      <c r="O47" s="60"/>
      <c r="P47" s="60"/>
      <c r="Q47" s="60"/>
      <c r="R47" s="60"/>
      <c r="S47" s="60"/>
      <c r="T47" s="60"/>
      <c r="U47" s="60"/>
      <c r="V47" s="60"/>
      <c r="W47" s="61"/>
    </row>
    <row r="48" spans="2:25" ht="157.5" customHeight="1" thickBot="1" x14ac:dyDescent="0.25">
      <c r="B48" s="78"/>
      <c r="C48" s="79"/>
      <c r="D48" s="79"/>
      <c r="E48" s="79"/>
      <c r="F48" s="79"/>
      <c r="G48" s="79"/>
      <c r="H48" s="79"/>
      <c r="I48" s="79"/>
      <c r="J48" s="79"/>
      <c r="K48" s="79"/>
      <c r="L48" s="79"/>
      <c r="M48" s="79"/>
      <c r="N48" s="79"/>
      <c r="O48" s="79"/>
      <c r="P48" s="79"/>
      <c r="Q48" s="79"/>
      <c r="R48" s="79"/>
      <c r="S48" s="79"/>
      <c r="T48" s="79"/>
      <c r="U48" s="79"/>
      <c r="V48" s="79"/>
      <c r="W48" s="80"/>
    </row>
    <row r="49" spans="2:23" ht="37.5" customHeight="1" thickTop="1" x14ac:dyDescent="0.2">
      <c r="B49" s="59" t="s">
        <v>1796</v>
      </c>
      <c r="C49" s="60"/>
      <c r="D49" s="60"/>
      <c r="E49" s="60"/>
      <c r="F49" s="60"/>
      <c r="G49" s="60"/>
      <c r="H49" s="60"/>
      <c r="I49" s="60"/>
      <c r="J49" s="60"/>
      <c r="K49" s="60"/>
      <c r="L49" s="60"/>
      <c r="M49" s="60"/>
      <c r="N49" s="60"/>
      <c r="O49" s="60"/>
      <c r="P49" s="60"/>
      <c r="Q49" s="60"/>
      <c r="R49" s="60"/>
      <c r="S49" s="60"/>
      <c r="T49" s="60"/>
      <c r="U49" s="60"/>
      <c r="V49" s="60"/>
      <c r="W49" s="61"/>
    </row>
    <row r="50" spans="2:23" ht="149.25" customHeight="1" thickBot="1" x14ac:dyDescent="0.25">
      <c r="B50" s="78"/>
      <c r="C50" s="79"/>
      <c r="D50" s="79"/>
      <c r="E50" s="79"/>
      <c r="F50" s="79"/>
      <c r="G50" s="79"/>
      <c r="H50" s="79"/>
      <c r="I50" s="79"/>
      <c r="J50" s="79"/>
      <c r="K50" s="79"/>
      <c r="L50" s="79"/>
      <c r="M50" s="79"/>
      <c r="N50" s="79"/>
      <c r="O50" s="79"/>
      <c r="P50" s="79"/>
      <c r="Q50" s="79"/>
      <c r="R50" s="79"/>
      <c r="S50" s="79"/>
      <c r="T50" s="79"/>
      <c r="U50" s="79"/>
      <c r="V50" s="79"/>
      <c r="W50" s="80"/>
    </row>
    <row r="51" spans="2:23" ht="37.5" customHeight="1" thickTop="1" x14ac:dyDescent="0.2">
      <c r="B51" s="59" t="s">
        <v>1795</v>
      </c>
      <c r="C51" s="60"/>
      <c r="D51" s="60"/>
      <c r="E51" s="60"/>
      <c r="F51" s="60"/>
      <c r="G51" s="60"/>
      <c r="H51" s="60"/>
      <c r="I51" s="60"/>
      <c r="J51" s="60"/>
      <c r="K51" s="60"/>
      <c r="L51" s="60"/>
      <c r="M51" s="60"/>
      <c r="N51" s="60"/>
      <c r="O51" s="60"/>
      <c r="P51" s="60"/>
      <c r="Q51" s="60"/>
      <c r="R51" s="60"/>
      <c r="S51" s="60"/>
      <c r="T51" s="60"/>
      <c r="U51" s="60"/>
      <c r="V51" s="60"/>
      <c r="W51" s="61"/>
    </row>
    <row r="52" spans="2:23" ht="148.5" customHeight="1" thickBot="1" x14ac:dyDescent="0.25">
      <c r="B52" s="62"/>
      <c r="C52" s="63"/>
      <c r="D52" s="63"/>
      <c r="E52" s="63"/>
      <c r="F52" s="63"/>
      <c r="G52" s="63"/>
      <c r="H52" s="63"/>
      <c r="I52" s="63"/>
      <c r="J52" s="63"/>
      <c r="K52" s="63"/>
      <c r="L52" s="63"/>
      <c r="M52" s="63"/>
      <c r="N52" s="63"/>
      <c r="O52" s="63"/>
      <c r="P52" s="63"/>
      <c r="Q52" s="63"/>
      <c r="R52" s="63"/>
      <c r="S52" s="63"/>
      <c r="T52" s="63"/>
      <c r="U52" s="63"/>
      <c r="V52" s="63"/>
      <c r="W52" s="64"/>
    </row>
  </sheetData>
  <mergeCells count="99">
    <mergeCell ref="B49:W50"/>
    <mergeCell ref="B51:W52"/>
    <mergeCell ref="B41:D41"/>
    <mergeCell ref="B42:D42"/>
    <mergeCell ref="B43:D43"/>
    <mergeCell ref="B44:D44"/>
    <mergeCell ref="B45:D45"/>
    <mergeCell ref="B47:W48"/>
    <mergeCell ref="V34:W34"/>
    <mergeCell ref="B36:D36"/>
    <mergeCell ref="B37:D37"/>
    <mergeCell ref="B38:D38"/>
    <mergeCell ref="B39:D39"/>
    <mergeCell ref="S34:T34"/>
    <mergeCell ref="B31:L31"/>
    <mergeCell ref="M31:N31"/>
    <mergeCell ref="O31:P31"/>
    <mergeCell ref="Q31:R31"/>
    <mergeCell ref="B40:D40"/>
    <mergeCell ref="B32:L32"/>
    <mergeCell ref="M32:N32"/>
    <mergeCell ref="O32:P32"/>
    <mergeCell ref="Q32:R32"/>
    <mergeCell ref="B34:Q35"/>
    <mergeCell ref="B29:L29"/>
    <mergeCell ref="M29:N29"/>
    <mergeCell ref="O29:P29"/>
    <mergeCell ref="Q29:R29"/>
    <mergeCell ref="B30:L30"/>
    <mergeCell ref="M30:N30"/>
    <mergeCell ref="O30:P30"/>
    <mergeCell ref="Q30:R30"/>
    <mergeCell ref="B27:L27"/>
    <mergeCell ref="M27:N27"/>
    <mergeCell ref="O27:P27"/>
    <mergeCell ref="Q27:R27"/>
    <mergeCell ref="B28:L28"/>
    <mergeCell ref="M28:N28"/>
    <mergeCell ref="O28:P28"/>
    <mergeCell ref="Q28:R28"/>
    <mergeCell ref="B25:L25"/>
    <mergeCell ref="M25:N25"/>
    <mergeCell ref="O25:P25"/>
    <mergeCell ref="Q25:R25"/>
    <mergeCell ref="B26:L26"/>
    <mergeCell ref="M26:N26"/>
    <mergeCell ref="O26:P26"/>
    <mergeCell ref="Q26:R26"/>
    <mergeCell ref="Q21:R22"/>
    <mergeCell ref="S21:S22"/>
    <mergeCell ref="T21:T22"/>
    <mergeCell ref="B24:L24"/>
    <mergeCell ref="M24:N24"/>
    <mergeCell ref="O24:P24"/>
    <mergeCell ref="Q24:R24"/>
    <mergeCell ref="U21:U22"/>
    <mergeCell ref="V21:V22"/>
    <mergeCell ref="W21:W22"/>
    <mergeCell ref="B23:L23"/>
    <mergeCell ref="M23:N23"/>
    <mergeCell ref="O23:P23"/>
    <mergeCell ref="Q23:R23"/>
    <mergeCell ref="B21:L22"/>
    <mergeCell ref="M21:N22"/>
    <mergeCell ref="O21:P22"/>
    <mergeCell ref="C17:I17"/>
    <mergeCell ref="L17:Q17"/>
    <mergeCell ref="T17:W17"/>
    <mergeCell ref="C18:W18"/>
    <mergeCell ref="B20:T20"/>
    <mergeCell ref="U20:W20"/>
    <mergeCell ref="I9:W9"/>
    <mergeCell ref="D10:H10"/>
    <mergeCell ref="I10:W10"/>
    <mergeCell ref="C11:W11"/>
    <mergeCell ref="C12:W12"/>
    <mergeCell ref="B15:I15"/>
    <mergeCell ref="K15:Q15"/>
    <mergeCell ref="S15:W15"/>
    <mergeCell ref="D6:H6"/>
    <mergeCell ref="J6:K6"/>
    <mergeCell ref="L6:M6"/>
    <mergeCell ref="N6:W6"/>
    <mergeCell ref="C16:I16"/>
    <mergeCell ref="L16:Q16"/>
    <mergeCell ref="T16:W16"/>
    <mergeCell ref="D8:H8"/>
    <mergeCell ref="P8:W8"/>
    <mergeCell ref="D9:H9"/>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4"/>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1888</v>
      </c>
      <c r="M4" s="116" t="s">
        <v>1887</v>
      </c>
      <c r="N4" s="116"/>
      <c r="O4" s="116"/>
      <c r="P4" s="116"/>
      <c r="Q4" s="117"/>
      <c r="R4" s="19"/>
      <c r="S4" s="118" t="s">
        <v>10</v>
      </c>
      <c r="T4" s="119"/>
      <c r="U4" s="119"/>
      <c r="V4" s="120" t="s">
        <v>1731</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1875</v>
      </c>
      <c r="D6" s="102" t="s">
        <v>1886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1885</v>
      </c>
      <c r="K8" s="125" t="s">
        <v>1884</v>
      </c>
      <c r="L8" s="125" t="s">
        <v>1883</v>
      </c>
      <c r="M8" s="125" t="s">
        <v>1882</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29.75" customHeight="1" thickTop="1" thickBot="1" x14ac:dyDescent="0.25">
      <c r="B10" s="26" t="s">
        <v>21</v>
      </c>
      <c r="C10" s="123" t="s">
        <v>1881</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1880</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1879</v>
      </c>
      <c r="C21" s="82"/>
      <c r="D21" s="82"/>
      <c r="E21" s="82"/>
      <c r="F21" s="82"/>
      <c r="G21" s="82"/>
      <c r="H21" s="82"/>
      <c r="I21" s="82"/>
      <c r="J21" s="82"/>
      <c r="K21" s="82"/>
      <c r="L21" s="82"/>
      <c r="M21" s="83" t="s">
        <v>1875</v>
      </c>
      <c r="N21" s="83"/>
      <c r="O21" s="83" t="s">
        <v>71</v>
      </c>
      <c r="P21" s="83"/>
      <c r="Q21" s="85" t="s">
        <v>53</v>
      </c>
      <c r="R21" s="85"/>
      <c r="S21" s="33" t="s">
        <v>1878</v>
      </c>
      <c r="T21" s="33" t="s">
        <v>165</v>
      </c>
      <c r="U21" s="33" t="s">
        <v>1877</v>
      </c>
      <c r="V21" s="33">
        <f>+IF(ISERR(U21/T21*100),"N/A",ROUND(U21/T21*100,2))</f>
        <v>36.76</v>
      </c>
      <c r="W21" s="34">
        <f>+IF(ISERR(U21/S21*100),"N/A",ROUND(U21/S21*100,2))</f>
        <v>0</v>
      </c>
    </row>
    <row r="22" spans="2:27" ht="56.25" customHeight="1" thickBot="1" x14ac:dyDescent="0.25">
      <c r="B22" s="81" t="s">
        <v>1876</v>
      </c>
      <c r="C22" s="82"/>
      <c r="D22" s="82"/>
      <c r="E22" s="82"/>
      <c r="F22" s="82"/>
      <c r="G22" s="82"/>
      <c r="H22" s="82"/>
      <c r="I22" s="82"/>
      <c r="J22" s="82"/>
      <c r="K22" s="82"/>
      <c r="L22" s="82"/>
      <c r="M22" s="83" t="s">
        <v>1875</v>
      </c>
      <c r="N22" s="83"/>
      <c r="O22" s="83" t="s">
        <v>71</v>
      </c>
      <c r="P22" s="83"/>
      <c r="Q22" s="85" t="s">
        <v>53</v>
      </c>
      <c r="R22" s="85"/>
      <c r="S22" s="33" t="s">
        <v>1874</v>
      </c>
      <c r="T22" s="33" t="s">
        <v>165</v>
      </c>
      <c r="U22" s="33" t="s">
        <v>1873</v>
      </c>
      <c r="V22" s="33">
        <f>+IF(ISERR(U22/T22*100),"N/A",ROUND(U22/T22*100,2))</f>
        <v>49.14</v>
      </c>
      <c r="W22" s="34">
        <f>+IF(ISERR(U22/S22*100),"N/A",ROUND(U22/S22*100,2))</f>
        <v>0.01</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1872</v>
      </c>
      <c r="F26" s="57"/>
      <c r="G26" s="57"/>
      <c r="H26" s="40"/>
      <c r="I26" s="40"/>
      <c r="J26" s="40"/>
      <c r="K26" s="40"/>
      <c r="L26" s="40"/>
      <c r="M26" s="40"/>
      <c r="N26" s="40"/>
      <c r="O26" s="40"/>
      <c r="P26" s="41"/>
      <c r="Q26" s="41"/>
      <c r="R26" s="42" t="s">
        <v>1731</v>
      </c>
      <c r="S26" s="43" t="s">
        <v>12</v>
      </c>
      <c r="T26" s="41"/>
      <c r="U26" s="43" t="s">
        <v>1870</v>
      </c>
      <c r="V26" s="41"/>
      <c r="W26" s="44">
        <f>+IF(ISERR(U26/R26*100),"N/A",ROUND(U26/R26*100,2))</f>
        <v>52.8</v>
      </c>
    </row>
    <row r="27" spans="2:27" ht="26.25" customHeight="1" thickBot="1" x14ac:dyDescent="0.25">
      <c r="B27" s="76" t="s">
        <v>77</v>
      </c>
      <c r="C27" s="77"/>
      <c r="D27" s="77"/>
      <c r="E27" s="58" t="s">
        <v>1872</v>
      </c>
      <c r="F27" s="58"/>
      <c r="G27" s="58"/>
      <c r="H27" s="46"/>
      <c r="I27" s="46"/>
      <c r="J27" s="46"/>
      <c r="K27" s="46"/>
      <c r="L27" s="46"/>
      <c r="M27" s="46"/>
      <c r="N27" s="46"/>
      <c r="O27" s="46"/>
      <c r="P27" s="47"/>
      <c r="Q27" s="47"/>
      <c r="R27" s="48" t="s">
        <v>1871</v>
      </c>
      <c r="S27" s="49" t="s">
        <v>1870</v>
      </c>
      <c r="T27" s="50">
        <f>+IF(ISERR(S27/R27*100),"N/A",ROUND(S27/R27*100,2))</f>
        <v>53.01</v>
      </c>
      <c r="U27" s="49" t="s">
        <v>1870</v>
      </c>
      <c r="V27" s="50">
        <f>+IF(ISERR(U27/S27*100),"N/A",ROUND(U27/S27*100,2))</f>
        <v>100</v>
      </c>
      <c r="W27" s="51">
        <f>+IF(ISERR(U27/R27*100),"N/A",ROUND(U27/R27*100,2))</f>
        <v>53.01</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1869</v>
      </c>
      <c r="C29" s="60"/>
      <c r="D29" s="60"/>
      <c r="E29" s="60"/>
      <c r="F29" s="60"/>
      <c r="G29" s="60"/>
      <c r="H29" s="60"/>
      <c r="I29" s="60"/>
      <c r="J29" s="60"/>
      <c r="K29" s="60"/>
      <c r="L29" s="60"/>
      <c r="M29" s="60"/>
      <c r="N29" s="60"/>
      <c r="O29" s="60"/>
      <c r="P29" s="60"/>
      <c r="Q29" s="60"/>
      <c r="R29" s="60"/>
      <c r="S29" s="60"/>
      <c r="T29" s="60"/>
      <c r="U29" s="60"/>
      <c r="V29" s="60"/>
      <c r="W29" s="61"/>
    </row>
    <row r="30" spans="2:27" ht="23.2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1868</v>
      </c>
      <c r="C31" s="60"/>
      <c r="D31" s="60"/>
      <c r="E31" s="60"/>
      <c r="F31" s="60"/>
      <c r="G31" s="60"/>
      <c r="H31" s="60"/>
      <c r="I31" s="60"/>
      <c r="J31" s="60"/>
      <c r="K31" s="60"/>
      <c r="L31" s="60"/>
      <c r="M31" s="60"/>
      <c r="N31" s="60"/>
      <c r="O31" s="60"/>
      <c r="P31" s="60"/>
      <c r="Q31" s="60"/>
      <c r="R31" s="60"/>
      <c r="S31" s="60"/>
      <c r="T31" s="60"/>
      <c r="U31" s="60"/>
      <c r="V31" s="60"/>
      <c r="W31" s="61"/>
    </row>
    <row r="32" spans="2:27" ht="29.2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1867</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1722</v>
      </c>
      <c r="M4" s="116" t="s">
        <v>1902</v>
      </c>
      <c r="N4" s="116"/>
      <c r="O4" s="116"/>
      <c r="P4" s="116"/>
      <c r="Q4" s="117"/>
      <c r="R4" s="19"/>
      <c r="S4" s="118" t="s">
        <v>10</v>
      </c>
      <c r="T4" s="119"/>
      <c r="U4" s="119"/>
      <c r="V4" s="120" t="s">
        <v>659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1895</v>
      </c>
      <c r="D6" s="102" t="s">
        <v>1901</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1900</v>
      </c>
      <c r="K8" s="125" t="s">
        <v>113</v>
      </c>
      <c r="L8" s="125" t="s">
        <v>1899</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37.25" customHeight="1" thickTop="1" thickBot="1" x14ac:dyDescent="0.25">
      <c r="B10" s="26" t="s">
        <v>21</v>
      </c>
      <c r="C10" s="123" t="s">
        <v>1898</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1897</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1896</v>
      </c>
      <c r="C21" s="82"/>
      <c r="D21" s="82"/>
      <c r="E21" s="82"/>
      <c r="F21" s="82"/>
      <c r="G21" s="82"/>
      <c r="H21" s="82"/>
      <c r="I21" s="82"/>
      <c r="J21" s="82"/>
      <c r="K21" s="82"/>
      <c r="L21" s="82"/>
      <c r="M21" s="83" t="s">
        <v>1895</v>
      </c>
      <c r="N21" s="83"/>
      <c r="O21" s="83" t="s">
        <v>732</v>
      </c>
      <c r="P21" s="83"/>
      <c r="Q21" s="85" t="s">
        <v>64</v>
      </c>
      <c r="R21" s="85"/>
      <c r="S21" s="33" t="s">
        <v>1894</v>
      </c>
      <c r="T21" s="33" t="s">
        <v>65</v>
      </c>
      <c r="U21" s="33" t="s">
        <v>65</v>
      </c>
      <c r="V21" s="33" t="str">
        <f>+IF(ISERR(U21/T21*100),"N/A",ROUND(U21/T21*100,2))</f>
        <v>N/A</v>
      </c>
      <c r="W21" s="34" t="str">
        <f>+IF(ISERR(U21/S21*100),"N/A",ROUND(U21/S21*100,2))</f>
        <v>N/A</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1893</v>
      </c>
      <c r="F25" s="57"/>
      <c r="G25" s="57"/>
      <c r="H25" s="40"/>
      <c r="I25" s="40"/>
      <c r="J25" s="40"/>
      <c r="K25" s="40"/>
      <c r="L25" s="40"/>
      <c r="M25" s="40"/>
      <c r="N25" s="40"/>
      <c r="O25" s="40"/>
      <c r="P25" s="41"/>
      <c r="Q25" s="41"/>
      <c r="R25" s="42" t="s">
        <v>659</v>
      </c>
      <c r="S25" s="43" t="s">
        <v>12</v>
      </c>
      <c r="T25" s="41"/>
      <c r="U25" s="43" t="s">
        <v>1892</v>
      </c>
      <c r="V25" s="41"/>
      <c r="W25" s="44">
        <f>+IF(ISERR(U25/R25*100),"N/A",ROUND(U25/R25*100,2))</f>
        <v>3.84</v>
      </c>
    </row>
    <row r="26" spans="2:27" ht="26.25" customHeight="1" thickBot="1" x14ac:dyDescent="0.25">
      <c r="B26" s="76" t="s">
        <v>77</v>
      </c>
      <c r="C26" s="77"/>
      <c r="D26" s="77"/>
      <c r="E26" s="58" t="s">
        <v>1893</v>
      </c>
      <c r="F26" s="58"/>
      <c r="G26" s="58"/>
      <c r="H26" s="46"/>
      <c r="I26" s="46"/>
      <c r="J26" s="46"/>
      <c r="K26" s="46"/>
      <c r="L26" s="46"/>
      <c r="M26" s="46"/>
      <c r="N26" s="46"/>
      <c r="O26" s="46"/>
      <c r="P26" s="47"/>
      <c r="Q26" s="47"/>
      <c r="R26" s="48" t="s">
        <v>659</v>
      </c>
      <c r="S26" s="49" t="s">
        <v>1892</v>
      </c>
      <c r="T26" s="50">
        <f>+IF(ISERR(S26/R26*100),"N/A",ROUND(S26/R26*100,2))</f>
        <v>3.84</v>
      </c>
      <c r="U26" s="49" t="s">
        <v>1892</v>
      </c>
      <c r="V26" s="50">
        <f>+IF(ISERR(U26/S26*100),"N/A",ROUND(U26/S26*100,2))</f>
        <v>100</v>
      </c>
      <c r="W26" s="51">
        <f>+IF(ISERR(U26/R26*100),"N/A",ROUND(U26/R26*100,2))</f>
        <v>3.84</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1891</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1890</v>
      </c>
      <c r="C30" s="60"/>
      <c r="D30" s="60"/>
      <c r="E30" s="60"/>
      <c r="F30" s="60"/>
      <c r="G30" s="60"/>
      <c r="H30" s="60"/>
      <c r="I30" s="60"/>
      <c r="J30" s="60"/>
      <c r="K30" s="60"/>
      <c r="L30" s="60"/>
      <c r="M30" s="60"/>
      <c r="N30" s="60"/>
      <c r="O30" s="60"/>
      <c r="P30" s="60"/>
      <c r="Q30" s="60"/>
      <c r="R30" s="60"/>
      <c r="S30" s="60"/>
      <c r="T30" s="60"/>
      <c r="U30" s="60"/>
      <c r="V30" s="60"/>
      <c r="W30" s="61"/>
    </row>
    <row r="31" spans="2:27" ht="35.2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1889</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279</v>
      </c>
      <c r="M4" s="116" t="s">
        <v>1278</v>
      </c>
      <c r="N4" s="116"/>
      <c r="O4" s="116"/>
      <c r="P4" s="116"/>
      <c r="Q4" s="117"/>
      <c r="R4" s="19"/>
      <c r="S4" s="118" t="s">
        <v>10</v>
      </c>
      <c r="T4" s="119"/>
      <c r="U4" s="119"/>
      <c r="V4" s="120" t="s">
        <v>1917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1734</v>
      </c>
      <c r="D6" s="102" t="s">
        <v>1746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1916</v>
      </c>
      <c r="K8" s="125" t="s">
        <v>1915</v>
      </c>
      <c r="L8" s="125" t="s">
        <v>1914</v>
      </c>
      <c r="M8" s="125" t="s">
        <v>1913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1912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1759</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1911</v>
      </c>
      <c r="C21" s="82"/>
      <c r="D21" s="82"/>
      <c r="E21" s="82"/>
      <c r="F21" s="82"/>
      <c r="G21" s="82"/>
      <c r="H21" s="82"/>
      <c r="I21" s="82"/>
      <c r="J21" s="82"/>
      <c r="K21" s="82"/>
      <c r="L21" s="82"/>
      <c r="M21" s="83" t="s">
        <v>1734</v>
      </c>
      <c r="N21" s="83"/>
      <c r="O21" s="83" t="s">
        <v>71</v>
      </c>
      <c r="P21" s="83"/>
      <c r="Q21" s="85" t="s">
        <v>53</v>
      </c>
      <c r="R21" s="85"/>
      <c r="S21" s="33" t="s">
        <v>1910</v>
      </c>
      <c r="T21" s="33" t="s">
        <v>1909</v>
      </c>
      <c r="U21" s="33" t="s">
        <v>1908</v>
      </c>
      <c r="V21" s="33">
        <f>+IF(ISERR(U21/T21*100),"N/A",ROUND(U21/T21*100,2))</f>
        <v>98.27</v>
      </c>
      <c r="W21" s="34">
        <f>+IF(ISERR(U21/S21*100),"N/A",ROUND(U21/S21*100,2))</f>
        <v>99.45</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1730</v>
      </c>
      <c r="F25" s="57"/>
      <c r="G25" s="57"/>
      <c r="H25" s="40"/>
      <c r="I25" s="40"/>
      <c r="J25" s="40"/>
      <c r="K25" s="40"/>
      <c r="L25" s="40"/>
      <c r="M25" s="40"/>
      <c r="N25" s="40"/>
      <c r="O25" s="40"/>
      <c r="P25" s="41"/>
      <c r="Q25" s="41"/>
      <c r="R25" s="42" t="s">
        <v>1907</v>
      </c>
      <c r="S25" s="43" t="s">
        <v>12</v>
      </c>
      <c r="T25" s="41"/>
      <c r="U25" s="43" t="s">
        <v>1906</v>
      </c>
      <c r="V25" s="41"/>
      <c r="W25" s="44">
        <f>+IF(ISERR(U25/R25*100),"N/A",ROUND(U25/R25*100,2))</f>
        <v>32.26</v>
      </c>
    </row>
    <row r="26" spans="2:27" ht="26.25" customHeight="1" thickBot="1" x14ac:dyDescent="0.25">
      <c r="B26" s="76" t="s">
        <v>77</v>
      </c>
      <c r="C26" s="77"/>
      <c r="D26" s="77"/>
      <c r="E26" s="58" t="s">
        <v>1730</v>
      </c>
      <c r="F26" s="58"/>
      <c r="G26" s="58"/>
      <c r="H26" s="46"/>
      <c r="I26" s="46"/>
      <c r="J26" s="46"/>
      <c r="K26" s="46"/>
      <c r="L26" s="46"/>
      <c r="M26" s="46"/>
      <c r="N26" s="46"/>
      <c r="O26" s="46"/>
      <c r="P26" s="47"/>
      <c r="Q26" s="47"/>
      <c r="R26" s="48" t="s">
        <v>1907</v>
      </c>
      <c r="S26" s="49" t="s">
        <v>1906</v>
      </c>
      <c r="T26" s="50">
        <f>+IF(ISERR(S26/R26*100),"N/A",ROUND(S26/R26*100,2))</f>
        <v>32.26</v>
      </c>
      <c r="U26" s="49" t="s">
        <v>1906</v>
      </c>
      <c r="V26" s="50">
        <f>+IF(ISERR(U26/S26*100),"N/A",ROUND(U26/S26*100,2))</f>
        <v>100</v>
      </c>
      <c r="W26" s="51">
        <f>+IF(ISERR(U26/R26*100),"N/A",ROUND(U26/R26*100,2))</f>
        <v>32.26</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1905</v>
      </c>
      <c r="C28" s="60"/>
      <c r="D28" s="60"/>
      <c r="E28" s="60"/>
      <c r="F28" s="60"/>
      <c r="G28" s="60"/>
      <c r="H28" s="60"/>
      <c r="I28" s="60"/>
      <c r="J28" s="60"/>
      <c r="K28" s="60"/>
      <c r="L28" s="60"/>
      <c r="M28" s="60"/>
      <c r="N28" s="60"/>
      <c r="O28" s="60"/>
      <c r="P28" s="60"/>
      <c r="Q28" s="60"/>
      <c r="R28" s="60"/>
      <c r="S28" s="60"/>
      <c r="T28" s="60"/>
      <c r="U28" s="60"/>
      <c r="V28" s="60"/>
      <c r="W28" s="61"/>
    </row>
    <row r="29" spans="2:27" ht="42.7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1904</v>
      </c>
      <c r="C30" s="60"/>
      <c r="D30" s="60"/>
      <c r="E30" s="60"/>
      <c r="F30" s="60"/>
      <c r="G30" s="60"/>
      <c r="H30" s="60"/>
      <c r="I30" s="60"/>
      <c r="J30" s="60"/>
      <c r="K30" s="60"/>
      <c r="L30" s="60"/>
      <c r="M30" s="60"/>
      <c r="N30" s="60"/>
      <c r="O30" s="60"/>
      <c r="P30" s="60"/>
      <c r="Q30" s="60"/>
      <c r="R30" s="60"/>
      <c r="S30" s="60"/>
      <c r="T30" s="60"/>
      <c r="U30" s="60"/>
      <c r="V30" s="60"/>
      <c r="W30" s="61"/>
    </row>
    <row r="31" spans="2:27" ht="23.2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1903</v>
      </c>
      <c r="C32" s="60"/>
      <c r="D32" s="60"/>
      <c r="E32" s="60"/>
      <c r="F32" s="60"/>
      <c r="G32" s="60"/>
      <c r="H32" s="60"/>
      <c r="I32" s="60"/>
      <c r="J32" s="60"/>
      <c r="K32" s="60"/>
      <c r="L32" s="60"/>
      <c r="M32" s="60"/>
      <c r="N32" s="60"/>
      <c r="O32" s="60"/>
      <c r="P32" s="60"/>
      <c r="Q32" s="60"/>
      <c r="R32" s="60"/>
      <c r="S32" s="60"/>
      <c r="T32" s="60"/>
      <c r="U32" s="60"/>
      <c r="V32" s="60"/>
      <c r="W32" s="61"/>
    </row>
    <row r="33" spans="2:23" ht="20.25"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283</v>
      </c>
      <c r="M4" s="116" t="s">
        <v>282</v>
      </c>
      <c r="N4" s="116"/>
      <c r="O4" s="116"/>
      <c r="P4" s="116"/>
      <c r="Q4" s="117"/>
      <c r="R4" s="19"/>
      <c r="S4" s="118" t="s">
        <v>10</v>
      </c>
      <c r="T4" s="119"/>
      <c r="U4" s="119"/>
      <c r="V4" s="120" t="s">
        <v>1929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1734</v>
      </c>
      <c r="D6" s="102" t="s">
        <v>1746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1928</v>
      </c>
      <c r="K8" s="125" t="s">
        <v>1927</v>
      </c>
      <c r="L8" s="125" t="s">
        <v>1926</v>
      </c>
      <c r="M8" s="125" t="s">
        <v>1925</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1924</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1759</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1923</v>
      </c>
      <c r="C21" s="82"/>
      <c r="D21" s="82"/>
      <c r="E21" s="82"/>
      <c r="F21" s="82"/>
      <c r="G21" s="82"/>
      <c r="H21" s="82"/>
      <c r="I21" s="82"/>
      <c r="J21" s="82"/>
      <c r="K21" s="82"/>
      <c r="L21" s="82"/>
      <c r="M21" s="83" t="s">
        <v>1734</v>
      </c>
      <c r="N21" s="83"/>
      <c r="O21" s="83" t="s">
        <v>27</v>
      </c>
      <c r="P21" s="83"/>
      <c r="Q21" s="85" t="s">
        <v>64</v>
      </c>
      <c r="R21" s="85"/>
      <c r="S21" s="33" t="s">
        <v>131</v>
      </c>
      <c r="T21" s="33" t="s">
        <v>65</v>
      </c>
      <c r="U21" s="33" t="s">
        <v>65</v>
      </c>
      <c r="V21" s="33" t="str">
        <f>+IF(ISERR(U21/T21*100),"N/A",ROUND(U21/T21*100,2))</f>
        <v>N/A</v>
      </c>
      <c r="W21" s="34" t="str">
        <f>+IF(ISERR(U21/S21*100),"N/A",ROUND(U21/S21*100,2))</f>
        <v>N/A</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1730</v>
      </c>
      <c r="F25" s="57"/>
      <c r="G25" s="57"/>
      <c r="H25" s="40"/>
      <c r="I25" s="40"/>
      <c r="J25" s="40"/>
      <c r="K25" s="40"/>
      <c r="L25" s="40"/>
      <c r="M25" s="40"/>
      <c r="N25" s="40"/>
      <c r="O25" s="40"/>
      <c r="P25" s="41"/>
      <c r="Q25" s="41"/>
      <c r="R25" s="42" t="s">
        <v>1922</v>
      </c>
      <c r="S25" s="43" t="s">
        <v>12</v>
      </c>
      <c r="T25" s="41"/>
      <c r="U25" s="43" t="s">
        <v>1921</v>
      </c>
      <c r="V25" s="41"/>
      <c r="W25" s="44">
        <f>+IF(ISERR(U25/R25*100),"N/A",ROUND(U25/R25*100,2))</f>
        <v>42.08</v>
      </c>
    </row>
    <row r="26" spans="2:27" ht="26.25" customHeight="1" thickBot="1" x14ac:dyDescent="0.25">
      <c r="B26" s="76" t="s">
        <v>77</v>
      </c>
      <c r="C26" s="77"/>
      <c r="D26" s="77"/>
      <c r="E26" s="58" t="s">
        <v>1730</v>
      </c>
      <c r="F26" s="58"/>
      <c r="G26" s="58"/>
      <c r="H26" s="46"/>
      <c r="I26" s="46"/>
      <c r="J26" s="46"/>
      <c r="K26" s="46"/>
      <c r="L26" s="46"/>
      <c r="M26" s="46"/>
      <c r="N26" s="46"/>
      <c r="O26" s="46"/>
      <c r="P26" s="47"/>
      <c r="Q26" s="47"/>
      <c r="R26" s="48" t="s">
        <v>1922</v>
      </c>
      <c r="S26" s="49" t="s">
        <v>1921</v>
      </c>
      <c r="T26" s="50">
        <f>+IF(ISERR(S26/R26*100),"N/A",ROUND(S26/R26*100,2))</f>
        <v>42.08</v>
      </c>
      <c r="U26" s="49" t="s">
        <v>1921</v>
      </c>
      <c r="V26" s="50">
        <f>+IF(ISERR(U26/S26*100),"N/A",ROUND(U26/S26*100,2))</f>
        <v>100</v>
      </c>
      <c r="W26" s="51">
        <f>+IF(ISERR(U26/R26*100),"N/A",ROUND(U26/R26*100,2))</f>
        <v>42.08</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1920</v>
      </c>
      <c r="C28" s="60"/>
      <c r="D28" s="60"/>
      <c r="E28" s="60"/>
      <c r="F28" s="60"/>
      <c r="G28" s="60"/>
      <c r="H28" s="60"/>
      <c r="I28" s="60"/>
      <c r="J28" s="60"/>
      <c r="K28" s="60"/>
      <c r="L28" s="60"/>
      <c r="M28" s="60"/>
      <c r="N28" s="60"/>
      <c r="O28" s="60"/>
      <c r="P28" s="60"/>
      <c r="Q28" s="60"/>
      <c r="R28" s="60"/>
      <c r="S28" s="60"/>
      <c r="T28" s="60"/>
      <c r="U28" s="60"/>
      <c r="V28" s="60"/>
      <c r="W28" s="61"/>
    </row>
    <row r="29" spans="2:27" ht="51.7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1919</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1918</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121</v>
      </c>
      <c r="M4" s="116" t="s">
        <v>1943</v>
      </c>
      <c r="N4" s="116"/>
      <c r="O4" s="116"/>
      <c r="P4" s="116"/>
      <c r="Q4" s="117"/>
      <c r="R4" s="19"/>
      <c r="S4" s="118" t="s">
        <v>10</v>
      </c>
      <c r="T4" s="119"/>
      <c r="U4" s="119"/>
      <c r="V4" s="120" t="s">
        <v>1942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1734</v>
      </c>
      <c r="D6" s="102" t="s">
        <v>1746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1941</v>
      </c>
      <c r="K8" s="125" t="s">
        <v>113</v>
      </c>
      <c r="L8" s="125" t="s">
        <v>1940</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1939</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1759</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1938</v>
      </c>
      <c r="C21" s="82"/>
      <c r="D21" s="82"/>
      <c r="E21" s="82"/>
      <c r="F21" s="82"/>
      <c r="G21" s="82"/>
      <c r="H21" s="82"/>
      <c r="I21" s="82"/>
      <c r="J21" s="82"/>
      <c r="K21" s="82"/>
      <c r="L21" s="82"/>
      <c r="M21" s="83" t="s">
        <v>1734</v>
      </c>
      <c r="N21" s="83"/>
      <c r="O21" s="83" t="s">
        <v>184</v>
      </c>
      <c r="P21" s="83"/>
      <c r="Q21" s="85" t="s">
        <v>53</v>
      </c>
      <c r="R21" s="85"/>
      <c r="S21" s="33" t="s">
        <v>1937</v>
      </c>
      <c r="T21" s="33" t="s">
        <v>1936</v>
      </c>
      <c r="U21" s="33" t="s">
        <v>1935</v>
      </c>
      <c r="V21" s="33">
        <f>+IF(ISERR(U21/T21*100),"N/A",ROUND(U21/T21*100,2))</f>
        <v>70.27</v>
      </c>
      <c r="W21" s="34">
        <f>+IF(ISERR(U21/S21*100),"N/A",ROUND(U21/S21*100,2))</f>
        <v>18.329999999999998</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1730</v>
      </c>
      <c r="F25" s="57"/>
      <c r="G25" s="57"/>
      <c r="H25" s="40"/>
      <c r="I25" s="40"/>
      <c r="J25" s="40"/>
      <c r="K25" s="40"/>
      <c r="L25" s="40"/>
      <c r="M25" s="40"/>
      <c r="N25" s="40"/>
      <c r="O25" s="40"/>
      <c r="P25" s="41"/>
      <c r="Q25" s="41"/>
      <c r="R25" s="42" t="s">
        <v>1934</v>
      </c>
      <c r="S25" s="43" t="s">
        <v>12</v>
      </c>
      <c r="T25" s="41"/>
      <c r="U25" s="43" t="s">
        <v>1933</v>
      </c>
      <c r="V25" s="41"/>
      <c r="W25" s="44">
        <f>+IF(ISERR(U25/R25*100),"N/A",ROUND(U25/R25*100,2))</f>
        <v>45.08</v>
      </c>
    </row>
    <row r="26" spans="2:27" ht="26.25" customHeight="1" thickBot="1" x14ac:dyDescent="0.25">
      <c r="B26" s="76" t="s">
        <v>77</v>
      </c>
      <c r="C26" s="77"/>
      <c r="D26" s="77"/>
      <c r="E26" s="58" t="s">
        <v>1730</v>
      </c>
      <c r="F26" s="58"/>
      <c r="G26" s="58"/>
      <c r="H26" s="46"/>
      <c r="I26" s="46"/>
      <c r="J26" s="46"/>
      <c r="K26" s="46"/>
      <c r="L26" s="46"/>
      <c r="M26" s="46"/>
      <c r="N26" s="46"/>
      <c r="O26" s="46"/>
      <c r="P26" s="47"/>
      <c r="Q26" s="47"/>
      <c r="R26" s="48" t="s">
        <v>1934</v>
      </c>
      <c r="S26" s="49" t="s">
        <v>1933</v>
      </c>
      <c r="T26" s="50">
        <f>+IF(ISERR(S26/R26*100),"N/A",ROUND(S26/R26*100,2))</f>
        <v>45.08</v>
      </c>
      <c r="U26" s="49" t="s">
        <v>1933</v>
      </c>
      <c r="V26" s="50">
        <f>+IF(ISERR(U26/S26*100),"N/A",ROUND(U26/S26*100,2))</f>
        <v>100</v>
      </c>
      <c r="W26" s="51">
        <f>+IF(ISERR(U26/R26*100),"N/A",ROUND(U26/R26*100,2))</f>
        <v>45.08</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1932</v>
      </c>
      <c r="C28" s="60"/>
      <c r="D28" s="60"/>
      <c r="E28" s="60"/>
      <c r="F28" s="60"/>
      <c r="G28" s="60"/>
      <c r="H28" s="60"/>
      <c r="I28" s="60"/>
      <c r="J28" s="60"/>
      <c r="K28" s="60"/>
      <c r="L28" s="60"/>
      <c r="M28" s="60"/>
      <c r="N28" s="60"/>
      <c r="O28" s="60"/>
      <c r="P28" s="60"/>
      <c r="Q28" s="60"/>
      <c r="R28" s="60"/>
      <c r="S28" s="60"/>
      <c r="T28" s="60"/>
      <c r="U28" s="60"/>
      <c r="V28" s="60"/>
      <c r="W28" s="61"/>
    </row>
    <row r="29" spans="2:27" ht="42"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1931</v>
      </c>
      <c r="C30" s="60"/>
      <c r="D30" s="60"/>
      <c r="E30" s="60"/>
      <c r="F30" s="60"/>
      <c r="G30" s="60"/>
      <c r="H30" s="60"/>
      <c r="I30" s="60"/>
      <c r="J30" s="60"/>
      <c r="K30" s="60"/>
      <c r="L30" s="60"/>
      <c r="M30" s="60"/>
      <c r="N30" s="60"/>
      <c r="O30" s="60"/>
      <c r="P30" s="60"/>
      <c r="Q30" s="60"/>
      <c r="R30" s="60"/>
      <c r="S30" s="60"/>
      <c r="T30" s="60"/>
      <c r="U30" s="60"/>
      <c r="V30" s="60"/>
      <c r="W30" s="61"/>
    </row>
    <row r="31" spans="2:27" ht="27.7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1930</v>
      </c>
      <c r="C32" s="60"/>
      <c r="D32" s="60"/>
      <c r="E32" s="60"/>
      <c r="F32" s="60"/>
      <c r="G32" s="60"/>
      <c r="H32" s="60"/>
      <c r="I32" s="60"/>
      <c r="J32" s="60"/>
      <c r="K32" s="60"/>
      <c r="L32" s="60"/>
      <c r="M32" s="60"/>
      <c r="N32" s="60"/>
      <c r="O32" s="60"/>
      <c r="P32" s="60"/>
      <c r="Q32" s="60"/>
      <c r="R32" s="60"/>
      <c r="S32" s="60"/>
      <c r="T32" s="60"/>
      <c r="U32" s="60"/>
      <c r="V32" s="60"/>
      <c r="W32" s="61"/>
    </row>
    <row r="33" spans="2:23" ht="30"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1956</v>
      </c>
      <c r="M4" s="116" t="s">
        <v>1955</v>
      </c>
      <c r="N4" s="116"/>
      <c r="O4" s="116"/>
      <c r="P4" s="116"/>
      <c r="Q4" s="117"/>
      <c r="R4" s="19"/>
      <c r="S4" s="118" t="s">
        <v>10</v>
      </c>
      <c r="T4" s="119"/>
      <c r="U4" s="119"/>
      <c r="V4" s="120" t="s">
        <v>1949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1895</v>
      </c>
      <c r="D6" s="102" t="s">
        <v>1901</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1954</v>
      </c>
      <c r="K8" s="125" t="s">
        <v>113</v>
      </c>
      <c r="L8" s="125" t="s">
        <v>1953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1952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1897</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1951</v>
      </c>
      <c r="C21" s="82"/>
      <c r="D21" s="82"/>
      <c r="E21" s="82"/>
      <c r="F21" s="82"/>
      <c r="G21" s="82"/>
      <c r="H21" s="82"/>
      <c r="I21" s="82"/>
      <c r="J21" s="82"/>
      <c r="K21" s="82"/>
      <c r="L21" s="82"/>
      <c r="M21" s="83" t="s">
        <v>1895</v>
      </c>
      <c r="N21" s="83"/>
      <c r="O21" s="83" t="s">
        <v>1265</v>
      </c>
      <c r="P21" s="83"/>
      <c r="Q21" s="85" t="s">
        <v>48</v>
      </c>
      <c r="R21" s="85"/>
      <c r="S21" s="33" t="s">
        <v>102</v>
      </c>
      <c r="T21" s="33" t="s">
        <v>50</v>
      </c>
      <c r="U21" s="33" t="s">
        <v>613</v>
      </c>
      <c r="V21" s="33">
        <f>+IF(ISERR(U21/T21*100),"N/A",ROUND(U21/T21*100,2))</f>
        <v>400</v>
      </c>
      <c r="W21" s="34">
        <f>+IF(ISERR(U21/S21*100),"N/A",ROUND(U21/S21*100,2))</f>
        <v>200</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1893</v>
      </c>
      <c r="F25" s="57"/>
      <c r="G25" s="57"/>
      <c r="H25" s="40"/>
      <c r="I25" s="40"/>
      <c r="J25" s="40"/>
      <c r="K25" s="40"/>
      <c r="L25" s="40"/>
      <c r="M25" s="40"/>
      <c r="N25" s="40"/>
      <c r="O25" s="40"/>
      <c r="P25" s="41"/>
      <c r="Q25" s="41"/>
      <c r="R25" s="42" t="s">
        <v>1950</v>
      </c>
      <c r="S25" s="43" t="s">
        <v>12</v>
      </c>
      <c r="T25" s="41"/>
      <c r="U25" s="43" t="s">
        <v>1947</v>
      </c>
      <c r="V25" s="41"/>
      <c r="W25" s="44">
        <f>+IF(ISERR(U25/R25*100),"N/A",ROUND(U25/R25*100,2))</f>
        <v>21.83</v>
      </c>
    </row>
    <row r="26" spans="2:27" ht="26.25" customHeight="1" thickBot="1" x14ac:dyDescent="0.25">
      <c r="B26" s="76" t="s">
        <v>77</v>
      </c>
      <c r="C26" s="77"/>
      <c r="D26" s="77"/>
      <c r="E26" s="58" t="s">
        <v>1893</v>
      </c>
      <c r="F26" s="58"/>
      <c r="G26" s="58"/>
      <c r="H26" s="46"/>
      <c r="I26" s="46"/>
      <c r="J26" s="46"/>
      <c r="K26" s="46"/>
      <c r="L26" s="46"/>
      <c r="M26" s="46"/>
      <c r="N26" s="46"/>
      <c r="O26" s="46"/>
      <c r="P26" s="47"/>
      <c r="Q26" s="47"/>
      <c r="R26" s="48" t="s">
        <v>1949</v>
      </c>
      <c r="S26" s="49" t="s">
        <v>1948</v>
      </c>
      <c r="T26" s="50">
        <f>+IF(ISERR(S26/R26*100),"N/A",ROUND(S26/R26*100,2))</f>
        <v>23.2</v>
      </c>
      <c r="U26" s="49" t="s">
        <v>1947</v>
      </c>
      <c r="V26" s="50">
        <f>+IF(ISERR(U26/S26*100),"N/A",ROUND(U26/S26*100,2))</f>
        <v>94.83</v>
      </c>
      <c r="W26" s="51">
        <f>+IF(ISERR(U26/R26*100),"N/A",ROUND(U26/R26*100,2))</f>
        <v>22</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1946</v>
      </c>
      <c r="C28" s="60"/>
      <c r="D28" s="60"/>
      <c r="E28" s="60"/>
      <c r="F28" s="60"/>
      <c r="G28" s="60"/>
      <c r="H28" s="60"/>
      <c r="I28" s="60"/>
      <c r="J28" s="60"/>
      <c r="K28" s="60"/>
      <c r="L28" s="60"/>
      <c r="M28" s="60"/>
      <c r="N28" s="60"/>
      <c r="O28" s="60"/>
      <c r="P28" s="60"/>
      <c r="Q28" s="60"/>
      <c r="R28" s="60"/>
      <c r="S28" s="60"/>
      <c r="T28" s="60"/>
      <c r="U28" s="60"/>
      <c r="V28" s="60"/>
      <c r="W28" s="61"/>
    </row>
    <row r="29" spans="2:27" ht="38.2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1945</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1944</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53"/>
  <sheetViews>
    <sheetView tabSelected="1" view="pageBreakPreview" topLeftCell="A49"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2019</v>
      </c>
      <c r="M4" s="116" t="s">
        <v>2018</v>
      </c>
      <c r="N4" s="116"/>
      <c r="O4" s="116"/>
      <c r="P4" s="116"/>
      <c r="Q4" s="117"/>
      <c r="R4" s="19"/>
      <c r="S4" s="118" t="s">
        <v>10</v>
      </c>
      <c r="T4" s="119"/>
      <c r="U4" s="119"/>
      <c r="V4" s="120" t="s">
        <v>2017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1734</v>
      </c>
      <c r="D6" s="102" t="s">
        <v>1746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1975</v>
      </c>
      <c r="D7" s="104" t="s">
        <v>2016</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2003</v>
      </c>
      <c r="D8" s="104" t="s">
        <v>2015</v>
      </c>
      <c r="E8" s="104"/>
      <c r="F8" s="104"/>
      <c r="G8" s="104"/>
      <c r="H8" s="104"/>
      <c r="I8" s="54"/>
      <c r="J8" s="125" t="s">
        <v>2014</v>
      </c>
      <c r="K8" s="125" t="s">
        <v>2013</v>
      </c>
      <c r="L8" s="125" t="s">
        <v>2012</v>
      </c>
      <c r="M8" s="125" t="s">
        <v>2011</v>
      </c>
      <c r="N8" s="25"/>
      <c r="O8" s="54"/>
      <c r="P8" s="105" t="s">
        <v>12</v>
      </c>
      <c r="Q8" s="105"/>
      <c r="R8" s="105"/>
      <c r="S8" s="105"/>
      <c r="T8" s="105"/>
      <c r="U8" s="105"/>
      <c r="V8" s="105"/>
      <c r="W8" s="105"/>
    </row>
    <row r="9" spans="1:29" ht="30" customHeight="1" x14ac:dyDescent="0.2">
      <c r="B9" s="23"/>
      <c r="C9" s="21" t="s">
        <v>1832</v>
      </c>
      <c r="D9" s="104" t="s">
        <v>1863</v>
      </c>
      <c r="E9" s="104"/>
      <c r="F9" s="104"/>
      <c r="G9" s="104"/>
      <c r="H9" s="104"/>
      <c r="I9" s="104" t="s">
        <v>12</v>
      </c>
      <c r="J9" s="104"/>
      <c r="K9" s="104"/>
      <c r="L9" s="104"/>
      <c r="M9" s="104"/>
      <c r="N9" s="104"/>
      <c r="O9" s="104"/>
      <c r="P9" s="104"/>
      <c r="Q9" s="104"/>
      <c r="R9" s="104"/>
      <c r="S9" s="104"/>
      <c r="T9" s="104"/>
      <c r="U9" s="104"/>
      <c r="V9" s="104"/>
      <c r="W9" s="105"/>
    </row>
    <row r="10" spans="1:29" ht="25.5" customHeight="1" thickBot="1" x14ac:dyDescent="0.25">
      <c r="B10" s="23"/>
      <c r="C10" s="105" t="s">
        <v>12</v>
      </c>
      <c r="D10" s="105"/>
      <c r="E10" s="105"/>
      <c r="F10" s="105"/>
      <c r="G10" s="105"/>
      <c r="H10" s="105"/>
      <c r="I10" s="105"/>
      <c r="J10" s="105"/>
      <c r="K10" s="105"/>
      <c r="L10" s="105"/>
      <c r="M10" s="105"/>
      <c r="N10" s="105"/>
      <c r="O10" s="105"/>
      <c r="P10" s="105"/>
      <c r="Q10" s="105"/>
      <c r="R10" s="105"/>
      <c r="S10" s="105"/>
      <c r="T10" s="105"/>
      <c r="U10" s="105"/>
      <c r="V10" s="105"/>
      <c r="W10" s="105"/>
    </row>
    <row r="11" spans="1:29" ht="283.5" customHeight="1" thickTop="1" thickBot="1" x14ac:dyDescent="0.25">
      <c r="B11" s="26" t="s">
        <v>21</v>
      </c>
      <c r="C11" s="123" t="s">
        <v>2010</v>
      </c>
      <c r="D11" s="123"/>
      <c r="E11" s="123"/>
      <c r="F11" s="123"/>
      <c r="G11" s="123"/>
      <c r="H11" s="123"/>
      <c r="I11" s="123"/>
      <c r="J11" s="123"/>
      <c r="K11" s="123"/>
      <c r="L11" s="123"/>
      <c r="M11" s="123"/>
      <c r="N11" s="123"/>
      <c r="O11" s="123"/>
      <c r="P11" s="123"/>
      <c r="Q11" s="123"/>
      <c r="R11" s="123"/>
      <c r="S11" s="123"/>
      <c r="T11" s="123"/>
      <c r="U11" s="123"/>
      <c r="V11" s="123"/>
      <c r="W11" s="124"/>
    </row>
    <row r="12" spans="1:29" ht="9" customHeight="1" thickTop="1" thickBot="1" x14ac:dyDescent="0.25"/>
    <row r="13" spans="1:29" ht="21.75" customHeight="1" thickTop="1" thickBot="1" x14ac:dyDescent="0.25">
      <c r="B13" s="11" t="s">
        <v>22</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108" t="s">
        <v>23</v>
      </c>
      <c r="C14" s="109"/>
      <c r="D14" s="109"/>
      <c r="E14" s="109"/>
      <c r="F14" s="109"/>
      <c r="G14" s="109"/>
      <c r="H14" s="109"/>
      <c r="I14" s="109"/>
      <c r="J14" s="27"/>
      <c r="K14" s="109" t="s">
        <v>24</v>
      </c>
      <c r="L14" s="109"/>
      <c r="M14" s="109"/>
      <c r="N14" s="109"/>
      <c r="O14" s="109"/>
      <c r="P14" s="109"/>
      <c r="Q14" s="109"/>
      <c r="R14" s="28"/>
      <c r="S14" s="109" t="s">
        <v>25</v>
      </c>
      <c r="T14" s="109"/>
      <c r="U14" s="109"/>
      <c r="V14" s="109"/>
      <c r="W14" s="110"/>
    </row>
    <row r="15" spans="1:29" ht="87" customHeight="1" x14ac:dyDescent="0.2">
      <c r="B15" s="20" t="s">
        <v>26</v>
      </c>
      <c r="C15" s="102" t="s">
        <v>12</v>
      </c>
      <c r="D15" s="102"/>
      <c r="E15" s="102"/>
      <c r="F15" s="102"/>
      <c r="G15" s="102"/>
      <c r="H15" s="102"/>
      <c r="I15" s="102"/>
      <c r="J15" s="29"/>
      <c r="K15" s="29" t="s">
        <v>27</v>
      </c>
      <c r="L15" s="102" t="s">
        <v>12</v>
      </c>
      <c r="M15" s="102"/>
      <c r="N15" s="102"/>
      <c r="O15" s="102"/>
      <c r="P15" s="102"/>
      <c r="Q15" s="102"/>
      <c r="R15" s="54"/>
      <c r="S15" s="29" t="s">
        <v>28</v>
      </c>
      <c r="T15" s="103" t="s">
        <v>2009</v>
      </c>
      <c r="U15" s="103"/>
      <c r="V15" s="103"/>
      <c r="W15" s="103"/>
    </row>
    <row r="16" spans="1:29" ht="86.25" customHeight="1" thickBot="1" x14ac:dyDescent="0.25">
      <c r="B16" s="146" t="s">
        <v>30</v>
      </c>
      <c r="C16" s="145" t="s">
        <v>12</v>
      </c>
      <c r="D16" s="145"/>
      <c r="E16" s="145"/>
      <c r="F16" s="145"/>
      <c r="G16" s="145"/>
      <c r="H16" s="145"/>
      <c r="I16" s="145"/>
      <c r="J16" s="143"/>
      <c r="K16" s="143" t="s">
        <v>30</v>
      </c>
      <c r="L16" s="145" t="s">
        <v>12</v>
      </c>
      <c r="M16" s="145"/>
      <c r="N16" s="145"/>
      <c r="O16" s="145"/>
      <c r="P16" s="145"/>
      <c r="Q16" s="145"/>
      <c r="R16" s="144"/>
      <c r="S16" s="143" t="s">
        <v>31</v>
      </c>
      <c r="T16" s="142" t="s">
        <v>12</v>
      </c>
      <c r="U16" s="142"/>
      <c r="V16" s="142"/>
      <c r="W16" s="142"/>
    </row>
    <row r="17" spans="2:27" ht="25.5" customHeight="1" thickBot="1" x14ac:dyDescent="0.25">
      <c r="B17" s="30" t="s">
        <v>32</v>
      </c>
      <c r="C17" s="86" t="s">
        <v>12</v>
      </c>
      <c r="D17" s="86"/>
      <c r="E17" s="86"/>
      <c r="F17" s="86"/>
      <c r="G17" s="86"/>
      <c r="H17" s="86"/>
      <c r="I17" s="86"/>
      <c r="J17" s="86"/>
      <c r="K17" s="86"/>
      <c r="L17" s="86"/>
      <c r="M17" s="86"/>
      <c r="N17" s="86"/>
      <c r="O17" s="86"/>
      <c r="P17" s="86"/>
      <c r="Q17" s="86"/>
      <c r="R17" s="86"/>
      <c r="S17" s="86"/>
      <c r="T17" s="86"/>
      <c r="U17" s="86"/>
      <c r="V17" s="86"/>
      <c r="W17" s="87"/>
    </row>
    <row r="18" spans="2:27" ht="21.75" customHeight="1" thickTop="1" thickBot="1" x14ac:dyDescent="0.25">
      <c r="B18" s="11" t="s">
        <v>33</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88" t="s">
        <v>34</v>
      </c>
      <c r="C19" s="89"/>
      <c r="D19" s="89"/>
      <c r="E19" s="89"/>
      <c r="F19" s="89"/>
      <c r="G19" s="89"/>
      <c r="H19" s="89"/>
      <c r="I19" s="89"/>
      <c r="J19" s="89"/>
      <c r="K19" s="89"/>
      <c r="L19" s="89"/>
      <c r="M19" s="89"/>
      <c r="N19" s="89"/>
      <c r="O19" s="89"/>
      <c r="P19" s="89"/>
      <c r="Q19" s="89"/>
      <c r="R19" s="89"/>
      <c r="S19" s="89"/>
      <c r="T19" s="90"/>
      <c r="U19" s="72" t="s">
        <v>35</v>
      </c>
      <c r="V19" s="71"/>
      <c r="W19" s="73"/>
    </row>
    <row r="20" spans="2:27" ht="14.25" customHeight="1" x14ac:dyDescent="0.2">
      <c r="B20" s="91" t="s">
        <v>36</v>
      </c>
      <c r="C20" s="92"/>
      <c r="D20" s="92"/>
      <c r="E20" s="92"/>
      <c r="F20" s="92"/>
      <c r="G20" s="92"/>
      <c r="H20" s="92"/>
      <c r="I20" s="92"/>
      <c r="J20" s="92"/>
      <c r="K20" s="92"/>
      <c r="L20" s="92"/>
      <c r="M20" s="92" t="s">
        <v>37</v>
      </c>
      <c r="N20" s="92"/>
      <c r="O20" s="92" t="s">
        <v>38</v>
      </c>
      <c r="P20" s="92"/>
      <c r="Q20" s="92" t="s">
        <v>39</v>
      </c>
      <c r="R20" s="92"/>
      <c r="S20" s="92" t="s">
        <v>40</v>
      </c>
      <c r="T20" s="95" t="s">
        <v>41</v>
      </c>
      <c r="U20" s="97" t="s">
        <v>42</v>
      </c>
      <c r="V20" s="99" t="s">
        <v>43</v>
      </c>
      <c r="W20" s="100" t="s">
        <v>44</v>
      </c>
    </row>
    <row r="21" spans="2:27" ht="27" customHeight="1" thickBot="1" x14ac:dyDescent="0.25">
      <c r="B21" s="93"/>
      <c r="C21" s="94"/>
      <c r="D21" s="94"/>
      <c r="E21" s="94"/>
      <c r="F21" s="94"/>
      <c r="G21" s="94"/>
      <c r="H21" s="94"/>
      <c r="I21" s="94"/>
      <c r="J21" s="94"/>
      <c r="K21" s="94"/>
      <c r="L21" s="94"/>
      <c r="M21" s="94"/>
      <c r="N21" s="94"/>
      <c r="O21" s="94"/>
      <c r="P21" s="94"/>
      <c r="Q21" s="94"/>
      <c r="R21" s="94"/>
      <c r="S21" s="94"/>
      <c r="T21" s="96"/>
      <c r="U21" s="98"/>
      <c r="V21" s="94"/>
      <c r="W21" s="101"/>
      <c r="Z21" s="32" t="s">
        <v>12</v>
      </c>
      <c r="AA21" s="32" t="s">
        <v>45</v>
      </c>
    </row>
    <row r="22" spans="2:27" ht="56.25" customHeight="1" x14ac:dyDescent="0.2">
      <c r="B22" s="81" t="s">
        <v>2008</v>
      </c>
      <c r="C22" s="82"/>
      <c r="D22" s="82"/>
      <c r="E22" s="82"/>
      <c r="F22" s="82"/>
      <c r="G22" s="82"/>
      <c r="H22" s="82"/>
      <c r="I22" s="82"/>
      <c r="J22" s="82"/>
      <c r="K22" s="82"/>
      <c r="L22" s="82"/>
      <c r="M22" s="83" t="s">
        <v>2003</v>
      </c>
      <c r="N22" s="83"/>
      <c r="O22" s="83" t="s">
        <v>184</v>
      </c>
      <c r="P22" s="83"/>
      <c r="Q22" s="85" t="s">
        <v>53</v>
      </c>
      <c r="R22" s="85"/>
      <c r="S22" s="33" t="s">
        <v>2007</v>
      </c>
      <c r="T22" s="33" t="s">
        <v>2006</v>
      </c>
      <c r="U22" s="33" t="s">
        <v>2005</v>
      </c>
      <c r="V22" s="33">
        <f>+IF(ISERR(U22/T22*100),"N/A",ROUND(U22/T22*100,2))</f>
        <v>108.53</v>
      </c>
      <c r="W22" s="34">
        <f>+IF(ISERR(U22/S22*100),"N/A",ROUND(U22/S22*100,2))</f>
        <v>97.67</v>
      </c>
    </row>
    <row r="23" spans="2:27" ht="56.25" customHeight="1" x14ac:dyDescent="0.2">
      <c r="B23" s="81" t="s">
        <v>2004</v>
      </c>
      <c r="C23" s="82"/>
      <c r="D23" s="82"/>
      <c r="E23" s="82"/>
      <c r="F23" s="82"/>
      <c r="G23" s="82"/>
      <c r="H23" s="82"/>
      <c r="I23" s="82"/>
      <c r="J23" s="82"/>
      <c r="K23" s="82"/>
      <c r="L23" s="82"/>
      <c r="M23" s="83" t="s">
        <v>2003</v>
      </c>
      <c r="N23" s="83"/>
      <c r="O23" s="83" t="s">
        <v>337</v>
      </c>
      <c r="P23" s="83"/>
      <c r="Q23" s="85" t="s">
        <v>64</v>
      </c>
      <c r="R23" s="85"/>
      <c r="S23" s="33" t="s">
        <v>1516</v>
      </c>
      <c r="T23" s="33" t="s">
        <v>65</v>
      </c>
      <c r="U23" s="33" t="s">
        <v>65</v>
      </c>
      <c r="V23" s="33" t="str">
        <f>+IF(ISERR(U23/T23*100),"N/A",ROUND(U23/T23*100,2))</f>
        <v>N/A</v>
      </c>
      <c r="W23" s="34" t="str">
        <f>+IF(ISERR(U23/S23*100),"N/A",ROUND(U23/S23*100,2))</f>
        <v>N/A</v>
      </c>
    </row>
    <row r="24" spans="2:27" ht="56.25" customHeight="1" x14ac:dyDescent="0.2">
      <c r="B24" s="81" t="s">
        <v>2002</v>
      </c>
      <c r="C24" s="82"/>
      <c r="D24" s="82"/>
      <c r="E24" s="82"/>
      <c r="F24" s="82"/>
      <c r="G24" s="82"/>
      <c r="H24" s="82"/>
      <c r="I24" s="82"/>
      <c r="J24" s="82"/>
      <c r="K24" s="82"/>
      <c r="L24" s="82"/>
      <c r="M24" s="83" t="s">
        <v>1832</v>
      </c>
      <c r="N24" s="83"/>
      <c r="O24" s="83" t="s">
        <v>958</v>
      </c>
      <c r="P24" s="83"/>
      <c r="Q24" s="85" t="s">
        <v>53</v>
      </c>
      <c r="R24" s="85"/>
      <c r="S24" s="33" t="s">
        <v>2001</v>
      </c>
      <c r="T24" s="33" t="s">
        <v>2000</v>
      </c>
      <c r="U24" s="33" t="s">
        <v>2000</v>
      </c>
      <c r="V24" s="33">
        <f>+IF(ISERR(U24/T24*100),"N/A",ROUND(U24/T24*100,2))</f>
        <v>100</v>
      </c>
      <c r="W24" s="34">
        <f>+IF(ISERR(U24/S24*100),"N/A",ROUND(U24/S24*100,2))</f>
        <v>101.82</v>
      </c>
    </row>
    <row r="25" spans="2:27" ht="56.25" customHeight="1" x14ac:dyDescent="0.2">
      <c r="B25" s="81" t="s">
        <v>1999</v>
      </c>
      <c r="C25" s="82"/>
      <c r="D25" s="82"/>
      <c r="E25" s="82"/>
      <c r="F25" s="82"/>
      <c r="G25" s="82"/>
      <c r="H25" s="82"/>
      <c r="I25" s="82"/>
      <c r="J25" s="82"/>
      <c r="K25" s="82"/>
      <c r="L25" s="82"/>
      <c r="M25" s="83" t="s">
        <v>1832</v>
      </c>
      <c r="N25" s="83"/>
      <c r="O25" s="83" t="s">
        <v>52</v>
      </c>
      <c r="P25" s="83"/>
      <c r="Q25" s="85" t="s">
        <v>53</v>
      </c>
      <c r="R25" s="85"/>
      <c r="S25" s="33" t="s">
        <v>417</v>
      </c>
      <c r="T25" s="33" t="s">
        <v>1052</v>
      </c>
      <c r="U25" s="33" t="s">
        <v>1998</v>
      </c>
      <c r="V25" s="33">
        <f>+IF(ISERR(U25/T25*100),"N/A",ROUND(U25/T25*100,2))</f>
        <v>385.71</v>
      </c>
      <c r="W25" s="34">
        <f>+IF(ISERR(U25/S25*100),"N/A",ROUND(U25/S25*100,2))</f>
        <v>96.43</v>
      </c>
    </row>
    <row r="26" spans="2:27" ht="56.25" customHeight="1" x14ac:dyDescent="0.2">
      <c r="B26" s="81" t="s">
        <v>1997</v>
      </c>
      <c r="C26" s="82"/>
      <c r="D26" s="82"/>
      <c r="E26" s="82"/>
      <c r="F26" s="82"/>
      <c r="G26" s="82"/>
      <c r="H26" s="82"/>
      <c r="I26" s="82"/>
      <c r="J26" s="82"/>
      <c r="K26" s="82"/>
      <c r="L26" s="82"/>
      <c r="M26" s="83" t="s">
        <v>1832</v>
      </c>
      <c r="N26" s="83"/>
      <c r="O26" s="83" t="s">
        <v>71</v>
      </c>
      <c r="P26" s="83"/>
      <c r="Q26" s="85" t="s">
        <v>53</v>
      </c>
      <c r="R26" s="85"/>
      <c r="S26" s="33" t="s">
        <v>1996</v>
      </c>
      <c r="T26" s="33" t="s">
        <v>1995</v>
      </c>
      <c r="U26" s="33" t="s">
        <v>1994</v>
      </c>
      <c r="V26" s="33">
        <f>+IF(ISERR(U26/T26*100),"N/A",ROUND(U26/T26*100,2))</f>
        <v>96.47</v>
      </c>
      <c r="W26" s="34">
        <f>+IF(ISERR(U26/S26*100),"N/A",ROUND(U26/S26*100,2))</f>
        <v>96.36</v>
      </c>
    </row>
    <row r="27" spans="2:27" ht="56.25" customHeight="1" x14ac:dyDescent="0.2">
      <c r="B27" s="81" t="s">
        <v>1993</v>
      </c>
      <c r="C27" s="82"/>
      <c r="D27" s="82"/>
      <c r="E27" s="82"/>
      <c r="F27" s="82"/>
      <c r="G27" s="82"/>
      <c r="H27" s="82"/>
      <c r="I27" s="82"/>
      <c r="J27" s="82"/>
      <c r="K27" s="82"/>
      <c r="L27" s="82"/>
      <c r="M27" s="83" t="s">
        <v>1832</v>
      </c>
      <c r="N27" s="83"/>
      <c r="O27" s="83" t="s">
        <v>52</v>
      </c>
      <c r="P27" s="83"/>
      <c r="Q27" s="85" t="s">
        <v>53</v>
      </c>
      <c r="R27" s="85"/>
      <c r="S27" s="33" t="s">
        <v>1992</v>
      </c>
      <c r="T27" s="33" t="s">
        <v>955</v>
      </c>
      <c r="U27" s="33" t="s">
        <v>1521</v>
      </c>
      <c r="V27" s="33">
        <f>+IF(ISERR(U27/T27*100),"N/A",ROUND(U27/T27*100,2))</f>
        <v>155.56</v>
      </c>
      <c r="W27" s="34">
        <f>+IF(ISERR(U27/S27*100),"N/A",ROUND(U27/S27*100,2))</f>
        <v>41.18</v>
      </c>
    </row>
    <row r="28" spans="2:27" ht="56.25" customHeight="1" x14ac:dyDescent="0.2">
      <c r="B28" s="81" t="s">
        <v>1991</v>
      </c>
      <c r="C28" s="82"/>
      <c r="D28" s="82"/>
      <c r="E28" s="82"/>
      <c r="F28" s="82"/>
      <c r="G28" s="82"/>
      <c r="H28" s="82"/>
      <c r="I28" s="82"/>
      <c r="J28" s="82"/>
      <c r="K28" s="82"/>
      <c r="L28" s="82"/>
      <c r="M28" s="83" t="s">
        <v>1832</v>
      </c>
      <c r="N28" s="83"/>
      <c r="O28" s="83" t="s">
        <v>71</v>
      </c>
      <c r="P28" s="83"/>
      <c r="Q28" s="85" t="s">
        <v>53</v>
      </c>
      <c r="R28" s="85"/>
      <c r="S28" s="33" t="s">
        <v>1990</v>
      </c>
      <c r="T28" s="33" t="s">
        <v>1989</v>
      </c>
      <c r="U28" s="33" t="s">
        <v>1988</v>
      </c>
      <c r="V28" s="33">
        <f>+IF(ISERR(U28/T28*100),"N/A",ROUND(U28/T28*100,2))</f>
        <v>193.65</v>
      </c>
      <c r="W28" s="34">
        <f>+IF(ISERR(U28/S28*100),"N/A",ROUND(U28/S28*100,2))</f>
        <v>176.81</v>
      </c>
    </row>
    <row r="29" spans="2:27" ht="56.25" customHeight="1" x14ac:dyDescent="0.2">
      <c r="B29" s="81" t="s">
        <v>1987</v>
      </c>
      <c r="C29" s="82"/>
      <c r="D29" s="82"/>
      <c r="E29" s="82"/>
      <c r="F29" s="82"/>
      <c r="G29" s="82"/>
      <c r="H29" s="82"/>
      <c r="I29" s="82"/>
      <c r="J29" s="82"/>
      <c r="K29" s="82"/>
      <c r="L29" s="82"/>
      <c r="M29" s="83" t="s">
        <v>1832</v>
      </c>
      <c r="N29" s="83"/>
      <c r="O29" s="83" t="s">
        <v>71</v>
      </c>
      <c r="P29" s="83"/>
      <c r="Q29" s="85" t="s">
        <v>53</v>
      </c>
      <c r="R29" s="85"/>
      <c r="S29" s="33" t="s">
        <v>1521</v>
      </c>
      <c r="T29" s="33" t="s">
        <v>1521</v>
      </c>
      <c r="U29" s="33" t="s">
        <v>1986</v>
      </c>
      <c r="V29" s="33">
        <f>+IF(ISERR(U29/T29*100),"N/A",ROUND(U29/T29*100,2))</f>
        <v>108.57</v>
      </c>
      <c r="W29" s="34">
        <f>+IF(ISERR(U29/S29*100),"N/A",ROUND(U29/S29*100,2))</f>
        <v>108.57</v>
      </c>
    </row>
    <row r="30" spans="2:27" ht="56.25" customHeight="1" x14ac:dyDescent="0.2">
      <c r="B30" s="81" t="s">
        <v>1985</v>
      </c>
      <c r="C30" s="82"/>
      <c r="D30" s="82"/>
      <c r="E30" s="82"/>
      <c r="F30" s="82"/>
      <c r="G30" s="82"/>
      <c r="H30" s="82"/>
      <c r="I30" s="82"/>
      <c r="J30" s="82"/>
      <c r="K30" s="82"/>
      <c r="L30" s="82"/>
      <c r="M30" s="83" t="s">
        <v>1832</v>
      </c>
      <c r="N30" s="83"/>
      <c r="O30" s="83" t="s">
        <v>71</v>
      </c>
      <c r="P30" s="83"/>
      <c r="Q30" s="85" t="s">
        <v>53</v>
      </c>
      <c r="R30" s="85"/>
      <c r="S30" s="33" t="s">
        <v>131</v>
      </c>
      <c r="T30" s="33" t="s">
        <v>131</v>
      </c>
      <c r="U30" s="33" t="s">
        <v>165</v>
      </c>
      <c r="V30" s="33">
        <f>+IF(ISERR(U30/T30*100),"N/A",ROUND(U30/T30*100,2))</f>
        <v>50</v>
      </c>
      <c r="W30" s="34">
        <f>+IF(ISERR(U30/S30*100),"N/A",ROUND(U30/S30*100,2))</f>
        <v>50</v>
      </c>
    </row>
    <row r="31" spans="2:27" ht="56.25" customHeight="1" thickBot="1" x14ac:dyDescent="0.25">
      <c r="B31" s="138" t="s">
        <v>1984</v>
      </c>
      <c r="C31" s="137"/>
      <c r="D31" s="137"/>
      <c r="E31" s="137"/>
      <c r="F31" s="137"/>
      <c r="G31" s="137"/>
      <c r="H31" s="137"/>
      <c r="I31" s="137"/>
      <c r="J31" s="137"/>
      <c r="K31" s="137"/>
      <c r="L31" s="137"/>
      <c r="M31" s="136" t="s">
        <v>1832</v>
      </c>
      <c r="N31" s="136"/>
      <c r="O31" s="136" t="s">
        <v>71</v>
      </c>
      <c r="P31" s="136"/>
      <c r="Q31" s="135" t="s">
        <v>53</v>
      </c>
      <c r="R31" s="135"/>
      <c r="S31" s="134" t="s">
        <v>1983</v>
      </c>
      <c r="T31" s="134" t="s">
        <v>1983</v>
      </c>
      <c r="U31" s="134" t="s">
        <v>1982</v>
      </c>
      <c r="V31" s="134">
        <f>+IF(ISERR(U31/T31*100),"N/A",ROUND(U31/T31*100,2))</f>
        <v>97.1</v>
      </c>
      <c r="W31" s="133">
        <f>+IF(ISERR(U31/S31*100),"N/A",ROUND(U31/S31*100,2))</f>
        <v>97.1</v>
      </c>
    </row>
    <row r="32" spans="2:27" ht="56.25" customHeight="1" x14ac:dyDescent="0.2">
      <c r="B32" s="81" t="s">
        <v>1981</v>
      </c>
      <c r="C32" s="82"/>
      <c r="D32" s="82"/>
      <c r="E32" s="82"/>
      <c r="F32" s="82"/>
      <c r="G32" s="82"/>
      <c r="H32" s="82"/>
      <c r="I32" s="82"/>
      <c r="J32" s="82"/>
      <c r="K32" s="82"/>
      <c r="L32" s="82"/>
      <c r="M32" s="83" t="s">
        <v>1832</v>
      </c>
      <c r="N32" s="83"/>
      <c r="O32" s="83" t="s">
        <v>52</v>
      </c>
      <c r="P32" s="83"/>
      <c r="Q32" s="85" t="s">
        <v>53</v>
      </c>
      <c r="R32" s="85"/>
      <c r="S32" s="33" t="s">
        <v>1980</v>
      </c>
      <c r="T32" s="33" t="s">
        <v>1979</v>
      </c>
      <c r="U32" s="33" t="s">
        <v>1978</v>
      </c>
      <c r="V32" s="33">
        <f>+IF(ISERR(U32/T32*100),"N/A",ROUND(U32/T32*100,2))</f>
        <v>44.85</v>
      </c>
      <c r="W32" s="34">
        <f>+IF(ISERR(U32/S32*100),"N/A",ROUND(U32/S32*100,2))</f>
        <v>11.21</v>
      </c>
    </row>
    <row r="33" spans="2:25" ht="56.25" customHeight="1" x14ac:dyDescent="0.2">
      <c r="B33" s="81" t="s">
        <v>1977</v>
      </c>
      <c r="C33" s="82"/>
      <c r="D33" s="82"/>
      <c r="E33" s="82"/>
      <c r="F33" s="82"/>
      <c r="G33" s="82"/>
      <c r="H33" s="82"/>
      <c r="I33" s="82"/>
      <c r="J33" s="82"/>
      <c r="K33" s="82"/>
      <c r="L33" s="82"/>
      <c r="M33" s="83" t="s">
        <v>1832</v>
      </c>
      <c r="N33" s="83"/>
      <c r="O33" s="83" t="s">
        <v>337</v>
      </c>
      <c r="P33" s="83"/>
      <c r="Q33" s="85" t="s">
        <v>64</v>
      </c>
      <c r="R33" s="85"/>
      <c r="S33" s="33" t="s">
        <v>955</v>
      </c>
      <c r="T33" s="33" t="s">
        <v>65</v>
      </c>
      <c r="U33" s="33" t="s">
        <v>65</v>
      </c>
      <c r="V33" s="33" t="str">
        <f>+IF(ISERR(U33/T33*100),"N/A",ROUND(U33/T33*100,2))</f>
        <v>N/A</v>
      </c>
      <c r="W33" s="34" t="str">
        <f>+IF(ISERR(U33/S33*100),"N/A",ROUND(U33/S33*100,2))</f>
        <v>N/A</v>
      </c>
    </row>
    <row r="34" spans="2:25" ht="56.25" customHeight="1" x14ac:dyDescent="0.2">
      <c r="B34" s="81" t="s">
        <v>1976</v>
      </c>
      <c r="C34" s="82"/>
      <c r="D34" s="82"/>
      <c r="E34" s="82"/>
      <c r="F34" s="82"/>
      <c r="G34" s="82"/>
      <c r="H34" s="82"/>
      <c r="I34" s="82"/>
      <c r="J34" s="82"/>
      <c r="K34" s="82"/>
      <c r="L34" s="82"/>
      <c r="M34" s="83" t="s">
        <v>1975</v>
      </c>
      <c r="N34" s="83"/>
      <c r="O34" s="83" t="s">
        <v>52</v>
      </c>
      <c r="P34" s="83"/>
      <c r="Q34" s="85" t="s">
        <v>53</v>
      </c>
      <c r="R34" s="85"/>
      <c r="S34" s="33" t="s">
        <v>146</v>
      </c>
      <c r="T34" s="33" t="s">
        <v>165</v>
      </c>
      <c r="U34" s="33" t="s">
        <v>131</v>
      </c>
      <c r="V34" s="33">
        <f>+IF(ISERR(U34/T34*100),"N/A",ROUND(U34/T34*100,2))</f>
        <v>200</v>
      </c>
      <c r="W34" s="34">
        <f>+IF(ISERR(U34/S34*100),"N/A",ROUND(U34/S34*100,2))</f>
        <v>50</v>
      </c>
    </row>
    <row r="35" spans="2:25" ht="56.25" customHeight="1" thickBot="1" x14ac:dyDescent="0.25">
      <c r="B35" s="81" t="s">
        <v>1974</v>
      </c>
      <c r="C35" s="82"/>
      <c r="D35" s="82"/>
      <c r="E35" s="82"/>
      <c r="F35" s="82"/>
      <c r="G35" s="82"/>
      <c r="H35" s="82"/>
      <c r="I35" s="82"/>
      <c r="J35" s="82"/>
      <c r="K35" s="82"/>
      <c r="L35" s="82"/>
      <c r="M35" s="83" t="s">
        <v>1734</v>
      </c>
      <c r="N35" s="83"/>
      <c r="O35" s="83" t="s">
        <v>1973</v>
      </c>
      <c r="P35" s="83"/>
      <c r="Q35" s="85" t="s">
        <v>48</v>
      </c>
      <c r="R35" s="85"/>
      <c r="S35" s="33" t="s">
        <v>1972</v>
      </c>
      <c r="T35" s="33" t="s">
        <v>1971</v>
      </c>
      <c r="U35" s="33" t="s">
        <v>1970</v>
      </c>
      <c r="V35" s="33">
        <f>+IF(ISERR(U35/T35*100),"N/A",ROUND(U35/T35*100,2))</f>
        <v>143.1</v>
      </c>
      <c r="W35" s="34">
        <f>+IF(ISERR(U35/S35*100),"N/A",ROUND(U35/S35*100,2))</f>
        <v>53.9</v>
      </c>
    </row>
    <row r="36" spans="2:25" ht="21.75" customHeight="1" thickTop="1" thickBot="1" x14ac:dyDescent="0.25">
      <c r="B36" s="11" t="s">
        <v>67</v>
      </c>
      <c r="C36" s="12"/>
      <c r="D36" s="12"/>
      <c r="E36" s="12"/>
      <c r="F36" s="12"/>
      <c r="G36" s="12"/>
      <c r="H36" s="13"/>
      <c r="I36" s="13"/>
      <c r="J36" s="13"/>
      <c r="K36" s="13"/>
      <c r="L36" s="13"/>
      <c r="M36" s="13"/>
      <c r="N36" s="13"/>
      <c r="O36" s="13"/>
      <c r="P36" s="13"/>
      <c r="Q36" s="13"/>
      <c r="R36" s="13"/>
      <c r="S36" s="13"/>
      <c r="T36" s="13"/>
      <c r="U36" s="13"/>
      <c r="V36" s="13"/>
      <c r="W36" s="14"/>
      <c r="X36" s="35"/>
    </row>
    <row r="37" spans="2:25" ht="29.25" customHeight="1" thickTop="1" thickBot="1" x14ac:dyDescent="0.25">
      <c r="B37" s="65" t="s">
        <v>176</v>
      </c>
      <c r="C37" s="66"/>
      <c r="D37" s="66"/>
      <c r="E37" s="66"/>
      <c r="F37" s="66"/>
      <c r="G37" s="66"/>
      <c r="H37" s="66"/>
      <c r="I37" s="66"/>
      <c r="J37" s="66"/>
      <c r="K37" s="66"/>
      <c r="L37" s="66"/>
      <c r="M37" s="66"/>
      <c r="N37" s="66"/>
      <c r="O37" s="66"/>
      <c r="P37" s="66"/>
      <c r="Q37" s="67"/>
      <c r="R37" s="36" t="s">
        <v>40</v>
      </c>
      <c r="S37" s="71" t="s">
        <v>41</v>
      </c>
      <c r="T37" s="71"/>
      <c r="U37" s="55" t="s">
        <v>68</v>
      </c>
      <c r="V37" s="72" t="s">
        <v>69</v>
      </c>
      <c r="W37" s="73"/>
    </row>
    <row r="38" spans="2:25" ht="30.75" customHeight="1" thickBot="1" x14ac:dyDescent="0.25">
      <c r="B38" s="68"/>
      <c r="C38" s="69"/>
      <c r="D38" s="69"/>
      <c r="E38" s="69"/>
      <c r="F38" s="69"/>
      <c r="G38" s="69"/>
      <c r="H38" s="69"/>
      <c r="I38" s="69"/>
      <c r="J38" s="69"/>
      <c r="K38" s="69"/>
      <c r="L38" s="69"/>
      <c r="M38" s="69"/>
      <c r="N38" s="69"/>
      <c r="O38" s="69"/>
      <c r="P38" s="69"/>
      <c r="Q38" s="70"/>
      <c r="R38" s="56" t="s">
        <v>70</v>
      </c>
      <c r="S38" s="56" t="s">
        <v>70</v>
      </c>
      <c r="T38" s="56" t="s">
        <v>71</v>
      </c>
      <c r="U38" s="56" t="s">
        <v>70</v>
      </c>
      <c r="V38" s="56" t="s">
        <v>72</v>
      </c>
      <c r="W38" s="31" t="s">
        <v>64</v>
      </c>
      <c r="Y38" s="35"/>
    </row>
    <row r="39" spans="2:25" ht="23.25" customHeight="1" thickBot="1" x14ac:dyDescent="0.25">
      <c r="B39" s="74" t="s">
        <v>73</v>
      </c>
      <c r="C39" s="75"/>
      <c r="D39" s="75"/>
      <c r="E39" s="57" t="s">
        <v>1968</v>
      </c>
      <c r="F39" s="57"/>
      <c r="G39" s="57"/>
      <c r="H39" s="40"/>
      <c r="I39" s="40"/>
      <c r="J39" s="40"/>
      <c r="K39" s="40"/>
      <c r="L39" s="40"/>
      <c r="M39" s="40"/>
      <c r="N39" s="40"/>
      <c r="O39" s="40"/>
      <c r="P39" s="41"/>
      <c r="Q39" s="41"/>
      <c r="R39" s="42" t="s">
        <v>1969</v>
      </c>
      <c r="S39" s="43" t="s">
        <v>12</v>
      </c>
      <c r="T39" s="41"/>
      <c r="U39" s="43" t="s">
        <v>1965</v>
      </c>
      <c r="V39" s="41"/>
      <c r="W39" s="44">
        <f>+IF(ISERR(U39/R39*100),"N/A",ROUND(U39/R39*100,2))</f>
        <v>23.96</v>
      </c>
    </row>
    <row r="40" spans="2:25" ht="26.25" customHeight="1" x14ac:dyDescent="0.2">
      <c r="B40" s="76" t="s">
        <v>77</v>
      </c>
      <c r="C40" s="77"/>
      <c r="D40" s="77"/>
      <c r="E40" s="58" t="s">
        <v>1968</v>
      </c>
      <c r="F40" s="58"/>
      <c r="G40" s="58"/>
      <c r="H40" s="46"/>
      <c r="I40" s="46"/>
      <c r="J40" s="46"/>
      <c r="K40" s="46"/>
      <c r="L40" s="46"/>
      <c r="M40" s="46"/>
      <c r="N40" s="46"/>
      <c r="O40" s="46"/>
      <c r="P40" s="47"/>
      <c r="Q40" s="47"/>
      <c r="R40" s="48" t="s">
        <v>1967</v>
      </c>
      <c r="S40" s="49" t="s">
        <v>1966</v>
      </c>
      <c r="T40" s="50">
        <f>+IF(ISERR(S40/R40*100),"N/A",ROUND(S40/R40*100,2))</f>
        <v>24.47</v>
      </c>
      <c r="U40" s="49" t="s">
        <v>1965</v>
      </c>
      <c r="V40" s="50">
        <f>+IF(ISERR(U40/S40*100),"N/A",ROUND(U40/S40*100,2))</f>
        <v>99.53</v>
      </c>
      <c r="W40" s="51">
        <f>+IF(ISERR(U40/R40*100),"N/A",ROUND(U40/R40*100,2))</f>
        <v>24.36</v>
      </c>
    </row>
    <row r="41" spans="2:25" ht="23.25" customHeight="1" thickBot="1" x14ac:dyDescent="0.25">
      <c r="B41" s="74" t="s">
        <v>73</v>
      </c>
      <c r="C41" s="75"/>
      <c r="D41" s="75"/>
      <c r="E41" s="57" t="s">
        <v>1809</v>
      </c>
      <c r="F41" s="57"/>
      <c r="G41" s="57"/>
      <c r="H41" s="40"/>
      <c r="I41" s="40"/>
      <c r="J41" s="40"/>
      <c r="K41" s="40"/>
      <c r="L41" s="40"/>
      <c r="M41" s="40"/>
      <c r="N41" s="40"/>
      <c r="O41" s="40"/>
      <c r="P41" s="41"/>
      <c r="Q41" s="41"/>
      <c r="R41" s="42" t="s">
        <v>1964</v>
      </c>
      <c r="S41" s="43" t="s">
        <v>12</v>
      </c>
      <c r="T41" s="41"/>
      <c r="U41" s="43" t="s">
        <v>1962</v>
      </c>
      <c r="V41" s="41"/>
      <c r="W41" s="44">
        <f>+IF(ISERR(U41/R41*100),"N/A",ROUND(U41/R41*100,2))</f>
        <v>25.95</v>
      </c>
    </row>
    <row r="42" spans="2:25" ht="26.25" customHeight="1" x14ac:dyDescent="0.2">
      <c r="B42" s="76" t="s">
        <v>77</v>
      </c>
      <c r="C42" s="77"/>
      <c r="D42" s="77"/>
      <c r="E42" s="58" t="s">
        <v>1809</v>
      </c>
      <c r="F42" s="58"/>
      <c r="G42" s="58"/>
      <c r="H42" s="46"/>
      <c r="I42" s="46"/>
      <c r="J42" s="46"/>
      <c r="K42" s="46"/>
      <c r="L42" s="46"/>
      <c r="M42" s="46"/>
      <c r="N42" s="46"/>
      <c r="O42" s="46"/>
      <c r="P42" s="47"/>
      <c r="Q42" s="47"/>
      <c r="R42" s="48" t="s">
        <v>1964</v>
      </c>
      <c r="S42" s="49" t="s">
        <v>1963</v>
      </c>
      <c r="T42" s="50">
        <f>+IF(ISERR(S42/R42*100),"N/A",ROUND(S42/R42*100,2))</f>
        <v>25.99</v>
      </c>
      <c r="U42" s="49" t="s">
        <v>1962</v>
      </c>
      <c r="V42" s="50">
        <f>+IF(ISERR(U42/S42*100),"N/A",ROUND(U42/S42*100,2))</f>
        <v>99.84</v>
      </c>
      <c r="W42" s="51">
        <f>+IF(ISERR(U42/R42*100),"N/A",ROUND(U42/R42*100,2))</f>
        <v>25.95</v>
      </c>
    </row>
    <row r="43" spans="2:25" ht="23.25" customHeight="1" thickBot="1" x14ac:dyDescent="0.25">
      <c r="B43" s="74" t="s">
        <v>73</v>
      </c>
      <c r="C43" s="75"/>
      <c r="D43" s="75"/>
      <c r="E43" s="57" t="s">
        <v>1961</v>
      </c>
      <c r="F43" s="57"/>
      <c r="G43" s="57"/>
      <c r="H43" s="40"/>
      <c r="I43" s="40"/>
      <c r="J43" s="40"/>
      <c r="K43" s="40"/>
      <c r="L43" s="40"/>
      <c r="M43" s="40"/>
      <c r="N43" s="40"/>
      <c r="O43" s="40"/>
      <c r="P43" s="41"/>
      <c r="Q43" s="41"/>
      <c r="R43" s="42" t="s">
        <v>154</v>
      </c>
      <c r="S43" s="43" t="s">
        <v>12</v>
      </c>
      <c r="T43" s="41"/>
      <c r="U43" s="43" t="s">
        <v>102</v>
      </c>
      <c r="V43" s="41"/>
      <c r="W43" s="44">
        <f>+IF(ISERR(U43/R43*100),"N/A",ROUND(U43/R43*100,2))</f>
        <v>133.33000000000001</v>
      </c>
    </row>
    <row r="44" spans="2:25" ht="26.25" customHeight="1" x14ac:dyDescent="0.2">
      <c r="B44" s="76" t="s">
        <v>77</v>
      </c>
      <c r="C44" s="77"/>
      <c r="D44" s="77"/>
      <c r="E44" s="58" t="s">
        <v>1961</v>
      </c>
      <c r="F44" s="58"/>
      <c r="G44" s="58"/>
      <c r="H44" s="46"/>
      <c r="I44" s="46"/>
      <c r="J44" s="46"/>
      <c r="K44" s="46"/>
      <c r="L44" s="46"/>
      <c r="M44" s="46"/>
      <c r="N44" s="46"/>
      <c r="O44" s="46"/>
      <c r="P44" s="47"/>
      <c r="Q44" s="47"/>
      <c r="R44" s="48" t="s">
        <v>1492</v>
      </c>
      <c r="S44" s="49" t="s">
        <v>102</v>
      </c>
      <c r="T44" s="50">
        <f>+IF(ISERR(S44/R44*100),"N/A",ROUND(S44/R44*100,2))</f>
        <v>72.989999999999995</v>
      </c>
      <c r="U44" s="49" t="s">
        <v>102</v>
      </c>
      <c r="V44" s="50">
        <f>+IF(ISERR(U44/S44*100),"N/A",ROUND(U44/S44*100,2))</f>
        <v>100</v>
      </c>
      <c r="W44" s="51">
        <f>+IF(ISERR(U44/R44*100),"N/A",ROUND(U44/R44*100,2))</f>
        <v>72.989999999999995</v>
      </c>
    </row>
    <row r="45" spans="2:25" ht="23.25" customHeight="1" thickBot="1" x14ac:dyDescent="0.25">
      <c r="B45" s="74" t="s">
        <v>73</v>
      </c>
      <c r="C45" s="75"/>
      <c r="D45" s="75"/>
      <c r="E45" s="57" t="s">
        <v>1730</v>
      </c>
      <c r="F45" s="57"/>
      <c r="G45" s="57"/>
      <c r="H45" s="40"/>
      <c r="I45" s="40"/>
      <c r="J45" s="40"/>
      <c r="K45" s="40"/>
      <c r="L45" s="40"/>
      <c r="M45" s="40"/>
      <c r="N45" s="40"/>
      <c r="O45" s="40"/>
      <c r="P45" s="41"/>
      <c r="Q45" s="41"/>
      <c r="R45" s="42" t="s">
        <v>1960</v>
      </c>
      <c r="S45" s="43" t="s">
        <v>12</v>
      </c>
      <c r="T45" s="41"/>
      <c r="U45" s="43" t="s">
        <v>86</v>
      </c>
      <c r="V45" s="41"/>
      <c r="W45" s="44">
        <f>+IF(ISERR(U45/R45*100),"N/A",ROUND(U45/R45*100,2))</f>
        <v>0</v>
      </c>
    </row>
    <row r="46" spans="2:25" ht="26.25" customHeight="1" thickBot="1" x14ac:dyDescent="0.25">
      <c r="B46" s="76" t="s">
        <v>77</v>
      </c>
      <c r="C46" s="77"/>
      <c r="D46" s="77"/>
      <c r="E46" s="58" t="s">
        <v>1730</v>
      </c>
      <c r="F46" s="58"/>
      <c r="G46" s="58"/>
      <c r="H46" s="46"/>
      <c r="I46" s="46"/>
      <c r="J46" s="46"/>
      <c r="K46" s="46"/>
      <c r="L46" s="46"/>
      <c r="M46" s="46"/>
      <c r="N46" s="46"/>
      <c r="O46" s="46"/>
      <c r="P46" s="47"/>
      <c r="Q46" s="47"/>
      <c r="R46" s="48" t="s">
        <v>1960</v>
      </c>
      <c r="S46" s="49" t="s">
        <v>86</v>
      </c>
      <c r="T46" s="50">
        <f>+IF(ISERR(S46/R46*100),"N/A",ROUND(S46/R46*100,2))</f>
        <v>0</v>
      </c>
      <c r="U46" s="49" t="s">
        <v>86</v>
      </c>
      <c r="V46" s="50" t="str">
        <f>+IF(ISERR(U46/S46*100),"N/A",ROUND(U46/S46*100,2))</f>
        <v>N/A</v>
      </c>
      <c r="W46" s="51">
        <f>+IF(ISERR(U46/R46*100),"N/A",ROUND(U46/R46*100,2))</f>
        <v>0</v>
      </c>
    </row>
    <row r="47" spans="2:25" ht="22.5" customHeight="1" thickTop="1" thickBot="1" x14ac:dyDescent="0.25">
      <c r="B47" s="11" t="s">
        <v>80</v>
      </c>
      <c r="C47" s="12"/>
      <c r="D47" s="12"/>
      <c r="E47" s="12"/>
      <c r="F47" s="12"/>
      <c r="G47" s="12"/>
      <c r="H47" s="13"/>
      <c r="I47" s="13"/>
      <c r="J47" s="13"/>
      <c r="K47" s="13"/>
      <c r="L47" s="13"/>
      <c r="M47" s="13"/>
      <c r="N47" s="13"/>
      <c r="O47" s="13"/>
      <c r="P47" s="13"/>
      <c r="Q47" s="13"/>
      <c r="R47" s="13"/>
      <c r="S47" s="13"/>
      <c r="T47" s="13"/>
      <c r="U47" s="13"/>
      <c r="V47" s="13"/>
      <c r="W47" s="14"/>
    </row>
    <row r="48" spans="2:25" ht="37.5" customHeight="1" thickTop="1" x14ac:dyDescent="0.2">
      <c r="B48" s="59" t="s">
        <v>1959</v>
      </c>
      <c r="C48" s="60"/>
      <c r="D48" s="60"/>
      <c r="E48" s="60"/>
      <c r="F48" s="60"/>
      <c r="G48" s="60"/>
      <c r="H48" s="60"/>
      <c r="I48" s="60"/>
      <c r="J48" s="60"/>
      <c r="K48" s="60"/>
      <c r="L48" s="60"/>
      <c r="M48" s="60"/>
      <c r="N48" s="60"/>
      <c r="O48" s="60"/>
      <c r="P48" s="60"/>
      <c r="Q48" s="60"/>
      <c r="R48" s="60"/>
      <c r="S48" s="60"/>
      <c r="T48" s="60"/>
      <c r="U48" s="60"/>
      <c r="V48" s="60"/>
      <c r="W48" s="61"/>
    </row>
    <row r="49" spans="2:23" ht="243" customHeight="1" thickBot="1" x14ac:dyDescent="0.25">
      <c r="B49" s="78"/>
      <c r="C49" s="79"/>
      <c r="D49" s="79"/>
      <c r="E49" s="79"/>
      <c r="F49" s="79"/>
      <c r="G49" s="79"/>
      <c r="H49" s="79"/>
      <c r="I49" s="79"/>
      <c r="J49" s="79"/>
      <c r="K49" s="79"/>
      <c r="L49" s="79"/>
      <c r="M49" s="79"/>
      <c r="N49" s="79"/>
      <c r="O49" s="79"/>
      <c r="P49" s="79"/>
      <c r="Q49" s="79"/>
      <c r="R49" s="79"/>
      <c r="S49" s="79"/>
      <c r="T49" s="79"/>
      <c r="U49" s="79"/>
      <c r="V49" s="79"/>
      <c r="W49" s="80"/>
    </row>
    <row r="50" spans="2:23" ht="37.5" customHeight="1" thickTop="1" x14ac:dyDescent="0.2">
      <c r="B50" s="59" t="s">
        <v>1958</v>
      </c>
      <c r="C50" s="60"/>
      <c r="D50" s="60"/>
      <c r="E50" s="60"/>
      <c r="F50" s="60"/>
      <c r="G50" s="60"/>
      <c r="H50" s="60"/>
      <c r="I50" s="60"/>
      <c r="J50" s="60"/>
      <c r="K50" s="60"/>
      <c r="L50" s="60"/>
      <c r="M50" s="60"/>
      <c r="N50" s="60"/>
      <c r="O50" s="60"/>
      <c r="P50" s="60"/>
      <c r="Q50" s="60"/>
      <c r="R50" s="60"/>
      <c r="S50" s="60"/>
      <c r="T50" s="60"/>
      <c r="U50" s="60"/>
      <c r="V50" s="60"/>
      <c r="W50" s="61"/>
    </row>
    <row r="51" spans="2:23" ht="161.25" customHeight="1" thickBot="1" x14ac:dyDescent="0.25">
      <c r="B51" s="78"/>
      <c r="C51" s="79"/>
      <c r="D51" s="79"/>
      <c r="E51" s="79"/>
      <c r="F51" s="79"/>
      <c r="G51" s="79"/>
      <c r="H51" s="79"/>
      <c r="I51" s="79"/>
      <c r="J51" s="79"/>
      <c r="K51" s="79"/>
      <c r="L51" s="79"/>
      <c r="M51" s="79"/>
      <c r="N51" s="79"/>
      <c r="O51" s="79"/>
      <c r="P51" s="79"/>
      <c r="Q51" s="79"/>
      <c r="R51" s="79"/>
      <c r="S51" s="79"/>
      <c r="T51" s="79"/>
      <c r="U51" s="79"/>
      <c r="V51" s="79"/>
      <c r="W51" s="80"/>
    </row>
    <row r="52" spans="2:23" ht="37.5" customHeight="1" thickTop="1" x14ac:dyDescent="0.2">
      <c r="B52" s="59" t="s">
        <v>1957</v>
      </c>
      <c r="C52" s="60"/>
      <c r="D52" s="60"/>
      <c r="E52" s="60"/>
      <c r="F52" s="60"/>
      <c r="G52" s="60"/>
      <c r="H52" s="60"/>
      <c r="I52" s="60"/>
      <c r="J52" s="60"/>
      <c r="K52" s="60"/>
      <c r="L52" s="60"/>
      <c r="M52" s="60"/>
      <c r="N52" s="60"/>
      <c r="O52" s="60"/>
      <c r="P52" s="60"/>
      <c r="Q52" s="60"/>
      <c r="R52" s="60"/>
      <c r="S52" s="60"/>
      <c r="T52" s="60"/>
      <c r="U52" s="60"/>
      <c r="V52" s="60"/>
      <c r="W52" s="61"/>
    </row>
    <row r="53" spans="2:23" ht="118.5" customHeight="1" thickBot="1" x14ac:dyDescent="0.25">
      <c r="B53" s="62"/>
      <c r="C53" s="63"/>
      <c r="D53" s="63"/>
      <c r="E53" s="63"/>
      <c r="F53" s="63"/>
      <c r="G53" s="63"/>
      <c r="H53" s="63"/>
      <c r="I53" s="63"/>
      <c r="J53" s="63"/>
      <c r="K53" s="63"/>
      <c r="L53" s="63"/>
      <c r="M53" s="63"/>
      <c r="N53" s="63"/>
      <c r="O53" s="63"/>
      <c r="P53" s="63"/>
      <c r="Q53" s="63"/>
      <c r="R53" s="63"/>
      <c r="S53" s="63"/>
      <c r="T53" s="63"/>
      <c r="U53" s="63"/>
      <c r="V53" s="63"/>
      <c r="W53" s="64"/>
    </row>
  </sheetData>
  <mergeCells count="111">
    <mergeCell ref="V37:W37"/>
    <mergeCell ref="B39:D39"/>
    <mergeCell ref="B40:D40"/>
    <mergeCell ref="B41:D41"/>
    <mergeCell ref="B42:D42"/>
    <mergeCell ref="B43:D43"/>
    <mergeCell ref="B44:D44"/>
    <mergeCell ref="B45:D45"/>
    <mergeCell ref="B46:D46"/>
    <mergeCell ref="B48:W49"/>
    <mergeCell ref="B50:W51"/>
    <mergeCell ref="B52:W53"/>
    <mergeCell ref="B33:L33"/>
    <mergeCell ref="M33:N33"/>
    <mergeCell ref="O33:P33"/>
    <mergeCell ref="Q33:R33"/>
    <mergeCell ref="B34:L34"/>
    <mergeCell ref="M34:N34"/>
    <mergeCell ref="O34:P34"/>
    <mergeCell ref="Q34:R34"/>
    <mergeCell ref="B35:L35"/>
    <mergeCell ref="M35:N35"/>
    <mergeCell ref="O35:P35"/>
    <mergeCell ref="Q35:R35"/>
    <mergeCell ref="B37:Q38"/>
    <mergeCell ref="S37:T37"/>
    <mergeCell ref="M29:N29"/>
    <mergeCell ref="O29:P29"/>
    <mergeCell ref="Q29:R29"/>
    <mergeCell ref="B30:L30"/>
    <mergeCell ref="M30:N30"/>
    <mergeCell ref="O30:P30"/>
    <mergeCell ref="Q30:R30"/>
    <mergeCell ref="Q26:R26"/>
    <mergeCell ref="B31:L31"/>
    <mergeCell ref="M31:N31"/>
    <mergeCell ref="O31:P31"/>
    <mergeCell ref="Q31:R31"/>
    <mergeCell ref="B32:L32"/>
    <mergeCell ref="M32:N32"/>
    <mergeCell ref="O32:P32"/>
    <mergeCell ref="Q32:R32"/>
    <mergeCell ref="B29:L29"/>
    <mergeCell ref="B28:L28"/>
    <mergeCell ref="M28:N28"/>
    <mergeCell ref="O28:P28"/>
    <mergeCell ref="Q28:R28"/>
    <mergeCell ref="B25:L25"/>
    <mergeCell ref="M25:N25"/>
    <mergeCell ref="O25:P25"/>
    <mergeCell ref="Q25:R25"/>
    <mergeCell ref="B26:L26"/>
    <mergeCell ref="M26:N26"/>
    <mergeCell ref="B24:L24"/>
    <mergeCell ref="M24:N24"/>
    <mergeCell ref="O24:P24"/>
    <mergeCell ref="Q24:R24"/>
    <mergeCell ref="U20:U21"/>
    <mergeCell ref="B27:L27"/>
    <mergeCell ref="M27:N27"/>
    <mergeCell ref="O27:P27"/>
    <mergeCell ref="Q27:R27"/>
    <mergeCell ref="O26:P26"/>
    <mergeCell ref="S20:S21"/>
    <mergeCell ref="T20:T21"/>
    <mergeCell ref="B23:L23"/>
    <mergeCell ref="M23:N23"/>
    <mergeCell ref="O23:P23"/>
    <mergeCell ref="Q23:R23"/>
    <mergeCell ref="V20:V21"/>
    <mergeCell ref="W20:W21"/>
    <mergeCell ref="B22:L22"/>
    <mergeCell ref="M22:N22"/>
    <mergeCell ref="O22:P22"/>
    <mergeCell ref="Q22:R22"/>
    <mergeCell ref="B20:L21"/>
    <mergeCell ref="M20:N21"/>
    <mergeCell ref="O20:P21"/>
    <mergeCell ref="Q20:R21"/>
    <mergeCell ref="B14:I14"/>
    <mergeCell ref="K14:Q14"/>
    <mergeCell ref="S14:W14"/>
    <mergeCell ref="C15:I15"/>
    <mergeCell ref="L15:Q15"/>
    <mergeCell ref="T15:W15"/>
    <mergeCell ref="C16:I16"/>
    <mergeCell ref="L16:Q16"/>
    <mergeCell ref="T16:W16"/>
    <mergeCell ref="C17:W17"/>
    <mergeCell ref="B19:T19"/>
    <mergeCell ref="U19:W19"/>
    <mergeCell ref="C5:W5"/>
    <mergeCell ref="D6:H6"/>
    <mergeCell ref="J6:K6"/>
    <mergeCell ref="L6:M6"/>
    <mergeCell ref="N6:W6"/>
    <mergeCell ref="D7:H7"/>
    <mergeCell ref="O7:W7"/>
    <mergeCell ref="D8:H8"/>
    <mergeCell ref="P8:W8"/>
    <mergeCell ref="D9:H9"/>
    <mergeCell ref="I9:W9"/>
    <mergeCell ref="C10:W10"/>
    <mergeCell ref="C11:W11"/>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46" min="1" max="22"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70"/>
  <sheetViews>
    <sheetView tabSelected="1" view="pageBreakPreview" topLeftCell="A41"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152</v>
      </c>
      <c r="M4" s="116" t="s">
        <v>2120</v>
      </c>
      <c r="N4" s="116"/>
      <c r="O4" s="116"/>
      <c r="P4" s="116"/>
      <c r="Q4" s="117"/>
      <c r="R4" s="19"/>
      <c r="S4" s="118" t="s">
        <v>10</v>
      </c>
      <c r="T4" s="119"/>
      <c r="U4" s="119"/>
      <c r="V4" s="120" t="s">
        <v>2119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1975</v>
      </c>
      <c r="D6" s="102" t="s">
        <v>2016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2069</v>
      </c>
      <c r="D7" s="104" t="s">
        <v>2118</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2063</v>
      </c>
      <c r="D8" s="104" t="s">
        <v>2117</v>
      </c>
      <c r="E8" s="104"/>
      <c r="F8" s="104"/>
      <c r="G8" s="104"/>
      <c r="H8" s="104"/>
      <c r="I8" s="54"/>
      <c r="J8" s="125" t="s">
        <v>2116</v>
      </c>
      <c r="K8" s="125" t="s">
        <v>2115</v>
      </c>
      <c r="L8" s="125" t="s">
        <v>2114</v>
      </c>
      <c r="M8" s="125" t="s">
        <v>2113</v>
      </c>
      <c r="N8" s="25"/>
      <c r="O8" s="54"/>
      <c r="P8" s="105" t="s">
        <v>12</v>
      </c>
      <c r="Q8" s="105"/>
      <c r="R8" s="105"/>
      <c r="S8" s="105"/>
      <c r="T8" s="105"/>
      <c r="U8" s="105"/>
      <c r="V8" s="105"/>
      <c r="W8" s="105"/>
    </row>
    <row r="9" spans="1:29" ht="30" customHeight="1" x14ac:dyDescent="0.2">
      <c r="B9" s="23"/>
      <c r="C9" s="21" t="s">
        <v>1736</v>
      </c>
      <c r="D9" s="104" t="s">
        <v>1744</v>
      </c>
      <c r="E9" s="104"/>
      <c r="F9" s="104"/>
      <c r="G9" s="104"/>
      <c r="H9" s="104"/>
      <c r="I9" s="104" t="s">
        <v>12</v>
      </c>
      <c r="J9" s="104"/>
      <c r="K9" s="104"/>
      <c r="L9" s="104"/>
      <c r="M9" s="104"/>
      <c r="N9" s="104"/>
      <c r="O9" s="104"/>
      <c r="P9" s="104"/>
      <c r="Q9" s="104"/>
      <c r="R9" s="104"/>
      <c r="S9" s="104"/>
      <c r="T9" s="104"/>
      <c r="U9" s="104"/>
      <c r="V9" s="104"/>
      <c r="W9" s="105"/>
    </row>
    <row r="10" spans="1:29" ht="30" customHeight="1" x14ac:dyDescent="0.2">
      <c r="B10" s="23"/>
      <c r="C10" s="21" t="s">
        <v>1734</v>
      </c>
      <c r="D10" s="104" t="s">
        <v>1746</v>
      </c>
      <c r="E10" s="104"/>
      <c r="F10" s="104"/>
      <c r="G10" s="104"/>
      <c r="H10" s="104"/>
      <c r="I10" s="105" t="s">
        <v>12</v>
      </c>
      <c r="J10" s="105"/>
      <c r="K10" s="105"/>
      <c r="L10" s="105"/>
      <c r="M10" s="105"/>
      <c r="N10" s="105"/>
      <c r="O10" s="105"/>
      <c r="P10" s="105"/>
      <c r="Q10" s="105"/>
      <c r="R10" s="105"/>
      <c r="S10" s="105"/>
      <c r="T10" s="105"/>
      <c r="U10" s="105"/>
      <c r="V10" s="105"/>
      <c r="W10" s="105"/>
    </row>
    <row r="11" spans="1:29" ht="25.5" customHeight="1" thickBot="1" x14ac:dyDescent="0.25">
      <c r="B11" s="23"/>
      <c r="C11" s="105" t="s">
        <v>12</v>
      </c>
      <c r="D11" s="105"/>
      <c r="E11" s="105"/>
      <c r="F11" s="105"/>
      <c r="G11" s="105"/>
      <c r="H11" s="105"/>
      <c r="I11" s="105"/>
      <c r="J11" s="105"/>
      <c r="K11" s="105"/>
      <c r="L11" s="105"/>
      <c r="M11" s="105"/>
      <c r="N11" s="105"/>
      <c r="O11" s="105"/>
      <c r="P11" s="105"/>
      <c r="Q11" s="105"/>
      <c r="R11" s="105"/>
      <c r="S11" s="105"/>
      <c r="T11" s="105"/>
      <c r="U11" s="105"/>
      <c r="V11" s="105"/>
      <c r="W11" s="105"/>
    </row>
    <row r="12" spans="1:29" ht="378.75" customHeight="1" thickTop="1" thickBot="1" x14ac:dyDescent="0.25">
      <c r="B12" s="26" t="s">
        <v>21</v>
      </c>
      <c r="C12" s="123" t="s">
        <v>2112</v>
      </c>
      <c r="D12" s="123"/>
      <c r="E12" s="123"/>
      <c r="F12" s="123"/>
      <c r="G12" s="123"/>
      <c r="H12" s="123"/>
      <c r="I12" s="123"/>
      <c r="J12" s="123"/>
      <c r="K12" s="123"/>
      <c r="L12" s="123"/>
      <c r="M12" s="123"/>
      <c r="N12" s="123"/>
      <c r="O12" s="123"/>
      <c r="P12" s="123"/>
      <c r="Q12" s="123"/>
      <c r="R12" s="123"/>
      <c r="S12" s="123"/>
      <c r="T12" s="123"/>
      <c r="U12" s="123"/>
      <c r="V12" s="123"/>
      <c r="W12" s="124"/>
    </row>
    <row r="13" spans="1:29" ht="9" customHeight="1" thickTop="1" thickBot="1" x14ac:dyDescent="0.25"/>
    <row r="14" spans="1:29" ht="21.75" customHeight="1" thickTop="1" thickBot="1" x14ac:dyDescent="0.25">
      <c r="B14" s="11" t="s">
        <v>22</v>
      </c>
      <c r="C14" s="12"/>
      <c r="D14" s="12"/>
      <c r="E14" s="12"/>
      <c r="F14" s="12"/>
      <c r="G14" s="12"/>
      <c r="H14" s="13"/>
      <c r="I14" s="13"/>
      <c r="J14" s="13"/>
      <c r="K14" s="13"/>
      <c r="L14" s="13"/>
      <c r="M14" s="13"/>
      <c r="N14" s="13"/>
      <c r="O14" s="13"/>
      <c r="P14" s="13"/>
      <c r="Q14" s="13"/>
      <c r="R14" s="13"/>
      <c r="S14" s="13"/>
      <c r="T14" s="13"/>
      <c r="U14" s="13"/>
      <c r="V14" s="13"/>
      <c r="W14" s="14"/>
    </row>
    <row r="15" spans="1:29" ht="19.5" customHeight="1" thickTop="1" x14ac:dyDescent="0.2">
      <c r="B15" s="108" t="s">
        <v>23</v>
      </c>
      <c r="C15" s="109"/>
      <c r="D15" s="109"/>
      <c r="E15" s="109"/>
      <c r="F15" s="109"/>
      <c r="G15" s="109"/>
      <c r="H15" s="109"/>
      <c r="I15" s="109"/>
      <c r="J15" s="27"/>
      <c r="K15" s="109" t="s">
        <v>24</v>
      </c>
      <c r="L15" s="109"/>
      <c r="M15" s="109"/>
      <c r="N15" s="109"/>
      <c r="O15" s="109"/>
      <c r="P15" s="109"/>
      <c r="Q15" s="109"/>
      <c r="R15" s="28"/>
      <c r="S15" s="109" t="s">
        <v>25</v>
      </c>
      <c r="T15" s="109"/>
      <c r="U15" s="109"/>
      <c r="V15" s="109"/>
      <c r="W15" s="110"/>
    </row>
    <row r="16" spans="1:29" ht="84.75" customHeight="1" x14ac:dyDescent="0.2">
      <c r="B16" s="20" t="s">
        <v>26</v>
      </c>
      <c r="C16" s="102" t="s">
        <v>12</v>
      </c>
      <c r="D16" s="102"/>
      <c r="E16" s="102"/>
      <c r="F16" s="102"/>
      <c r="G16" s="102"/>
      <c r="H16" s="102"/>
      <c r="I16" s="102"/>
      <c r="J16" s="29"/>
      <c r="K16" s="29" t="s">
        <v>27</v>
      </c>
      <c r="L16" s="102" t="s">
        <v>12</v>
      </c>
      <c r="M16" s="102"/>
      <c r="N16" s="102"/>
      <c r="O16" s="102"/>
      <c r="P16" s="102"/>
      <c r="Q16" s="102"/>
      <c r="R16" s="54"/>
      <c r="S16" s="29" t="s">
        <v>28</v>
      </c>
      <c r="T16" s="103" t="s">
        <v>2111</v>
      </c>
      <c r="U16" s="103"/>
      <c r="V16" s="103"/>
      <c r="W16" s="103"/>
    </row>
    <row r="17" spans="2:27" ht="86.25" customHeight="1" x14ac:dyDescent="0.2">
      <c r="B17" s="20" t="s">
        <v>30</v>
      </c>
      <c r="C17" s="102" t="s">
        <v>12</v>
      </c>
      <c r="D17" s="102"/>
      <c r="E17" s="102"/>
      <c r="F17" s="102"/>
      <c r="G17" s="102"/>
      <c r="H17" s="102"/>
      <c r="I17" s="102"/>
      <c r="J17" s="29"/>
      <c r="K17" s="29" t="s">
        <v>30</v>
      </c>
      <c r="L17" s="102" t="s">
        <v>12</v>
      </c>
      <c r="M17" s="102"/>
      <c r="N17" s="102"/>
      <c r="O17" s="102"/>
      <c r="P17" s="102"/>
      <c r="Q17" s="102"/>
      <c r="R17" s="54"/>
      <c r="S17" s="29" t="s">
        <v>31</v>
      </c>
      <c r="T17" s="103" t="s">
        <v>12</v>
      </c>
      <c r="U17" s="103"/>
      <c r="V17" s="103"/>
      <c r="W17" s="103"/>
    </row>
    <row r="18" spans="2:27" ht="25.5" customHeight="1" thickBot="1" x14ac:dyDescent="0.25">
      <c r="B18" s="30" t="s">
        <v>32</v>
      </c>
      <c r="C18" s="86" t="s">
        <v>12</v>
      </c>
      <c r="D18" s="86"/>
      <c r="E18" s="86"/>
      <c r="F18" s="86"/>
      <c r="G18" s="86"/>
      <c r="H18" s="86"/>
      <c r="I18" s="86"/>
      <c r="J18" s="86"/>
      <c r="K18" s="86"/>
      <c r="L18" s="86"/>
      <c r="M18" s="86"/>
      <c r="N18" s="86"/>
      <c r="O18" s="86"/>
      <c r="P18" s="86"/>
      <c r="Q18" s="86"/>
      <c r="R18" s="86"/>
      <c r="S18" s="86"/>
      <c r="T18" s="86"/>
      <c r="U18" s="86"/>
      <c r="V18" s="86"/>
      <c r="W18" s="87"/>
    </row>
    <row r="19" spans="2:27" ht="21.75" customHeight="1" thickTop="1" thickBot="1" x14ac:dyDescent="0.25">
      <c r="B19" s="11" t="s">
        <v>33</v>
      </c>
      <c r="C19" s="12"/>
      <c r="D19" s="12"/>
      <c r="E19" s="12"/>
      <c r="F19" s="12"/>
      <c r="G19" s="12"/>
      <c r="H19" s="13"/>
      <c r="I19" s="13"/>
      <c r="J19" s="13"/>
      <c r="K19" s="13"/>
      <c r="L19" s="13"/>
      <c r="M19" s="13"/>
      <c r="N19" s="13"/>
      <c r="O19" s="13"/>
      <c r="P19" s="13"/>
      <c r="Q19" s="13"/>
      <c r="R19" s="13"/>
      <c r="S19" s="13"/>
      <c r="T19" s="13"/>
      <c r="U19" s="13"/>
      <c r="V19" s="13"/>
      <c r="W19" s="14"/>
    </row>
    <row r="20" spans="2:27" ht="25.5" customHeight="1" thickTop="1" thickBot="1" x14ac:dyDescent="0.25">
      <c r="B20" s="88" t="s">
        <v>34</v>
      </c>
      <c r="C20" s="89"/>
      <c r="D20" s="89"/>
      <c r="E20" s="89"/>
      <c r="F20" s="89"/>
      <c r="G20" s="89"/>
      <c r="H20" s="89"/>
      <c r="I20" s="89"/>
      <c r="J20" s="89"/>
      <c r="K20" s="89"/>
      <c r="L20" s="89"/>
      <c r="M20" s="89"/>
      <c r="N20" s="89"/>
      <c r="O20" s="89"/>
      <c r="P20" s="89"/>
      <c r="Q20" s="89"/>
      <c r="R20" s="89"/>
      <c r="S20" s="89"/>
      <c r="T20" s="90"/>
      <c r="U20" s="72" t="s">
        <v>35</v>
      </c>
      <c r="V20" s="71"/>
      <c r="W20" s="73"/>
    </row>
    <row r="21" spans="2:27" ht="14.25" customHeight="1" x14ac:dyDescent="0.2">
      <c r="B21" s="91" t="s">
        <v>36</v>
      </c>
      <c r="C21" s="92"/>
      <c r="D21" s="92"/>
      <c r="E21" s="92"/>
      <c r="F21" s="92"/>
      <c r="G21" s="92"/>
      <c r="H21" s="92"/>
      <c r="I21" s="92"/>
      <c r="J21" s="92"/>
      <c r="K21" s="92"/>
      <c r="L21" s="92"/>
      <c r="M21" s="92" t="s">
        <v>37</v>
      </c>
      <c r="N21" s="92"/>
      <c r="O21" s="92" t="s">
        <v>38</v>
      </c>
      <c r="P21" s="92"/>
      <c r="Q21" s="92" t="s">
        <v>39</v>
      </c>
      <c r="R21" s="92"/>
      <c r="S21" s="92" t="s">
        <v>40</v>
      </c>
      <c r="T21" s="95" t="s">
        <v>41</v>
      </c>
      <c r="U21" s="97" t="s">
        <v>42</v>
      </c>
      <c r="V21" s="99" t="s">
        <v>43</v>
      </c>
      <c r="W21" s="100" t="s">
        <v>44</v>
      </c>
    </row>
    <row r="22" spans="2:27" ht="27" customHeight="1" thickBot="1" x14ac:dyDescent="0.25">
      <c r="B22" s="93"/>
      <c r="C22" s="94"/>
      <c r="D22" s="94"/>
      <c r="E22" s="94"/>
      <c r="F22" s="94"/>
      <c r="G22" s="94"/>
      <c r="H22" s="94"/>
      <c r="I22" s="94"/>
      <c r="J22" s="94"/>
      <c r="K22" s="94"/>
      <c r="L22" s="94"/>
      <c r="M22" s="94"/>
      <c r="N22" s="94"/>
      <c r="O22" s="94"/>
      <c r="P22" s="94"/>
      <c r="Q22" s="94"/>
      <c r="R22" s="94"/>
      <c r="S22" s="94"/>
      <c r="T22" s="96"/>
      <c r="U22" s="98"/>
      <c r="V22" s="94"/>
      <c r="W22" s="101"/>
      <c r="Z22" s="32" t="s">
        <v>12</v>
      </c>
      <c r="AA22" s="32" t="s">
        <v>45</v>
      </c>
    </row>
    <row r="23" spans="2:27" ht="56.25" customHeight="1" x14ac:dyDescent="0.2">
      <c r="B23" s="81" t="s">
        <v>2110</v>
      </c>
      <c r="C23" s="82"/>
      <c r="D23" s="82"/>
      <c r="E23" s="82"/>
      <c r="F23" s="82"/>
      <c r="G23" s="82"/>
      <c r="H23" s="82"/>
      <c r="I23" s="82"/>
      <c r="J23" s="82"/>
      <c r="K23" s="82"/>
      <c r="L23" s="82"/>
      <c r="M23" s="83" t="s">
        <v>2069</v>
      </c>
      <c r="N23" s="83"/>
      <c r="O23" s="83" t="s">
        <v>71</v>
      </c>
      <c r="P23" s="83"/>
      <c r="Q23" s="85" t="s">
        <v>53</v>
      </c>
      <c r="R23" s="85"/>
      <c r="S23" s="33" t="s">
        <v>1535</v>
      </c>
      <c r="T23" s="33" t="s">
        <v>2109</v>
      </c>
      <c r="U23" s="33" t="s">
        <v>2108</v>
      </c>
      <c r="V23" s="33">
        <f>+IF(ISERR(U23/T23*100),"N/A",ROUND(U23/T23*100,2))</f>
        <v>91.9</v>
      </c>
      <c r="W23" s="34">
        <f>+IF(ISERR(U23/S23*100),"N/A",ROUND(U23/S23*100,2))</f>
        <v>54.22</v>
      </c>
    </row>
    <row r="24" spans="2:27" ht="56.25" customHeight="1" x14ac:dyDescent="0.2">
      <c r="B24" s="81" t="s">
        <v>2107</v>
      </c>
      <c r="C24" s="82"/>
      <c r="D24" s="82"/>
      <c r="E24" s="82"/>
      <c r="F24" s="82"/>
      <c r="G24" s="82"/>
      <c r="H24" s="82"/>
      <c r="I24" s="82"/>
      <c r="J24" s="82"/>
      <c r="K24" s="82"/>
      <c r="L24" s="82"/>
      <c r="M24" s="83" t="s">
        <v>2069</v>
      </c>
      <c r="N24" s="83"/>
      <c r="O24" s="83" t="s">
        <v>184</v>
      </c>
      <c r="P24" s="83"/>
      <c r="Q24" s="85" t="s">
        <v>53</v>
      </c>
      <c r="R24" s="85"/>
      <c r="S24" s="33" t="s">
        <v>292</v>
      </c>
      <c r="T24" s="33" t="s">
        <v>86</v>
      </c>
      <c r="U24" s="33" t="s">
        <v>86</v>
      </c>
      <c r="V24" s="33" t="str">
        <f>+IF(ISERR(U24/T24*100),"N/A",ROUND(U24/T24*100,2))</f>
        <v>N/A</v>
      </c>
      <c r="W24" s="34">
        <f>+IF(ISERR(U24/S24*100),"N/A",ROUND(U24/S24*100,2))</f>
        <v>0</v>
      </c>
    </row>
    <row r="25" spans="2:27" ht="56.25" customHeight="1" x14ac:dyDescent="0.2">
      <c r="B25" s="81" t="s">
        <v>2106</v>
      </c>
      <c r="C25" s="82"/>
      <c r="D25" s="82"/>
      <c r="E25" s="82"/>
      <c r="F25" s="82"/>
      <c r="G25" s="82"/>
      <c r="H25" s="82"/>
      <c r="I25" s="82"/>
      <c r="J25" s="82"/>
      <c r="K25" s="82"/>
      <c r="L25" s="82"/>
      <c r="M25" s="83" t="s">
        <v>2069</v>
      </c>
      <c r="N25" s="83"/>
      <c r="O25" s="83" t="s">
        <v>337</v>
      </c>
      <c r="P25" s="83"/>
      <c r="Q25" s="85" t="s">
        <v>53</v>
      </c>
      <c r="R25" s="85"/>
      <c r="S25" s="33" t="s">
        <v>131</v>
      </c>
      <c r="T25" s="33" t="s">
        <v>95</v>
      </c>
      <c r="U25" s="33" t="s">
        <v>95</v>
      </c>
      <c r="V25" s="33">
        <f>+IF(ISERR(U25/T25*100),"N/A",ROUND(U25/T25*100,2))</f>
        <v>100</v>
      </c>
      <c r="W25" s="34">
        <f>+IF(ISERR(U25/S25*100),"N/A",ROUND(U25/S25*100,2))</f>
        <v>5</v>
      </c>
    </row>
    <row r="26" spans="2:27" ht="56.25" customHeight="1" x14ac:dyDescent="0.2">
      <c r="B26" s="81" t="s">
        <v>2105</v>
      </c>
      <c r="C26" s="82"/>
      <c r="D26" s="82"/>
      <c r="E26" s="82"/>
      <c r="F26" s="82"/>
      <c r="G26" s="82"/>
      <c r="H26" s="82"/>
      <c r="I26" s="82"/>
      <c r="J26" s="82"/>
      <c r="K26" s="82"/>
      <c r="L26" s="82"/>
      <c r="M26" s="83" t="s">
        <v>2069</v>
      </c>
      <c r="N26" s="83"/>
      <c r="O26" s="83" t="s">
        <v>71</v>
      </c>
      <c r="P26" s="83"/>
      <c r="Q26" s="85" t="s">
        <v>53</v>
      </c>
      <c r="R26" s="85"/>
      <c r="S26" s="33" t="s">
        <v>1686</v>
      </c>
      <c r="T26" s="33" t="s">
        <v>2104</v>
      </c>
      <c r="U26" s="33" t="s">
        <v>2103</v>
      </c>
      <c r="V26" s="33">
        <f>+IF(ISERR(U26/T26*100),"N/A",ROUND(U26/T26*100,2))</f>
        <v>94.93</v>
      </c>
      <c r="W26" s="34">
        <f>+IF(ISERR(U26/S26*100),"N/A",ROUND(U26/S26*100,2))</f>
        <v>93.54</v>
      </c>
    </row>
    <row r="27" spans="2:27" ht="56.25" customHeight="1" x14ac:dyDescent="0.2">
      <c r="B27" s="81" t="s">
        <v>2102</v>
      </c>
      <c r="C27" s="82"/>
      <c r="D27" s="82"/>
      <c r="E27" s="82"/>
      <c r="F27" s="82"/>
      <c r="G27" s="82"/>
      <c r="H27" s="82"/>
      <c r="I27" s="82"/>
      <c r="J27" s="82"/>
      <c r="K27" s="82"/>
      <c r="L27" s="82"/>
      <c r="M27" s="83" t="s">
        <v>2069</v>
      </c>
      <c r="N27" s="83"/>
      <c r="O27" s="83" t="s">
        <v>71</v>
      </c>
      <c r="P27" s="83"/>
      <c r="Q27" s="85" t="s">
        <v>53</v>
      </c>
      <c r="R27" s="85"/>
      <c r="S27" s="33" t="s">
        <v>2101</v>
      </c>
      <c r="T27" s="33" t="s">
        <v>2100</v>
      </c>
      <c r="U27" s="33" t="s">
        <v>420</v>
      </c>
      <c r="V27" s="33">
        <f>+IF(ISERR(U27/T27*100),"N/A",ROUND(U27/T27*100,2))</f>
        <v>97.87</v>
      </c>
      <c r="W27" s="34">
        <f>+IF(ISERR(U27/S27*100),"N/A",ROUND(U27/S27*100,2))</f>
        <v>93.88</v>
      </c>
    </row>
    <row r="28" spans="2:27" ht="56.25" customHeight="1" thickBot="1" x14ac:dyDescent="0.25">
      <c r="B28" s="138" t="s">
        <v>2099</v>
      </c>
      <c r="C28" s="137"/>
      <c r="D28" s="137"/>
      <c r="E28" s="137"/>
      <c r="F28" s="137"/>
      <c r="G28" s="137"/>
      <c r="H28" s="137"/>
      <c r="I28" s="137"/>
      <c r="J28" s="137"/>
      <c r="K28" s="137"/>
      <c r="L28" s="137"/>
      <c r="M28" s="136" t="s">
        <v>2069</v>
      </c>
      <c r="N28" s="136"/>
      <c r="O28" s="136" t="s">
        <v>71</v>
      </c>
      <c r="P28" s="136"/>
      <c r="Q28" s="135" t="s">
        <v>53</v>
      </c>
      <c r="R28" s="135"/>
      <c r="S28" s="134" t="s">
        <v>2098</v>
      </c>
      <c r="T28" s="134" t="s">
        <v>1516</v>
      </c>
      <c r="U28" s="134" t="s">
        <v>2097</v>
      </c>
      <c r="V28" s="134">
        <f>+IF(ISERR(U28/T28*100),"N/A",ROUND(U28/T28*100,2))</f>
        <v>71.2</v>
      </c>
      <c r="W28" s="133">
        <f>+IF(ISERR(U28/S28*100),"N/A",ROUND(U28/S28*100,2))</f>
        <v>52.2</v>
      </c>
    </row>
    <row r="29" spans="2:27" ht="56.25" customHeight="1" x14ac:dyDescent="0.2">
      <c r="B29" s="81" t="s">
        <v>2096</v>
      </c>
      <c r="C29" s="82"/>
      <c r="D29" s="82"/>
      <c r="E29" s="82"/>
      <c r="F29" s="82"/>
      <c r="G29" s="82"/>
      <c r="H29" s="82"/>
      <c r="I29" s="82"/>
      <c r="J29" s="82"/>
      <c r="K29" s="82"/>
      <c r="L29" s="82"/>
      <c r="M29" s="83" t="s">
        <v>2069</v>
      </c>
      <c r="N29" s="83"/>
      <c r="O29" s="83" t="s">
        <v>52</v>
      </c>
      <c r="P29" s="83"/>
      <c r="Q29" s="85" t="s">
        <v>53</v>
      </c>
      <c r="R29" s="85"/>
      <c r="S29" s="33" t="s">
        <v>2095</v>
      </c>
      <c r="T29" s="33" t="s">
        <v>98</v>
      </c>
      <c r="U29" s="33" t="s">
        <v>2094</v>
      </c>
      <c r="V29" s="33">
        <f>+IF(ISERR(U29/T29*100),"N/A",ROUND(U29/T29*100,2))</f>
        <v>53.25</v>
      </c>
      <c r="W29" s="34">
        <f>+IF(ISERR(U29/S29*100),"N/A",ROUND(U29/S29*100,2))</f>
        <v>1.1200000000000001</v>
      </c>
    </row>
    <row r="30" spans="2:27" ht="56.25" customHeight="1" x14ac:dyDescent="0.2">
      <c r="B30" s="81" t="s">
        <v>2093</v>
      </c>
      <c r="C30" s="82"/>
      <c r="D30" s="82"/>
      <c r="E30" s="82"/>
      <c r="F30" s="82"/>
      <c r="G30" s="82"/>
      <c r="H30" s="82"/>
      <c r="I30" s="82"/>
      <c r="J30" s="82"/>
      <c r="K30" s="82"/>
      <c r="L30" s="82"/>
      <c r="M30" s="83" t="s">
        <v>2069</v>
      </c>
      <c r="N30" s="83"/>
      <c r="O30" s="83" t="s">
        <v>52</v>
      </c>
      <c r="P30" s="83"/>
      <c r="Q30" s="85" t="s">
        <v>53</v>
      </c>
      <c r="R30" s="85"/>
      <c r="S30" s="33" t="s">
        <v>2092</v>
      </c>
      <c r="T30" s="33" t="s">
        <v>1516</v>
      </c>
      <c r="U30" s="33" t="s">
        <v>2091</v>
      </c>
      <c r="V30" s="33">
        <f>+IF(ISERR(U30/T30*100),"N/A",ROUND(U30/T30*100,2))</f>
        <v>68.8</v>
      </c>
      <c r="W30" s="34">
        <f>+IF(ISERR(U30/S30*100),"N/A",ROUND(U30/S30*100,2))</f>
        <v>0.01</v>
      </c>
    </row>
    <row r="31" spans="2:27" ht="56.25" customHeight="1" x14ac:dyDescent="0.2">
      <c r="B31" s="81" t="s">
        <v>2090</v>
      </c>
      <c r="C31" s="82"/>
      <c r="D31" s="82"/>
      <c r="E31" s="82"/>
      <c r="F31" s="82"/>
      <c r="G31" s="82"/>
      <c r="H31" s="82"/>
      <c r="I31" s="82"/>
      <c r="J31" s="82"/>
      <c r="K31" s="82"/>
      <c r="L31" s="82"/>
      <c r="M31" s="83" t="s">
        <v>2069</v>
      </c>
      <c r="N31" s="83"/>
      <c r="O31" s="83" t="s">
        <v>52</v>
      </c>
      <c r="P31" s="83"/>
      <c r="Q31" s="85" t="s">
        <v>53</v>
      </c>
      <c r="R31" s="85"/>
      <c r="S31" s="33" t="s">
        <v>2089</v>
      </c>
      <c r="T31" s="33" t="s">
        <v>86</v>
      </c>
      <c r="U31" s="33" t="s">
        <v>2088</v>
      </c>
      <c r="V31" s="33" t="str">
        <f>+IF(ISERR(U31/T31*100),"N/A",ROUND(U31/T31*100,2))</f>
        <v>N/A</v>
      </c>
      <c r="W31" s="34">
        <f>+IF(ISERR(U31/S31*100),"N/A",ROUND(U31/S31*100,2))</f>
        <v>26.44</v>
      </c>
    </row>
    <row r="32" spans="2:27" ht="56.25" customHeight="1" x14ac:dyDescent="0.2">
      <c r="B32" s="81" t="s">
        <v>2087</v>
      </c>
      <c r="C32" s="82"/>
      <c r="D32" s="82"/>
      <c r="E32" s="82"/>
      <c r="F32" s="82"/>
      <c r="G32" s="82"/>
      <c r="H32" s="82"/>
      <c r="I32" s="82"/>
      <c r="J32" s="82"/>
      <c r="K32" s="82"/>
      <c r="L32" s="82"/>
      <c r="M32" s="83" t="s">
        <v>2069</v>
      </c>
      <c r="N32" s="83"/>
      <c r="O32" s="83" t="s">
        <v>184</v>
      </c>
      <c r="P32" s="83"/>
      <c r="Q32" s="85" t="s">
        <v>53</v>
      </c>
      <c r="R32" s="85"/>
      <c r="S32" s="33" t="s">
        <v>2086</v>
      </c>
      <c r="T32" s="33" t="s">
        <v>86</v>
      </c>
      <c r="U32" s="33" t="s">
        <v>2085</v>
      </c>
      <c r="V32" s="33" t="str">
        <f>+IF(ISERR(U32/T32*100),"N/A",ROUND(U32/T32*100,2))</f>
        <v>N/A</v>
      </c>
      <c r="W32" s="34">
        <f>+IF(ISERR(U32/S32*100),"N/A",ROUND(U32/S32*100,2))</f>
        <v>12.61</v>
      </c>
    </row>
    <row r="33" spans="2:23" ht="56.25" customHeight="1" x14ac:dyDescent="0.2">
      <c r="B33" s="81" t="s">
        <v>2084</v>
      </c>
      <c r="C33" s="82"/>
      <c r="D33" s="82"/>
      <c r="E33" s="82"/>
      <c r="F33" s="82"/>
      <c r="G33" s="82"/>
      <c r="H33" s="82"/>
      <c r="I33" s="82"/>
      <c r="J33" s="82"/>
      <c r="K33" s="82"/>
      <c r="L33" s="82"/>
      <c r="M33" s="83" t="s">
        <v>2069</v>
      </c>
      <c r="N33" s="83"/>
      <c r="O33" s="83" t="s">
        <v>71</v>
      </c>
      <c r="P33" s="83"/>
      <c r="Q33" s="85" t="s">
        <v>53</v>
      </c>
      <c r="R33" s="85"/>
      <c r="S33" s="33" t="s">
        <v>2083</v>
      </c>
      <c r="T33" s="33" t="s">
        <v>292</v>
      </c>
      <c r="U33" s="33" t="s">
        <v>2082</v>
      </c>
      <c r="V33" s="33">
        <f>+IF(ISERR(U33/T33*100),"N/A",ROUND(U33/T33*100,2))</f>
        <v>110</v>
      </c>
      <c r="W33" s="34">
        <f>+IF(ISERR(U33/S33*100),"N/A",ROUND(U33/S33*100,2))</f>
        <v>0</v>
      </c>
    </row>
    <row r="34" spans="2:23" ht="56.25" customHeight="1" x14ac:dyDescent="0.2">
      <c r="B34" s="81" t="s">
        <v>2081</v>
      </c>
      <c r="C34" s="82"/>
      <c r="D34" s="82"/>
      <c r="E34" s="82"/>
      <c r="F34" s="82"/>
      <c r="G34" s="82"/>
      <c r="H34" s="82"/>
      <c r="I34" s="82"/>
      <c r="J34" s="82"/>
      <c r="K34" s="82"/>
      <c r="L34" s="82"/>
      <c r="M34" s="83" t="s">
        <v>2069</v>
      </c>
      <c r="N34" s="83"/>
      <c r="O34" s="83" t="s">
        <v>71</v>
      </c>
      <c r="P34" s="83"/>
      <c r="Q34" s="85" t="s">
        <v>53</v>
      </c>
      <c r="R34" s="85"/>
      <c r="S34" s="33" t="s">
        <v>2080</v>
      </c>
      <c r="T34" s="33" t="s">
        <v>292</v>
      </c>
      <c r="U34" s="33" t="s">
        <v>2079</v>
      </c>
      <c r="V34" s="33">
        <f>+IF(ISERR(U34/T34*100),"N/A",ROUND(U34/T34*100,2))</f>
        <v>114</v>
      </c>
      <c r="W34" s="34">
        <f>+IF(ISERR(U34/S34*100),"N/A",ROUND(U34/S34*100,2))</f>
        <v>0</v>
      </c>
    </row>
    <row r="35" spans="2:23" ht="56.25" customHeight="1" x14ac:dyDescent="0.2">
      <c r="B35" s="81" t="s">
        <v>2078</v>
      </c>
      <c r="C35" s="82"/>
      <c r="D35" s="82"/>
      <c r="E35" s="82"/>
      <c r="F35" s="82"/>
      <c r="G35" s="82"/>
      <c r="H35" s="82"/>
      <c r="I35" s="82"/>
      <c r="J35" s="82"/>
      <c r="K35" s="82"/>
      <c r="L35" s="82"/>
      <c r="M35" s="83" t="s">
        <v>2069</v>
      </c>
      <c r="N35" s="83"/>
      <c r="O35" s="83" t="s">
        <v>2068</v>
      </c>
      <c r="P35" s="83"/>
      <c r="Q35" s="85" t="s">
        <v>53</v>
      </c>
      <c r="R35" s="85"/>
      <c r="S35" s="33" t="s">
        <v>2077</v>
      </c>
      <c r="T35" s="33" t="s">
        <v>292</v>
      </c>
      <c r="U35" s="33" t="s">
        <v>1992</v>
      </c>
      <c r="V35" s="33">
        <f>+IF(ISERR(U35/T35*100),"N/A",ROUND(U35/T35*100,2))</f>
        <v>113.33</v>
      </c>
      <c r="W35" s="34">
        <f>+IF(ISERR(U35/S35*100),"N/A",ROUND(U35/S35*100,2))</f>
        <v>0</v>
      </c>
    </row>
    <row r="36" spans="2:23" ht="56.25" customHeight="1" x14ac:dyDescent="0.2">
      <c r="B36" s="81" t="s">
        <v>2076</v>
      </c>
      <c r="C36" s="82"/>
      <c r="D36" s="82"/>
      <c r="E36" s="82"/>
      <c r="F36" s="82"/>
      <c r="G36" s="82"/>
      <c r="H36" s="82"/>
      <c r="I36" s="82"/>
      <c r="J36" s="82"/>
      <c r="K36" s="82"/>
      <c r="L36" s="82"/>
      <c r="M36" s="83" t="s">
        <v>2069</v>
      </c>
      <c r="N36" s="83"/>
      <c r="O36" s="83" t="s">
        <v>2075</v>
      </c>
      <c r="P36" s="83"/>
      <c r="Q36" s="85" t="s">
        <v>53</v>
      </c>
      <c r="R36" s="85"/>
      <c r="S36" s="33" t="s">
        <v>2074</v>
      </c>
      <c r="T36" s="33" t="s">
        <v>292</v>
      </c>
      <c r="U36" s="33" t="s">
        <v>2073</v>
      </c>
      <c r="V36" s="33">
        <f>+IF(ISERR(U36/T36*100),"N/A",ROUND(U36/T36*100,2))</f>
        <v>131.66999999999999</v>
      </c>
      <c r="W36" s="34">
        <f>+IF(ISERR(U36/S36*100),"N/A",ROUND(U36/S36*100,2))</f>
        <v>0.01</v>
      </c>
    </row>
    <row r="37" spans="2:23" ht="56.25" customHeight="1" x14ac:dyDescent="0.2">
      <c r="B37" s="81" t="s">
        <v>2072</v>
      </c>
      <c r="C37" s="82"/>
      <c r="D37" s="82"/>
      <c r="E37" s="82"/>
      <c r="F37" s="82"/>
      <c r="G37" s="82"/>
      <c r="H37" s="82"/>
      <c r="I37" s="82"/>
      <c r="J37" s="82"/>
      <c r="K37" s="82"/>
      <c r="L37" s="82"/>
      <c r="M37" s="83" t="s">
        <v>2069</v>
      </c>
      <c r="N37" s="83"/>
      <c r="O37" s="83" t="s">
        <v>2068</v>
      </c>
      <c r="P37" s="83"/>
      <c r="Q37" s="85" t="s">
        <v>53</v>
      </c>
      <c r="R37" s="85"/>
      <c r="S37" s="33" t="s">
        <v>2071</v>
      </c>
      <c r="T37" s="33" t="s">
        <v>292</v>
      </c>
      <c r="U37" s="33" t="s">
        <v>744</v>
      </c>
      <c r="V37" s="33">
        <f>+IF(ISERR(U37/T37*100),"N/A",ROUND(U37/T37*100,2))</f>
        <v>99</v>
      </c>
      <c r="W37" s="34">
        <f>+IF(ISERR(U37/S37*100),"N/A",ROUND(U37/S37*100,2))</f>
        <v>0.01</v>
      </c>
    </row>
    <row r="38" spans="2:23" ht="56.25" customHeight="1" x14ac:dyDescent="0.2">
      <c r="B38" s="81" t="s">
        <v>2070</v>
      </c>
      <c r="C38" s="82"/>
      <c r="D38" s="82"/>
      <c r="E38" s="82"/>
      <c r="F38" s="82"/>
      <c r="G38" s="82"/>
      <c r="H38" s="82"/>
      <c r="I38" s="82"/>
      <c r="J38" s="82"/>
      <c r="K38" s="82"/>
      <c r="L38" s="82"/>
      <c r="M38" s="83" t="s">
        <v>2069</v>
      </c>
      <c r="N38" s="83"/>
      <c r="O38" s="83" t="s">
        <v>2068</v>
      </c>
      <c r="P38" s="83"/>
      <c r="Q38" s="85" t="s">
        <v>64</v>
      </c>
      <c r="R38" s="85"/>
      <c r="S38" s="33" t="s">
        <v>2067</v>
      </c>
      <c r="T38" s="33" t="s">
        <v>65</v>
      </c>
      <c r="U38" s="33" t="s">
        <v>65</v>
      </c>
      <c r="V38" s="33" t="str">
        <f>+IF(ISERR(U38/T38*100),"N/A",ROUND(U38/T38*100,2))</f>
        <v>N/A</v>
      </c>
      <c r="W38" s="34" t="str">
        <f>+IF(ISERR(U38/S38*100),"N/A",ROUND(U38/S38*100,2))</f>
        <v>N/A</v>
      </c>
    </row>
    <row r="39" spans="2:23" ht="56.25" customHeight="1" x14ac:dyDescent="0.2">
      <c r="B39" s="81" t="s">
        <v>2066</v>
      </c>
      <c r="C39" s="82"/>
      <c r="D39" s="82"/>
      <c r="E39" s="82"/>
      <c r="F39" s="82"/>
      <c r="G39" s="82"/>
      <c r="H39" s="82"/>
      <c r="I39" s="82"/>
      <c r="J39" s="82"/>
      <c r="K39" s="82"/>
      <c r="L39" s="82"/>
      <c r="M39" s="83" t="s">
        <v>2063</v>
      </c>
      <c r="N39" s="83"/>
      <c r="O39" s="83" t="s">
        <v>337</v>
      </c>
      <c r="P39" s="83"/>
      <c r="Q39" s="85" t="s">
        <v>64</v>
      </c>
      <c r="R39" s="85"/>
      <c r="S39" s="33" t="s">
        <v>2065</v>
      </c>
      <c r="T39" s="33" t="s">
        <v>65</v>
      </c>
      <c r="U39" s="33" t="s">
        <v>65</v>
      </c>
      <c r="V39" s="33" t="str">
        <f>+IF(ISERR(U39/T39*100),"N/A",ROUND(U39/T39*100,2))</f>
        <v>N/A</v>
      </c>
      <c r="W39" s="34" t="str">
        <f>+IF(ISERR(U39/S39*100),"N/A",ROUND(U39/S39*100,2))</f>
        <v>N/A</v>
      </c>
    </row>
    <row r="40" spans="2:23" ht="56.25" customHeight="1" thickBot="1" x14ac:dyDescent="0.25">
      <c r="B40" s="138" t="s">
        <v>2064</v>
      </c>
      <c r="C40" s="137"/>
      <c r="D40" s="137"/>
      <c r="E40" s="137"/>
      <c r="F40" s="137"/>
      <c r="G40" s="137"/>
      <c r="H40" s="137"/>
      <c r="I40" s="137"/>
      <c r="J40" s="137"/>
      <c r="K40" s="137"/>
      <c r="L40" s="137"/>
      <c r="M40" s="136" t="s">
        <v>2063</v>
      </c>
      <c r="N40" s="136"/>
      <c r="O40" s="136" t="s">
        <v>130</v>
      </c>
      <c r="P40" s="136"/>
      <c r="Q40" s="135" t="s">
        <v>53</v>
      </c>
      <c r="R40" s="135"/>
      <c r="S40" s="134" t="s">
        <v>138</v>
      </c>
      <c r="T40" s="134" t="s">
        <v>2062</v>
      </c>
      <c r="U40" s="134" t="s">
        <v>2061</v>
      </c>
      <c r="V40" s="134">
        <f>+IF(ISERR(U40/T40*100),"N/A",ROUND(U40/T40*100,2))</f>
        <v>113.85</v>
      </c>
      <c r="W40" s="133">
        <f>+IF(ISERR(U40/S40*100),"N/A",ROUND(U40/S40*100,2))</f>
        <v>59.2</v>
      </c>
    </row>
    <row r="41" spans="2:23" ht="56.25" customHeight="1" x14ac:dyDescent="0.2">
      <c r="B41" s="81" t="s">
        <v>2060</v>
      </c>
      <c r="C41" s="82"/>
      <c r="D41" s="82"/>
      <c r="E41" s="82"/>
      <c r="F41" s="82"/>
      <c r="G41" s="82"/>
      <c r="H41" s="82"/>
      <c r="I41" s="82"/>
      <c r="J41" s="82"/>
      <c r="K41" s="82"/>
      <c r="L41" s="82"/>
      <c r="M41" s="83" t="s">
        <v>1736</v>
      </c>
      <c r="N41" s="83"/>
      <c r="O41" s="83" t="s">
        <v>52</v>
      </c>
      <c r="P41" s="83"/>
      <c r="Q41" s="85" t="s">
        <v>53</v>
      </c>
      <c r="R41" s="85"/>
      <c r="S41" s="33" t="s">
        <v>131</v>
      </c>
      <c r="T41" s="33" t="s">
        <v>131</v>
      </c>
      <c r="U41" s="33" t="s">
        <v>131</v>
      </c>
      <c r="V41" s="33">
        <f>+IF(ISERR(U41/T41*100),"N/A",ROUND(U41/T41*100,2))</f>
        <v>100</v>
      </c>
      <c r="W41" s="34">
        <f>+IF(ISERR(U41/S41*100),"N/A",ROUND(U41/S41*100,2))</f>
        <v>100</v>
      </c>
    </row>
    <row r="42" spans="2:23" ht="56.25" customHeight="1" x14ac:dyDescent="0.2">
      <c r="B42" s="81" t="s">
        <v>2059</v>
      </c>
      <c r="C42" s="82"/>
      <c r="D42" s="82"/>
      <c r="E42" s="82"/>
      <c r="F42" s="82"/>
      <c r="G42" s="82"/>
      <c r="H42" s="82"/>
      <c r="I42" s="82"/>
      <c r="J42" s="82"/>
      <c r="K42" s="82"/>
      <c r="L42" s="82"/>
      <c r="M42" s="83" t="s">
        <v>1736</v>
      </c>
      <c r="N42" s="83"/>
      <c r="O42" s="83" t="s">
        <v>1119</v>
      </c>
      <c r="P42" s="83"/>
      <c r="Q42" s="85" t="s">
        <v>64</v>
      </c>
      <c r="R42" s="85"/>
      <c r="S42" s="33" t="s">
        <v>1329</v>
      </c>
      <c r="T42" s="33" t="s">
        <v>65</v>
      </c>
      <c r="U42" s="33" t="s">
        <v>65</v>
      </c>
      <c r="V42" s="33" t="str">
        <f>+IF(ISERR(U42/T42*100),"N/A",ROUND(U42/T42*100,2))</f>
        <v>N/A</v>
      </c>
      <c r="W42" s="34" t="str">
        <f>+IF(ISERR(U42/S42*100),"N/A",ROUND(U42/S42*100,2))</f>
        <v>N/A</v>
      </c>
    </row>
    <row r="43" spans="2:23" ht="56.25" customHeight="1" x14ac:dyDescent="0.2">
      <c r="B43" s="81" t="s">
        <v>2058</v>
      </c>
      <c r="C43" s="82"/>
      <c r="D43" s="82"/>
      <c r="E43" s="82"/>
      <c r="F43" s="82"/>
      <c r="G43" s="82"/>
      <c r="H43" s="82"/>
      <c r="I43" s="82"/>
      <c r="J43" s="82"/>
      <c r="K43" s="82"/>
      <c r="L43" s="82"/>
      <c r="M43" s="83" t="s">
        <v>1736</v>
      </c>
      <c r="N43" s="83"/>
      <c r="O43" s="83" t="s">
        <v>2057</v>
      </c>
      <c r="P43" s="83"/>
      <c r="Q43" s="85" t="s">
        <v>64</v>
      </c>
      <c r="R43" s="85"/>
      <c r="S43" s="33" t="s">
        <v>2056</v>
      </c>
      <c r="T43" s="33" t="s">
        <v>65</v>
      </c>
      <c r="U43" s="33" t="s">
        <v>65</v>
      </c>
      <c r="V43" s="33" t="str">
        <f>+IF(ISERR(U43/T43*100),"N/A",ROUND(U43/T43*100,2))</f>
        <v>N/A</v>
      </c>
      <c r="W43" s="34" t="str">
        <f>+IF(ISERR(U43/S43*100),"N/A",ROUND(U43/S43*100,2))</f>
        <v>N/A</v>
      </c>
    </row>
    <row r="44" spans="2:23" ht="56.25" customHeight="1" x14ac:dyDescent="0.2">
      <c r="B44" s="81" t="s">
        <v>2055</v>
      </c>
      <c r="C44" s="82"/>
      <c r="D44" s="82"/>
      <c r="E44" s="82"/>
      <c r="F44" s="82"/>
      <c r="G44" s="82"/>
      <c r="H44" s="82"/>
      <c r="I44" s="82"/>
      <c r="J44" s="82"/>
      <c r="K44" s="82"/>
      <c r="L44" s="82"/>
      <c r="M44" s="83" t="s">
        <v>1736</v>
      </c>
      <c r="N44" s="83"/>
      <c r="O44" s="83" t="s">
        <v>52</v>
      </c>
      <c r="P44" s="83"/>
      <c r="Q44" s="85" t="s">
        <v>53</v>
      </c>
      <c r="R44" s="85"/>
      <c r="S44" s="33" t="s">
        <v>2052</v>
      </c>
      <c r="T44" s="33" t="s">
        <v>2054</v>
      </c>
      <c r="U44" s="33" t="s">
        <v>295</v>
      </c>
      <c r="V44" s="33">
        <f>+IF(ISERR(U44/T44*100),"N/A",ROUND(U44/T44*100,2))</f>
        <v>80.25</v>
      </c>
      <c r="W44" s="34">
        <f>+IF(ISERR(U44/S44*100),"N/A",ROUND(U44/S44*100,2))</f>
        <v>21.59</v>
      </c>
    </row>
    <row r="45" spans="2:23" ht="56.25" customHeight="1" x14ac:dyDescent="0.2">
      <c r="B45" s="81" t="s">
        <v>2053</v>
      </c>
      <c r="C45" s="82"/>
      <c r="D45" s="82"/>
      <c r="E45" s="82"/>
      <c r="F45" s="82"/>
      <c r="G45" s="82"/>
      <c r="H45" s="82"/>
      <c r="I45" s="82"/>
      <c r="J45" s="82"/>
      <c r="K45" s="82"/>
      <c r="L45" s="82"/>
      <c r="M45" s="83" t="s">
        <v>1736</v>
      </c>
      <c r="N45" s="83"/>
      <c r="O45" s="83" t="s">
        <v>52</v>
      </c>
      <c r="P45" s="83"/>
      <c r="Q45" s="85" t="s">
        <v>64</v>
      </c>
      <c r="R45" s="85"/>
      <c r="S45" s="33" t="s">
        <v>2052</v>
      </c>
      <c r="T45" s="33" t="s">
        <v>65</v>
      </c>
      <c r="U45" s="33" t="s">
        <v>65</v>
      </c>
      <c r="V45" s="33" t="str">
        <f>+IF(ISERR(U45/T45*100),"N/A",ROUND(U45/T45*100,2))</f>
        <v>N/A</v>
      </c>
      <c r="W45" s="34" t="str">
        <f>+IF(ISERR(U45/S45*100),"N/A",ROUND(U45/S45*100,2))</f>
        <v>N/A</v>
      </c>
    </row>
    <row r="46" spans="2:23" ht="56.25" customHeight="1" x14ac:dyDescent="0.2">
      <c r="B46" s="81" t="s">
        <v>2051</v>
      </c>
      <c r="C46" s="82"/>
      <c r="D46" s="82"/>
      <c r="E46" s="82"/>
      <c r="F46" s="82"/>
      <c r="G46" s="82"/>
      <c r="H46" s="82"/>
      <c r="I46" s="82"/>
      <c r="J46" s="82"/>
      <c r="K46" s="82"/>
      <c r="L46" s="82"/>
      <c r="M46" s="83" t="s">
        <v>1736</v>
      </c>
      <c r="N46" s="83"/>
      <c r="O46" s="83" t="s">
        <v>52</v>
      </c>
      <c r="P46" s="83"/>
      <c r="Q46" s="85" t="s">
        <v>53</v>
      </c>
      <c r="R46" s="85"/>
      <c r="S46" s="33" t="s">
        <v>2050</v>
      </c>
      <c r="T46" s="33" t="s">
        <v>2049</v>
      </c>
      <c r="U46" s="33" t="s">
        <v>2048</v>
      </c>
      <c r="V46" s="33">
        <f>+IF(ISERR(U46/T46*100),"N/A",ROUND(U46/T46*100,2))</f>
        <v>142.31</v>
      </c>
      <c r="W46" s="34">
        <f>+IF(ISERR(U46/S46*100),"N/A",ROUND(U46/S46*100,2))</f>
        <v>136.97</v>
      </c>
    </row>
    <row r="47" spans="2:23" ht="56.25" customHeight="1" x14ac:dyDescent="0.2">
      <c r="B47" s="81" t="s">
        <v>2047</v>
      </c>
      <c r="C47" s="82"/>
      <c r="D47" s="82"/>
      <c r="E47" s="82"/>
      <c r="F47" s="82"/>
      <c r="G47" s="82"/>
      <c r="H47" s="82"/>
      <c r="I47" s="82"/>
      <c r="J47" s="82"/>
      <c r="K47" s="82"/>
      <c r="L47" s="82"/>
      <c r="M47" s="83" t="s">
        <v>1736</v>
      </c>
      <c r="N47" s="83"/>
      <c r="O47" s="83" t="s">
        <v>52</v>
      </c>
      <c r="P47" s="83"/>
      <c r="Q47" s="85" t="s">
        <v>53</v>
      </c>
      <c r="R47" s="85"/>
      <c r="S47" s="33" t="s">
        <v>2046</v>
      </c>
      <c r="T47" s="33" t="s">
        <v>406</v>
      </c>
      <c r="U47" s="33" t="s">
        <v>2045</v>
      </c>
      <c r="V47" s="33">
        <f>+IF(ISERR(U47/T47*100),"N/A",ROUND(U47/T47*100,2))</f>
        <v>72.67</v>
      </c>
      <c r="W47" s="34">
        <f>+IF(ISERR(U47/S47*100),"N/A",ROUND(U47/S47*100,2))</f>
        <v>75.959999999999994</v>
      </c>
    </row>
    <row r="48" spans="2:23" ht="56.25" customHeight="1" x14ac:dyDescent="0.2">
      <c r="B48" s="81" t="s">
        <v>2044</v>
      </c>
      <c r="C48" s="82"/>
      <c r="D48" s="82"/>
      <c r="E48" s="82"/>
      <c r="F48" s="82"/>
      <c r="G48" s="82"/>
      <c r="H48" s="82"/>
      <c r="I48" s="82"/>
      <c r="J48" s="82"/>
      <c r="K48" s="82"/>
      <c r="L48" s="82"/>
      <c r="M48" s="83" t="s">
        <v>1736</v>
      </c>
      <c r="N48" s="83"/>
      <c r="O48" s="83" t="s">
        <v>190</v>
      </c>
      <c r="P48" s="83"/>
      <c r="Q48" s="85" t="s">
        <v>53</v>
      </c>
      <c r="R48" s="85"/>
      <c r="S48" s="33" t="s">
        <v>2043</v>
      </c>
      <c r="T48" s="33" t="s">
        <v>414</v>
      </c>
      <c r="U48" s="33" t="s">
        <v>2042</v>
      </c>
      <c r="V48" s="33">
        <f>+IF(ISERR(U48/T48*100),"N/A",ROUND(U48/T48*100,2))</f>
        <v>105.33</v>
      </c>
      <c r="W48" s="34">
        <f>+IF(ISERR(U48/S48*100),"N/A",ROUND(U48/S48*100,2))</f>
        <v>26.51</v>
      </c>
    </row>
    <row r="49" spans="2:25" ht="56.25" customHeight="1" x14ac:dyDescent="0.2">
      <c r="B49" s="81" t="s">
        <v>2041</v>
      </c>
      <c r="C49" s="82"/>
      <c r="D49" s="82"/>
      <c r="E49" s="82"/>
      <c r="F49" s="82"/>
      <c r="G49" s="82"/>
      <c r="H49" s="82"/>
      <c r="I49" s="82"/>
      <c r="J49" s="82"/>
      <c r="K49" s="82"/>
      <c r="L49" s="82"/>
      <c r="M49" s="83" t="s">
        <v>1975</v>
      </c>
      <c r="N49" s="83"/>
      <c r="O49" s="83" t="s">
        <v>2040</v>
      </c>
      <c r="P49" s="83"/>
      <c r="Q49" s="85" t="s">
        <v>53</v>
      </c>
      <c r="R49" s="85"/>
      <c r="S49" s="33" t="s">
        <v>839</v>
      </c>
      <c r="T49" s="33" t="s">
        <v>2039</v>
      </c>
      <c r="U49" s="33" t="s">
        <v>2038</v>
      </c>
      <c r="V49" s="33">
        <f>+IF(ISERR(U49/T49*100),"N/A",ROUND(U49/T49*100,2))</f>
        <v>107.47</v>
      </c>
      <c r="W49" s="34">
        <f>+IF(ISERR(U49/S49*100),"N/A",ROUND(U49/S49*100,2))</f>
        <v>26.87</v>
      </c>
    </row>
    <row r="50" spans="2:25" ht="56.25" customHeight="1" thickBot="1" x14ac:dyDescent="0.25">
      <c r="B50" s="138" t="s">
        <v>2037</v>
      </c>
      <c r="C50" s="137"/>
      <c r="D50" s="137"/>
      <c r="E50" s="137"/>
      <c r="F50" s="137"/>
      <c r="G50" s="137"/>
      <c r="H50" s="137"/>
      <c r="I50" s="137"/>
      <c r="J50" s="137"/>
      <c r="K50" s="137"/>
      <c r="L50" s="137"/>
      <c r="M50" s="136" t="s">
        <v>1734</v>
      </c>
      <c r="N50" s="136"/>
      <c r="O50" s="136" t="s">
        <v>71</v>
      </c>
      <c r="P50" s="136"/>
      <c r="Q50" s="135" t="s">
        <v>53</v>
      </c>
      <c r="R50" s="135"/>
      <c r="S50" s="134" t="s">
        <v>1910</v>
      </c>
      <c r="T50" s="134" t="s">
        <v>1909</v>
      </c>
      <c r="U50" s="134" t="s">
        <v>1908</v>
      </c>
      <c r="V50" s="134">
        <f>+IF(ISERR(U50/T50*100),"N/A",ROUND(U50/T50*100,2))</f>
        <v>98.27</v>
      </c>
      <c r="W50" s="133">
        <f>+IF(ISERR(U50/S50*100),"N/A",ROUND(U50/S50*100,2))</f>
        <v>99.45</v>
      </c>
    </row>
    <row r="51" spans="2:25" ht="21.75" customHeight="1" thickBot="1" x14ac:dyDescent="0.25">
      <c r="B51" s="132" t="s">
        <v>67</v>
      </c>
      <c r="C51" s="131"/>
      <c r="D51" s="131"/>
      <c r="E51" s="131"/>
      <c r="F51" s="131"/>
      <c r="G51" s="131"/>
      <c r="H51" s="130"/>
      <c r="I51" s="130"/>
      <c r="J51" s="130"/>
      <c r="K51" s="130"/>
      <c r="L51" s="130"/>
      <c r="M51" s="130"/>
      <c r="N51" s="130"/>
      <c r="O51" s="130"/>
      <c r="P51" s="130"/>
      <c r="Q51" s="130"/>
      <c r="R51" s="130"/>
      <c r="S51" s="130"/>
      <c r="T51" s="130"/>
      <c r="U51" s="130"/>
      <c r="V51" s="130"/>
      <c r="W51" s="129"/>
      <c r="X51" s="35"/>
    </row>
    <row r="52" spans="2:25" ht="29.25" customHeight="1" thickTop="1" thickBot="1" x14ac:dyDescent="0.25">
      <c r="B52" s="65" t="s">
        <v>176</v>
      </c>
      <c r="C52" s="66"/>
      <c r="D52" s="66"/>
      <c r="E52" s="66"/>
      <c r="F52" s="66"/>
      <c r="G52" s="66"/>
      <c r="H52" s="66"/>
      <c r="I52" s="66"/>
      <c r="J52" s="66"/>
      <c r="K52" s="66"/>
      <c r="L52" s="66"/>
      <c r="M52" s="66"/>
      <c r="N52" s="66"/>
      <c r="O52" s="66"/>
      <c r="P52" s="66"/>
      <c r="Q52" s="67"/>
      <c r="R52" s="36" t="s">
        <v>40</v>
      </c>
      <c r="S52" s="71" t="s">
        <v>41</v>
      </c>
      <c r="T52" s="71"/>
      <c r="U52" s="55" t="s">
        <v>68</v>
      </c>
      <c r="V52" s="72" t="s">
        <v>69</v>
      </c>
      <c r="W52" s="73"/>
    </row>
    <row r="53" spans="2:25" ht="30.75" customHeight="1" thickBot="1" x14ac:dyDescent="0.25">
      <c r="B53" s="68"/>
      <c r="C53" s="69"/>
      <c r="D53" s="69"/>
      <c r="E53" s="69"/>
      <c r="F53" s="69"/>
      <c r="G53" s="69"/>
      <c r="H53" s="69"/>
      <c r="I53" s="69"/>
      <c r="J53" s="69"/>
      <c r="K53" s="69"/>
      <c r="L53" s="69"/>
      <c r="M53" s="69"/>
      <c r="N53" s="69"/>
      <c r="O53" s="69"/>
      <c r="P53" s="69"/>
      <c r="Q53" s="70"/>
      <c r="R53" s="56" t="s">
        <v>70</v>
      </c>
      <c r="S53" s="56" t="s">
        <v>70</v>
      </c>
      <c r="T53" s="56" t="s">
        <v>71</v>
      </c>
      <c r="U53" s="56" t="s">
        <v>70</v>
      </c>
      <c r="V53" s="56" t="s">
        <v>72</v>
      </c>
      <c r="W53" s="31" t="s">
        <v>64</v>
      </c>
      <c r="Y53" s="35"/>
    </row>
    <row r="54" spans="2:25" ht="23.25" customHeight="1" thickBot="1" x14ac:dyDescent="0.25">
      <c r="B54" s="74" t="s">
        <v>73</v>
      </c>
      <c r="C54" s="75"/>
      <c r="D54" s="75"/>
      <c r="E54" s="57" t="s">
        <v>2035</v>
      </c>
      <c r="F54" s="57"/>
      <c r="G54" s="57"/>
      <c r="H54" s="40"/>
      <c r="I54" s="40"/>
      <c r="J54" s="40"/>
      <c r="K54" s="40"/>
      <c r="L54" s="40"/>
      <c r="M54" s="40"/>
      <c r="N54" s="40"/>
      <c r="O54" s="40"/>
      <c r="P54" s="41"/>
      <c r="Q54" s="41"/>
      <c r="R54" s="42" t="s">
        <v>2036</v>
      </c>
      <c r="S54" s="43" t="s">
        <v>12</v>
      </c>
      <c r="T54" s="41"/>
      <c r="U54" s="43" t="s">
        <v>2032</v>
      </c>
      <c r="V54" s="41"/>
      <c r="W54" s="44">
        <f>+IF(ISERR(U54/R54*100),"N/A",ROUND(U54/R54*100,2))</f>
        <v>45.36</v>
      </c>
    </row>
    <row r="55" spans="2:25" ht="26.25" customHeight="1" x14ac:dyDescent="0.2">
      <c r="B55" s="76" t="s">
        <v>77</v>
      </c>
      <c r="C55" s="77"/>
      <c r="D55" s="77"/>
      <c r="E55" s="58" t="s">
        <v>2035</v>
      </c>
      <c r="F55" s="58"/>
      <c r="G55" s="58"/>
      <c r="H55" s="46"/>
      <c r="I55" s="46"/>
      <c r="J55" s="46"/>
      <c r="K55" s="46"/>
      <c r="L55" s="46"/>
      <c r="M55" s="46"/>
      <c r="N55" s="46"/>
      <c r="O55" s="46"/>
      <c r="P55" s="47"/>
      <c r="Q55" s="47"/>
      <c r="R55" s="48" t="s">
        <v>2034</v>
      </c>
      <c r="S55" s="49" t="s">
        <v>2033</v>
      </c>
      <c r="T55" s="50">
        <f>+IF(ISERR(S55/R55*100),"N/A",ROUND(S55/R55*100,2))</f>
        <v>48.63</v>
      </c>
      <c r="U55" s="49" t="s">
        <v>2032</v>
      </c>
      <c r="V55" s="50">
        <f>+IF(ISERR(U55/S55*100),"N/A",ROUND(U55/S55*100,2))</f>
        <v>99.35</v>
      </c>
      <c r="W55" s="51">
        <f>+IF(ISERR(U55/R55*100),"N/A",ROUND(U55/R55*100,2))</f>
        <v>48.31</v>
      </c>
    </row>
    <row r="56" spans="2:25" ht="23.25" customHeight="1" thickBot="1" x14ac:dyDescent="0.25">
      <c r="B56" s="74" t="s">
        <v>73</v>
      </c>
      <c r="C56" s="75"/>
      <c r="D56" s="75"/>
      <c r="E56" s="57" t="s">
        <v>2031</v>
      </c>
      <c r="F56" s="57"/>
      <c r="G56" s="57"/>
      <c r="H56" s="40"/>
      <c r="I56" s="40"/>
      <c r="J56" s="40"/>
      <c r="K56" s="40"/>
      <c r="L56" s="40"/>
      <c r="M56" s="40"/>
      <c r="N56" s="40"/>
      <c r="O56" s="40"/>
      <c r="P56" s="41"/>
      <c r="Q56" s="41"/>
      <c r="R56" s="42" t="s">
        <v>2030</v>
      </c>
      <c r="S56" s="43" t="s">
        <v>12</v>
      </c>
      <c r="T56" s="41"/>
      <c r="U56" s="43" t="s">
        <v>805</v>
      </c>
      <c r="V56" s="41"/>
      <c r="W56" s="44">
        <f>+IF(ISERR(U56/R56*100),"N/A",ROUND(U56/R56*100,2))</f>
        <v>35.729999999999997</v>
      </c>
    </row>
    <row r="57" spans="2:25" ht="26.25" customHeight="1" x14ac:dyDescent="0.2">
      <c r="B57" s="76" t="s">
        <v>77</v>
      </c>
      <c r="C57" s="77"/>
      <c r="D57" s="77"/>
      <c r="E57" s="58" t="s">
        <v>2031</v>
      </c>
      <c r="F57" s="58"/>
      <c r="G57" s="58"/>
      <c r="H57" s="46"/>
      <c r="I57" s="46"/>
      <c r="J57" s="46"/>
      <c r="K57" s="46"/>
      <c r="L57" s="46"/>
      <c r="M57" s="46"/>
      <c r="N57" s="46"/>
      <c r="O57" s="46"/>
      <c r="P57" s="47"/>
      <c r="Q57" s="47"/>
      <c r="R57" s="48" t="s">
        <v>2030</v>
      </c>
      <c r="S57" s="49" t="s">
        <v>2029</v>
      </c>
      <c r="T57" s="50">
        <f>+IF(ISERR(S57/R57*100),"N/A",ROUND(S57/R57*100,2))</f>
        <v>36.5</v>
      </c>
      <c r="U57" s="49" t="s">
        <v>805</v>
      </c>
      <c r="V57" s="50">
        <f>+IF(ISERR(U57/S57*100),"N/A",ROUND(U57/S57*100,2))</f>
        <v>97.87</v>
      </c>
      <c r="W57" s="51">
        <f>+IF(ISERR(U57/R57*100),"N/A",ROUND(U57/R57*100,2))</f>
        <v>35.729999999999997</v>
      </c>
    </row>
    <row r="58" spans="2:25" ht="23.25" customHeight="1" thickBot="1" x14ac:dyDescent="0.25">
      <c r="B58" s="74" t="s">
        <v>73</v>
      </c>
      <c r="C58" s="75"/>
      <c r="D58" s="75"/>
      <c r="E58" s="57" t="s">
        <v>1732</v>
      </c>
      <c r="F58" s="57"/>
      <c r="G58" s="57"/>
      <c r="H58" s="40"/>
      <c r="I58" s="40"/>
      <c r="J58" s="40"/>
      <c r="K58" s="40"/>
      <c r="L58" s="40"/>
      <c r="M58" s="40"/>
      <c r="N58" s="40"/>
      <c r="O58" s="40"/>
      <c r="P58" s="41"/>
      <c r="Q58" s="41"/>
      <c r="R58" s="42" t="s">
        <v>2028</v>
      </c>
      <c r="S58" s="43" t="s">
        <v>12</v>
      </c>
      <c r="T58" s="41"/>
      <c r="U58" s="43" t="s">
        <v>2026</v>
      </c>
      <c r="V58" s="41"/>
      <c r="W58" s="44">
        <f>+IF(ISERR(U58/R58*100),"N/A",ROUND(U58/R58*100,2))</f>
        <v>38.39</v>
      </c>
    </row>
    <row r="59" spans="2:25" ht="26.25" customHeight="1" x14ac:dyDescent="0.2">
      <c r="B59" s="76" t="s">
        <v>77</v>
      </c>
      <c r="C59" s="77"/>
      <c r="D59" s="77"/>
      <c r="E59" s="58" t="s">
        <v>1732</v>
      </c>
      <c r="F59" s="58"/>
      <c r="G59" s="58"/>
      <c r="H59" s="46"/>
      <c r="I59" s="46"/>
      <c r="J59" s="46"/>
      <c r="K59" s="46"/>
      <c r="L59" s="46"/>
      <c r="M59" s="46"/>
      <c r="N59" s="46"/>
      <c r="O59" s="46"/>
      <c r="P59" s="47"/>
      <c r="Q59" s="47"/>
      <c r="R59" s="48" t="s">
        <v>2028</v>
      </c>
      <c r="S59" s="49" t="s">
        <v>2027</v>
      </c>
      <c r="T59" s="50">
        <f>+IF(ISERR(S59/R59*100),"N/A",ROUND(S59/R59*100,2))</f>
        <v>38.409999999999997</v>
      </c>
      <c r="U59" s="49" t="s">
        <v>2026</v>
      </c>
      <c r="V59" s="50">
        <f>+IF(ISERR(U59/S59*100),"N/A",ROUND(U59/S59*100,2))</f>
        <v>99.96</v>
      </c>
      <c r="W59" s="51">
        <f>+IF(ISERR(U59/R59*100),"N/A",ROUND(U59/R59*100,2))</f>
        <v>38.39</v>
      </c>
    </row>
    <row r="60" spans="2:25" ht="23.25" customHeight="1" thickBot="1" x14ac:dyDescent="0.25">
      <c r="B60" s="74" t="s">
        <v>73</v>
      </c>
      <c r="C60" s="75"/>
      <c r="D60" s="75"/>
      <c r="E60" s="57" t="s">
        <v>1961</v>
      </c>
      <c r="F60" s="57"/>
      <c r="G60" s="57"/>
      <c r="H60" s="40"/>
      <c r="I60" s="40"/>
      <c r="J60" s="40"/>
      <c r="K60" s="40"/>
      <c r="L60" s="40"/>
      <c r="M60" s="40"/>
      <c r="N60" s="40"/>
      <c r="O60" s="40"/>
      <c r="P60" s="41"/>
      <c r="Q60" s="41"/>
      <c r="R60" s="42" t="s">
        <v>1277</v>
      </c>
      <c r="S60" s="43" t="s">
        <v>12</v>
      </c>
      <c r="T60" s="41"/>
      <c r="U60" s="43" t="s">
        <v>1947</v>
      </c>
      <c r="V60" s="41"/>
      <c r="W60" s="44">
        <f>+IF(ISERR(U60/R60*100),"N/A",ROUND(U60/R60*100,2))</f>
        <v>55</v>
      </c>
    </row>
    <row r="61" spans="2:25" ht="26.25" customHeight="1" x14ac:dyDescent="0.2">
      <c r="B61" s="76" t="s">
        <v>77</v>
      </c>
      <c r="C61" s="77"/>
      <c r="D61" s="77"/>
      <c r="E61" s="58" t="s">
        <v>1961</v>
      </c>
      <c r="F61" s="58"/>
      <c r="G61" s="58"/>
      <c r="H61" s="46"/>
      <c r="I61" s="46"/>
      <c r="J61" s="46"/>
      <c r="K61" s="46"/>
      <c r="L61" s="46"/>
      <c r="M61" s="46"/>
      <c r="N61" s="46"/>
      <c r="O61" s="46"/>
      <c r="P61" s="47"/>
      <c r="Q61" s="47"/>
      <c r="R61" s="48" t="s">
        <v>1277</v>
      </c>
      <c r="S61" s="49" t="s">
        <v>1947</v>
      </c>
      <c r="T61" s="50">
        <f>+IF(ISERR(S61/R61*100),"N/A",ROUND(S61/R61*100,2))</f>
        <v>55</v>
      </c>
      <c r="U61" s="49" t="s">
        <v>1947</v>
      </c>
      <c r="V61" s="50">
        <f>+IF(ISERR(U61/S61*100),"N/A",ROUND(U61/S61*100,2))</f>
        <v>100</v>
      </c>
      <c r="W61" s="51">
        <f>+IF(ISERR(U61/R61*100),"N/A",ROUND(U61/R61*100,2))</f>
        <v>55</v>
      </c>
    </row>
    <row r="62" spans="2:25" ht="23.25" customHeight="1" thickBot="1" x14ac:dyDescent="0.25">
      <c r="B62" s="74" t="s">
        <v>73</v>
      </c>
      <c r="C62" s="75"/>
      <c r="D62" s="75"/>
      <c r="E62" s="57" t="s">
        <v>1730</v>
      </c>
      <c r="F62" s="57"/>
      <c r="G62" s="57"/>
      <c r="H62" s="40"/>
      <c r="I62" s="40"/>
      <c r="J62" s="40"/>
      <c r="K62" s="40"/>
      <c r="L62" s="40"/>
      <c r="M62" s="40"/>
      <c r="N62" s="40"/>
      <c r="O62" s="40"/>
      <c r="P62" s="41"/>
      <c r="Q62" s="41"/>
      <c r="R62" s="42" t="s">
        <v>2025</v>
      </c>
      <c r="S62" s="43" t="s">
        <v>12</v>
      </c>
      <c r="T62" s="41"/>
      <c r="U62" s="43" t="s">
        <v>2023</v>
      </c>
      <c r="V62" s="41"/>
      <c r="W62" s="44">
        <f>+IF(ISERR(U62/R62*100),"N/A",ROUND(U62/R62*100,2))</f>
        <v>24.93</v>
      </c>
    </row>
    <row r="63" spans="2:25" ht="26.25" customHeight="1" thickBot="1" x14ac:dyDescent="0.25">
      <c r="B63" s="76" t="s">
        <v>77</v>
      </c>
      <c r="C63" s="77"/>
      <c r="D63" s="77"/>
      <c r="E63" s="58" t="s">
        <v>1730</v>
      </c>
      <c r="F63" s="58"/>
      <c r="G63" s="58"/>
      <c r="H63" s="46"/>
      <c r="I63" s="46"/>
      <c r="J63" s="46"/>
      <c r="K63" s="46"/>
      <c r="L63" s="46"/>
      <c r="M63" s="46"/>
      <c r="N63" s="46"/>
      <c r="O63" s="46"/>
      <c r="P63" s="47"/>
      <c r="Q63" s="47"/>
      <c r="R63" s="48" t="s">
        <v>2025</v>
      </c>
      <c r="S63" s="49" t="s">
        <v>2024</v>
      </c>
      <c r="T63" s="50">
        <f>+IF(ISERR(S63/R63*100),"N/A",ROUND(S63/R63*100,2))</f>
        <v>25.02</v>
      </c>
      <c r="U63" s="49" t="s">
        <v>2023</v>
      </c>
      <c r="V63" s="50">
        <f>+IF(ISERR(U63/S63*100),"N/A",ROUND(U63/S63*100,2))</f>
        <v>99.62</v>
      </c>
      <c r="W63" s="51">
        <f>+IF(ISERR(U63/R63*100),"N/A",ROUND(U63/R63*100,2))</f>
        <v>24.93</v>
      </c>
    </row>
    <row r="64" spans="2:25" ht="22.5" customHeight="1" thickTop="1" thickBot="1" x14ac:dyDescent="0.25">
      <c r="B64" s="11" t="s">
        <v>80</v>
      </c>
      <c r="C64" s="12"/>
      <c r="D64" s="12"/>
      <c r="E64" s="12"/>
      <c r="F64" s="12"/>
      <c r="G64" s="12"/>
      <c r="H64" s="13"/>
      <c r="I64" s="13"/>
      <c r="J64" s="13"/>
      <c r="K64" s="13"/>
      <c r="L64" s="13"/>
      <c r="M64" s="13"/>
      <c r="N64" s="13"/>
      <c r="O64" s="13"/>
      <c r="P64" s="13"/>
      <c r="Q64" s="13"/>
      <c r="R64" s="13"/>
      <c r="S64" s="13"/>
      <c r="T64" s="13"/>
      <c r="U64" s="13"/>
      <c r="V64" s="13"/>
      <c r="W64" s="14"/>
    </row>
    <row r="65" spans="2:23" ht="37.5" customHeight="1" thickTop="1" x14ac:dyDescent="0.2">
      <c r="B65" s="59" t="s">
        <v>2022</v>
      </c>
      <c r="C65" s="60"/>
      <c r="D65" s="60"/>
      <c r="E65" s="60"/>
      <c r="F65" s="60"/>
      <c r="G65" s="60"/>
      <c r="H65" s="60"/>
      <c r="I65" s="60"/>
      <c r="J65" s="60"/>
      <c r="K65" s="60"/>
      <c r="L65" s="60"/>
      <c r="M65" s="60"/>
      <c r="N65" s="60"/>
      <c r="O65" s="60"/>
      <c r="P65" s="60"/>
      <c r="Q65" s="60"/>
      <c r="R65" s="60"/>
      <c r="S65" s="60"/>
      <c r="T65" s="60"/>
      <c r="U65" s="60"/>
      <c r="V65" s="60"/>
      <c r="W65" s="61"/>
    </row>
    <row r="66" spans="2:23" ht="239.25" customHeight="1" thickBot="1" x14ac:dyDescent="0.25">
      <c r="B66" s="78"/>
      <c r="C66" s="79"/>
      <c r="D66" s="79"/>
      <c r="E66" s="79"/>
      <c r="F66" s="79"/>
      <c r="G66" s="79"/>
      <c r="H66" s="79"/>
      <c r="I66" s="79"/>
      <c r="J66" s="79"/>
      <c r="K66" s="79"/>
      <c r="L66" s="79"/>
      <c r="M66" s="79"/>
      <c r="N66" s="79"/>
      <c r="O66" s="79"/>
      <c r="P66" s="79"/>
      <c r="Q66" s="79"/>
      <c r="R66" s="79"/>
      <c r="S66" s="79"/>
      <c r="T66" s="79"/>
      <c r="U66" s="79"/>
      <c r="V66" s="79"/>
      <c r="W66" s="80"/>
    </row>
    <row r="67" spans="2:23" ht="37.5" customHeight="1" thickTop="1" x14ac:dyDescent="0.2">
      <c r="B67" s="59" t="s">
        <v>2021</v>
      </c>
      <c r="C67" s="60"/>
      <c r="D67" s="60"/>
      <c r="E67" s="60"/>
      <c r="F67" s="60"/>
      <c r="G67" s="60"/>
      <c r="H67" s="60"/>
      <c r="I67" s="60"/>
      <c r="J67" s="60"/>
      <c r="K67" s="60"/>
      <c r="L67" s="60"/>
      <c r="M67" s="60"/>
      <c r="N67" s="60"/>
      <c r="O67" s="60"/>
      <c r="P67" s="60"/>
      <c r="Q67" s="60"/>
      <c r="R67" s="60"/>
      <c r="S67" s="60"/>
      <c r="T67" s="60"/>
      <c r="U67" s="60"/>
      <c r="V67" s="60"/>
      <c r="W67" s="61"/>
    </row>
    <row r="68" spans="2:23" ht="210" customHeight="1" thickBot="1" x14ac:dyDescent="0.25">
      <c r="B68" s="78"/>
      <c r="C68" s="79"/>
      <c r="D68" s="79"/>
      <c r="E68" s="79"/>
      <c r="F68" s="79"/>
      <c r="G68" s="79"/>
      <c r="H68" s="79"/>
      <c r="I68" s="79"/>
      <c r="J68" s="79"/>
      <c r="K68" s="79"/>
      <c r="L68" s="79"/>
      <c r="M68" s="79"/>
      <c r="N68" s="79"/>
      <c r="O68" s="79"/>
      <c r="P68" s="79"/>
      <c r="Q68" s="79"/>
      <c r="R68" s="79"/>
      <c r="S68" s="79"/>
      <c r="T68" s="79"/>
      <c r="U68" s="79"/>
      <c r="V68" s="79"/>
      <c r="W68" s="80"/>
    </row>
    <row r="69" spans="2:23" ht="37.5" customHeight="1" thickTop="1" x14ac:dyDescent="0.2">
      <c r="B69" s="59" t="s">
        <v>2020</v>
      </c>
      <c r="C69" s="60"/>
      <c r="D69" s="60"/>
      <c r="E69" s="60"/>
      <c r="F69" s="60"/>
      <c r="G69" s="60"/>
      <c r="H69" s="60"/>
      <c r="I69" s="60"/>
      <c r="J69" s="60"/>
      <c r="K69" s="60"/>
      <c r="L69" s="60"/>
      <c r="M69" s="60"/>
      <c r="N69" s="60"/>
      <c r="O69" s="60"/>
      <c r="P69" s="60"/>
      <c r="Q69" s="60"/>
      <c r="R69" s="60"/>
      <c r="S69" s="60"/>
      <c r="T69" s="60"/>
      <c r="U69" s="60"/>
      <c r="V69" s="60"/>
      <c r="W69" s="61"/>
    </row>
    <row r="70" spans="2:23" ht="203.25" customHeight="1" thickBot="1" x14ac:dyDescent="0.25">
      <c r="B70" s="62"/>
      <c r="C70" s="63"/>
      <c r="D70" s="63"/>
      <c r="E70" s="63"/>
      <c r="F70" s="63"/>
      <c r="G70" s="63"/>
      <c r="H70" s="63"/>
      <c r="I70" s="63"/>
      <c r="J70" s="63"/>
      <c r="K70" s="63"/>
      <c r="L70" s="63"/>
      <c r="M70" s="63"/>
      <c r="N70" s="63"/>
      <c r="O70" s="63"/>
      <c r="P70" s="63"/>
      <c r="Q70" s="63"/>
      <c r="R70" s="63"/>
      <c r="S70" s="63"/>
      <c r="T70" s="63"/>
      <c r="U70" s="63"/>
      <c r="V70" s="63"/>
      <c r="W70" s="64"/>
    </row>
  </sheetData>
  <mergeCells count="171">
    <mergeCell ref="V52:W52"/>
    <mergeCell ref="B54:D54"/>
    <mergeCell ref="B55:D55"/>
    <mergeCell ref="B56:D56"/>
    <mergeCell ref="B57:D57"/>
    <mergeCell ref="B58:D58"/>
    <mergeCell ref="B67:W68"/>
    <mergeCell ref="B69:W70"/>
    <mergeCell ref="B59:D59"/>
    <mergeCell ref="B60:D60"/>
    <mergeCell ref="B61:D61"/>
    <mergeCell ref="B62:D62"/>
    <mergeCell ref="B63:D63"/>
    <mergeCell ref="B65:W66"/>
    <mergeCell ref="B48:L48"/>
    <mergeCell ref="M48:N48"/>
    <mergeCell ref="O48:P48"/>
    <mergeCell ref="Q48:R48"/>
    <mergeCell ref="B49:L49"/>
    <mergeCell ref="M49:N49"/>
    <mergeCell ref="O49:P49"/>
    <mergeCell ref="Q49:R49"/>
    <mergeCell ref="B50:L50"/>
    <mergeCell ref="M50:N50"/>
    <mergeCell ref="O50:P50"/>
    <mergeCell ref="Q50:R50"/>
    <mergeCell ref="B52:Q53"/>
    <mergeCell ref="S52:T52"/>
    <mergeCell ref="B44:L44"/>
    <mergeCell ref="M44:N44"/>
    <mergeCell ref="O44:P44"/>
    <mergeCell ref="Q44:R44"/>
    <mergeCell ref="B45:L45"/>
    <mergeCell ref="M45:N45"/>
    <mergeCell ref="O45:P45"/>
    <mergeCell ref="Q45:R45"/>
    <mergeCell ref="B46:L46"/>
    <mergeCell ref="M46:N46"/>
    <mergeCell ref="O46:P46"/>
    <mergeCell ref="Q46:R46"/>
    <mergeCell ref="B47:L47"/>
    <mergeCell ref="M47:N47"/>
    <mergeCell ref="O47:P47"/>
    <mergeCell ref="Q47:R47"/>
    <mergeCell ref="B40:L40"/>
    <mergeCell ref="M40:N40"/>
    <mergeCell ref="O40:P40"/>
    <mergeCell ref="Q40:R40"/>
    <mergeCell ref="B41:L41"/>
    <mergeCell ref="M41:N41"/>
    <mergeCell ref="O41:P41"/>
    <mergeCell ref="Q41:R41"/>
    <mergeCell ref="B42:L42"/>
    <mergeCell ref="M42:N42"/>
    <mergeCell ref="O42:P42"/>
    <mergeCell ref="Q42:R42"/>
    <mergeCell ref="B43:L43"/>
    <mergeCell ref="M43:N43"/>
    <mergeCell ref="O43:P43"/>
    <mergeCell ref="Q43:R43"/>
    <mergeCell ref="B36:L36"/>
    <mergeCell ref="M36:N36"/>
    <mergeCell ref="O36:P36"/>
    <mergeCell ref="Q36:R36"/>
    <mergeCell ref="B37:L37"/>
    <mergeCell ref="M37:N37"/>
    <mergeCell ref="O37:P37"/>
    <mergeCell ref="Q37:R37"/>
    <mergeCell ref="B38:L38"/>
    <mergeCell ref="M38:N38"/>
    <mergeCell ref="O38:P38"/>
    <mergeCell ref="Q38:R38"/>
    <mergeCell ref="B39:L39"/>
    <mergeCell ref="M39:N39"/>
    <mergeCell ref="O39:P39"/>
    <mergeCell ref="Q39:R39"/>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27:L27"/>
    <mergeCell ref="M27:N27"/>
    <mergeCell ref="O27:P27"/>
    <mergeCell ref="Q27:R27"/>
    <mergeCell ref="B24:L24"/>
    <mergeCell ref="M24:N24"/>
    <mergeCell ref="O24:P24"/>
    <mergeCell ref="Q24:R24"/>
    <mergeCell ref="B25:L25"/>
    <mergeCell ref="M25:N25"/>
    <mergeCell ref="Q21:R22"/>
    <mergeCell ref="S21:S22"/>
    <mergeCell ref="T21:T22"/>
    <mergeCell ref="B26:L26"/>
    <mergeCell ref="M26:N26"/>
    <mergeCell ref="O26:P26"/>
    <mergeCell ref="Q26:R26"/>
    <mergeCell ref="O25:P25"/>
    <mergeCell ref="Q25:R25"/>
    <mergeCell ref="U21:U22"/>
    <mergeCell ref="V21:V22"/>
    <mergeCell ref="W21:W22"/>
    <mergeCell ref="B23:L23"/>
    <mergeCell ref="M23:N23"/>
    <mergeCell ref="O23:P23"/>
    <mergeCell ref="Q23:R23"/>
    <mergeCell ref="B21:L22"/>
    <mergeCell ref="M21:N22"/>
    <mergeCell ref="O21:P22"/>
    <mergeCell ref="C11:W11"/>
    <mergeCell ref="C12:W12"/>
    <mergeCell ref="B15:I15"/>
    <mergeCell ref="K15:Q15"/>
    <mergeCell ref="S15:W15"/>
    <mergeCell ref="C16:I16"/>
    <mergeCell ref="L16:Q16"/>
    <mergeCell ref="T16:W16"/>
    <mergeCell ref="C17:I17"/>
    <mergeCell ref="L17:Q17"/>
    <mergeCell ref="T17:W17"/>
    <mergeCell ref="C18:W18"/>
    <mergeCell ref="B20:T20"/>
    <mergeCell ref="U20:W20"/>
    <mergeCell ref="C5:W5"/>
    <mergeCell ref="D6:H6"/>
    <mergeCell ref="J6:K6"/>
    <mergeCell ref="L6:M6"/>
    <mergeCell ref="N6:W6"/>
    <mergeCell ref="D7:H7"/>
    <mergeCell ref="O7:W7"/>
    <mergeCell ref="D8:H8"/>
    <mergeCell ref="P8:W8"/>
    <mergeCell ref="D9:H9"/>
    <mergeCell ref="I9:W9"/>
    <mergeCell ref="D10:H10"/>
    <mergeCell ref="I10:W10"/>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3" manualBreakCount="3">
    <brk id="13" min="1" max="22" man="1"/>
    <brk id="50" min="1" max="22" man="1"/>
    <brk id="66" min="1" max="22"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4"/>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2142</v>
      </c>
      <c r="M4" s="116" t="s">
        <v>2141</v>
      </c>
      <c r="N4" s="116"/>
      <c r="O4" s="116"/>
      <c r="P4" s="116"/>
      <c r="Q4" s="117"/>
      <c r="R4" s="19"/>
      <c r="S4" s="118" t="s">
        <v>10</v>
      </c>
      <c r="T4" s="119"/>
      <c r="U4" s="119"/>
      <c r="V4" s="120" t="s">
        <v>2140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2129</v>
      </c>
      <c r="D6" s="102" t="s">
        <v>2139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2138</v>
      </c>
      <c r="K8" s="125" t="s">
        <v>2137</v>
      </c>
      <c r="L8" s="125" t="s">
        <v>2136</v>
      </c>
      <c r="M8" s="125" t="s">
        <v>2135</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02" customHeight="1" thickTop="1" thickBot="1" x14ac:dyDescent="0.25">
      <c r="B10" s="26" t="s">
        <v>21</v>
      </c>
      <c r="C10" s="123" t="s">
        <v>2134</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2133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2132</v>
      </c>
      <c r="C21" s="82"/>
      <c r="D21" s="82"/>
      <c r="E21" s="82"/>
      <c r="F21" s="82"/>
      <c r="G21" s="82"/>
      <c r="H21" s="82"/>
      <c r="I21" s="82"/>
      <c r="J21" s="82"/>
      <c r="K21" s="82"/>
      <c r="L21" s="82"/>
      <c r="M21" s="83" t="s">
        <v>2129</v>
      </c>
      <c r="N21" s="83"/>
      <c r="O21" s="83" t="s">
        <v>71</v>
      </c>
      <c r="P21" s="83"/>
      <c r="Q21" s="85" t="s">
        <v>53</v>
      </c>
      <c r="R21" s="85"/>
      <c r="S21" s="33" t="s">
        <v>406</v>
      </c>
      <c r="T21" s="33" t="s">
        <v>292</v>
      </c>
      <c r="U21" s="33" t="s">
        <v>2131</v>
      </c>
      <c r="V21" s="33">
        <f>+IF(ISERR(U21/T21*100),"N/A",ROUND(U21/T21*100,2))</f>
        <v>77.67</v>
      </c>
      <c r="W21" s="34">
        <f>+IF(ISERR(U21/S21*100),"N/A",ROUND(U21/S21*100,2))</f>
        <v>38.83</v>
      </c>
    </row>
    <row r="22" spans="2:27" ht="56.25" customHeight="1" thickBot="1" x14ac:dyDescent="0.25">
      <c r="B22" s="81" t="s">
        <v>2130</v>
      </c>
      <c r="C22" s="82"/>
      <c r="D22" s="82"/>
      <c r="E22" s="82"/>
      <c r="F22" s="82"/>
      <c r="G22" s="82"/>
      <c r="H22" s="82"/>
      <c r="I22" s="82"/>
      <c r="J22" s="82"/>
      <c r="K22" s="82"/>
      <c r="L22" s="82"/>
      <c r="M22" s="83" t="s">
        <v>2129</v>
      </c>
      <c r="N22" s="83"/>
      <c r="O22" s="83" t="s">
        <v>71</v>
      </c>
      <c r="P22" s="83"/>
      <c r="Q22" s="85" t="s">
        <v>64</v>
      </c>
      <c r="R22" s="85"/>
      <c r="S22" s="33" t="s">
        <v>182</v>
      </c>
      <c r="T22" s="33" t="s">
        <v>65</v>
      </c>
      <c r="U22" s="33" t="s">
        <v>65</v>
      </c>
      <c r="V22" s="33" t="str">
        <f>+IF(ISERR(U22/T22*100),"N/A",ROUND(U22/T22*100,2))</f>
        <v>N/A</v>
      </c>
      <c r="W22" s="34" t="str">
        <f>+IF(ISERR(U22/S22*100),"N/A",ROUND(U22/S22*100,2))</f>
        <v>N/A</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2127</v>
      </c>
      <c r="F26" s="57"/>
      <c r="G26" s="57"/>
      <c r="H26" s="40"/>
      <c r="I26" s="40"/>
      <c r="J26" s="40"/>
      <c r="K26" s="40"/>
      <c r="L26" s="40"/>
      <c r="M26" s="40"/>
      <c r="N26" s="40"/>
      <c r="O26" s="40"/>
      <c r="P26" s="41"/>
      <c r="Q26" s="41"/>
      <c r="R26" s="42" t="s">
        <v>2128</v>
      </c>
      <c r="S26" s="43" t="s">
        <v>12</v>
      </c>
      <c r="T26" s="41"/>
      <c r="U26" s="43" t="s">
        <v>2124</v>
      </c>
      <c r="V26" s="41"/>
      <c r="W26" s="44">
        <f>+IF(ISERR(U26/R26*100),"N/A",ROUND(U26/R26*100,2))</f>
        <v>23.17</v>
      </c>
    </row>
    <row r="27" spans="2:27" ht="26.25" customHeight="1" thickBot="1" x14ac:dyDescent="0.25">
      <c r="B27" s="76" t="s">
        <v>77</v>
      </c>
      <c r="C27" s="77"/>
      <c r="D27" s="77"/>
      <c r="E27" s="58" t="s">
        <v>2127</v>
      </c>
      <c r="F27" s="58"/>
      <c r="G27" s="58"/>
      <c r="H27" s="46"/>
      <c r="I27" s="46"/>
      <c r="J27" s="46"/>
      <c r="K27" s="46"/>
      <c r="L27" s="46"/>
      <c r="M27" s="46"/>
      <c r="N27" s="46"/>
      <c r="O27" s="46"/>
      <c r="P27" s="47"/>
      <c r="Q27" s="47"/>
      <c r="R27" s="48" t="s">
        <v>2126</v>
      </c>
      <c r="S27" s="49" t="s">
        <v>2125</v>
      </c>
      <c r="T27" s="50">
        <f>+IF(ISERR(S27/R27*100),"N/A",ROUND(S27/R27*100,2))</f>
        <v>23.81</v>
      </c>
      <c r="U27" s="49" t="s">
        <v>2124</v>
      </c>
      <c r="V27" s="50">
        <f>+IF(ISERR(U27/S27*100),"N/A",ROUND(U27/S27*100,2))</f>
        <v>98.94</v>
      </c>
      <c r="W27" s="51">
        <f>+IF(ISERR(U27/R27*100),"N/A",ROUND(U27/R27*100,2))</f>
        <v>23.55</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2123</v>
      </c>
      <c r="C29" s="60"/>
      <c r="D29" s="60"/>
      <c r="E29" s="60"/>
      <c r="F29" s="60"/>
      <c r="G29" s="60"/>
      <c r="H29" s="60"/>
      <c r="I29" s="60"/>
      <c r="J29" s="60"/>
      <c r="K29" s="60"/>
      <c r="L29" s="60"/>
      <c r="M29" s="60"/>
      <c r="N29" s="60"/>
      <c r="O29" s="60"/>
      <c r="P29" s="60"/>
      <c r="Q29" s="60"/>
      <c r="R29" s="60"/>
      <c r="S29" s="60"/>
      <c r="T29" s="60"/>
      <c r="U29" s="60"/>
      <c r="V29" s="60"/>
      <c r="W29" s="61"/>
    </row>
    <row r="30" spans="2:27" ht="52.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2122</v>
      </c>
      <c r="C31" s="60"/>
      <c r="D31" s="60"/>
      <c r="E31" s="60"/>
      <c r="F31" s="60"/>
      <c r="G31" s="60"/>
      <c r="H31" s="60"/>
      <c r="I31" s="60"/>
      <c r="J31" s="60"/>
      <c r="K31" s="60"/>
      <c r="L31" s="60"/>
      <c r="M31" s="60"/>
      <c r="N31" s="60"/>
      <c r="O31" s="60"/>
      <c r="P31" s="60"/>
      <c r="Q31" s="60"/>
      <c r="R31" s="60"/>
      <c r="S31" s="60"/>
      <c r="T31" s="60"/>
      <c r="U31" s="60"/>
      <c r="V31" s="60"/>
      <c r="W31" s="61"/>
    </row>
    <row r="32" spans="2:27" ht="6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2121</v>
      </c>
      <c r="C33" s="60"/>
      <c r="D33" s="60"/>
      <c r="E33" s="60"/>
      <c r="F33" s="60"/>
      <c r="G33" s="60"/>
      <c r="H33" s="60"/>
      <c r="I33" s="60"/>
      <c r="J33" s="60"/>
      <c r="K33" s="60"/>
      <c r="L33" s="60"/>
      <c r="M33" s="60"/>
      <c r="N33" s="60"/>
      <c r="O33" s="60"/>
      <c r="P33" s="60"/>
      <c r="Q33" s="60"/>
      <c r="R33" s="60"/>
      <c r="S33" s="60"/>
      <c r="T33" s="60"/>
      <c r="U33" s="60"/>
      <c r="V33" s="60"/>
      <c r="W33" s="61"/>
    </row>
    <row r="34" spans="2:23" ht="47.25" customHeight="1"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1398</v>
      </c>
      <c r="M4" s="116" t="s">
        <v>1397</v>
      </c>
      <c r="N4" s="116"/>
      <c r="O4" s="116"/>
      <c r="P4" s="116"/>
      <c r="Q4" s="117"/>
      <c r="R4" s="19"/>
      <c r="S4" s="118" t="s">
        <v>10</v>
      </c>
      <c r="T4" s="119"/>
      <c r="U4" s="119"/>
      <c r="V4" s="120" t="s">
        <v>2155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2129</v>
      </c>
      <c r="D6" s="102" t="s">
        <v>2139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2154</v>
      </c>
      <c r="K8" s="125" t="s">
        <v>858</v>
      </c>
      <c r="L8" s="125" t="s">
        <v>2153</v>
      </c>
      <c r="M8" s="125" t="s">
        <v>2152</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2151</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2133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2150</v>
      </c>
      <c r="C21" s="82"/>
      <c r="D21" s="82"/>
      <c r="E21" s="82"/>
      <c r="F21" s="82"/>
      <c r="G21" s="82"/>
      <c r="H21" s="82"/>
      <c r="I21" s="82"/>
      <c r="J21" s="82"/>
      <c r="K21" s="82"/>
      <c r="L21" s="82"/>
      <c r="M21" s="83" t="s">
        <v>2129</v>
      </c>
      <c r="N21" s="83"/>
      <c r="O21" s="83" t="s">
        <v>71</v>
      </c>
      <c r="P21" s="83"/>
      <c r="Q21" s="85" t="s">
        <v>48</v>
      </c>
      <c r="R21" s="85"/>
      <c r="S21" s="33" t="s">
        <v>1535</v>
      </c>
      <c r="T21" s="33" t="s">
        <v>99</v>
      </c>
      <c r="U21" s="33" t="s">
        <v>1521</v>
      </c>
      <c r="V21" s="33">
        <f>+IF(ISERR(U21/T21*100),"N/A",ROUND(U21/T21*100,2))</f>
        <v>70</v>
      </c>
      <c r="W21" s="34">
        <f>+IF(ISERR(U21/S21*100),"N/A",ROUND(U21/S21*100,2))</f>
        <v>15.56</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2127</v>
      </c>
      <c r="F25" s="57"/>
      <c r="G25" s="57"/>
      <c r="H25" s="40"/>
      <c r="I25" s="40"/>
      <c r="J25" s="40"/>
      <c r="K25" s="40"/>
      <c r="L25" s="40"/>
      <c r="M25" s="40"/>
      <c r="N25" s="40"/>
      <c r="O25" s="40"/>
      <c r="P25" s="41"/>
      <c r="Q25" s="41"/>
      <c r="R25" s="42" t="s">
        <v>2149</v>
      </c>
      <c r="S25" s="43" t="s">
        <v>12</v>
      </c>
      <c r="T25" s="41"/>
      <c r="U25" s="43" t="s">
        <v>2146</v>
      </c>
      <c r="V25" s="41"/>
      <c r="W25" s="44">
        <f>+IF(ISERR(U25/R25*100),"N/A",ROUND(U25/R25*100,2))</f>
        <v>20.64</v>
      </c>
    </row>
    <row r="26" spans="2:27" ht="26.25" customHeight="1" thickBot="1" x14ac:dyDescent="0.25">
      <c r="B26" s="76" t="s">
        <v>77</v>
      </c>
      <c r="C26" s="77"/>
      <c r="D26" s="77"/>
      <c r="E26" s="58" t="s">
        <v>2127</v>
      </c>
      <c r="F26" s="58"/>
      <c r="G26" s="58"/>
      <c r="H26" s="46"/>
      <c r="I26" s="46"/>
      <c r="J26" s="46"/>
      <c r="K26" s="46"/>
      <c r="L26" s="46"/>
      <c r="M26" s="46"/>
      <c r="N26" s="46"/>
      <c r="O26" s="46"/>
      <c r="P26" s="47"/>
      <c r="Q26" s="47"/>
      <c r="R26" s="48" t="s">
        <v>2148</v>
      </c>
      <c r="S26" s="49" t="s">
        <v>2147</v>
      </c>
      <c r="T26" s="50">
        <f>+IF(ISERR(S26/R26*100),"N/A",ROUND(S26/R26*100,2))</f>
        <v>21.35</v>
      </c>
      <c r="U26" s="49" t="s">
        <v>2146</v>
      </c>
      <c r="V26" s="50">
        <f>+IF(ISERR(U26/S26*100),"N/A",ROUND(U26/S26*100,2))</f>
        <v>98.39</v>
      </c>
      <c r="W26" s="51">
        <f>+IF(ISERR(U26/R26*100),"N/A",ROUND(U26/R26*100,2))</f>
        <v>21</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2145</v>
      </c>
      <c r="C28" s="60"/>
      <c r="D28" s="60"/>
      <c r="E28" s="60"/>
      <c r="F28" s="60"/>
      <c r="G28" s="60"/>
      <c r="H28" s="60"/>
      <c r="I28" s="60"/>
      <c r="J28" s="60"/>
      <c r="K28" s="60"/>
      <c r="L28" s="60"/>
      <c r="M28" s="60"/>
      <c r="N28" s="60"/>
      <c r="O28" s="60"/>
      <c r="P28" s="60"/>
      <c r="Q28" s="60"/>
      <c r="R28" s="60"/>
      <c r="S28" s="60"/>
      <c r="T28" s="60"/>
      <c r="U28" s="60"/>
      <c r="V28" s="60"/>
      <c r="W28" s="61"/>
    </row>
    <row r="29" spans="2:27" ht="68.2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2144</v>
      </c>
      <c r="C30" s="60"/>
      <c r="D30" s="60"/>
      <c r="E30" s="60"/>
      <c r="F30" s="60"/>
      <c r="G30" s="60"/>
      <c r="H30" s="60"/>
      <c r="I30" s="60"/>
      <c r="J30" s="60"/>
      <c r="K30" s="60"/>
      <c r="L30" s="60"/>
      <c r="M30" s="60"/>
      <c r="N30" s="60"/>
      <c r="O30" s="60"/>
      <c r="P30" s="60"/>
      <c r="Q30" s="60"/>
      <c r="R30" s="60"/>
      <c r="S30" s="60"/>
      <c r="T30" s="60"/>
      <c r="U30" s="60"/>
      <c r="V30" s="60"/>
      <c r="W30" s="61"/>
    </row>
    <row r="31" spans="2:27" ht="33"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2143</v>
      </c>
      <c r="C32" s="60"/>
      <c r="D32" s="60"/>
      <c r="E32" s="60"/>
      <c r="F32" s="60"/>
      <c r="G32" s="60"/>
      <c r="H32" s="60"/>
      <c r="I32" s="60"/>
      <c r="J32" s="60"/>
      <c r="K32" s="60"/>
      <c r="L32" s="60"/>
      <c r="M32" s="60"/>
      <c r="N32" s="60"/>
      <c r="O32" s="60"/>
      <c r="P32" s="60"/>
      <c r="Q32" s="60"/>
      <c r="R32" s="60"/>
      <c r="S32" s="60"/>
      <c r="T32" s="60"/>
      <c r="U32" s="60"/>
      <c r="V32" s="60"/>
      <c r="W32" s="61"/>
    </row>
    <row r="33" spans="2:23" ht="18"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2169</v>
      </c>
      <c r="M4" s="116" t="s">
        <v>2168</v>
      </c>
      <c r="N4" s="116"/>
      <c r="O4" s="116"/>
      <c r="P4" s="116"/>
      <c r="Q4" s="117"/>
      <c r="R4" s="19"/>
      <c r="S4" s="118" t="s">
        <v>10</v>
      </c>
      <c r="T4" s="119"/>
      <c r="U4" s="119"/>
      <c r="V4" s="120" t="s">
        <v>2161</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2069</v>
      </c>
      <c r="D6" s="102" t="s">
        <v>2118</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2167</v>
      </c>
      <c r="K8" s="125" t="s">
        <v>113</v>
      </c>
      <c r="L8" s="125" t="s">
        <v>2166</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78.5" customHeight="1" thickTop="1" thickBot="1" x14ac:dyDescent="0.25">
      <c r="B10" s="26" t="s">
        <v>21</v>
      </c>
      <c r="C10" s="123" t="s">
        <v>2165</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2164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2163</v>
      </c>
      <c r="C21" s="82"/>
      <c r="D21" s="82"/>
      <c r="E21" s="82"/>
      <c r="F21" s="82"/>
      <c r="G21" s="82"/>
      <c r="H21" s="82"/>
      <c r="I21" s="82"/>
      <c r="J21" s="82"/>
      <c r="K21" s="82"/>
      <c r="L21" s="82"/>
      <c r="M21" s="83" t="s">
        <v>2069</v>
      </c>
      <c r="N21" s="83"/>
      <c r="O21" s="83" t="s">
        <v>52</v>
      </c>
      <c r="P21" s="83"/>
      <c r="Q21" s="85" t="s">
        <v>64</v>
      </c>
      <c r="R21" s="85"/>
      <c r="S21" s="33" t="s">
        <v>2162</v>
      </c>
      <c r="T21" s="33" t="s">
        <v>65</v>
      </c>
      <c r="U21" s="33" t="s">
        <v>65</v>
      </c>
      <c r="V21" s="33" t="str">
        <f>+IF(ISERR(U21/T21*100),"N/A",ROUND(U21/T21*100,2))</f>
        <v>N/A</v>
      </c>
      <c r="W21" s="34" t="str">
        <f>+IF(ISERR(U21/S21*100),"N/A",ROUND(U21/S21*100,2))</f>
        <v>N/A</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2035</v>
      </c>
      <c r="F25" s="57"/>
      <c r="G25" s="57"/>
      <c r="H25" s="40"/>
      <c r="I25" s="40"/>
      <c r="J25" s="40"/>
      <c r="K25" s="40"/>
      <c r="L25" s="40"/>
      <c r="M25" s="40"/>
      <c r="N25" s="40"/>
      <c r="O25" s="40"/>
      <c r="P25" s="41"/>
      <c r="Q25" s="41"/>
      <c r="R25" s="42" t="s">
        <v>2161</v>
      </c>
      <c r="S25" s="43" t="s">
        <v>12</v>
      </c>
      <c r="T25" s="41"/>
      <c r="U25" s="43" t="s">
        <v>2159</v>
      </c>
      <c r="V25" s="41"/>
      <c r="W25" s="44">
        <f>+IF(ISERR(U25/R25*100),"N/A",ROUND(U25/R25*100,2))</f>
        <v>87.06</v>
      </c>
    </row>
    <row r="26" spans="2:27" ht="26.25" customHeight="1" thickBot="1" x14ac:dyDescent="0.25">
      <c r="B26" s="76" t="s">
        <v>77</v>
      </c>
      <c r="C26" s="77"/>
      <c r="D26" s="77"/>
      <c r="E26" s="58" t="s">
        <v>2035</v>
      </c>
      <c r="F26" s="58"/>
      <c r="G26" s="58"/>
      <c r="H26" s="46"/>
      <c r="I26" s="46"/>
      <c r="J26" s="46"/>
      <c r="K26" s="46"/>
      <c r="L26" s="46"/>
      <c r="M26" s="46"/>
      <c r="N26" s="46"/>
      <c r="O26" s="46"/>
      <c r="P26" s="47"/>
      <c r="Q26" s="47"/>
      <c r="R26" s="48" t="s">
        <v>2160</v>
      </c>
      <c r="S26" s="49" t="s">
        <v>2159</v>
      </c>
      <c r="T26" s="50">
        <f>+IF(ISERR(S26/R26*100),"N/A",ROUND(S26/R26*100,2))</f>
        <v>87.75</v>
      </c>
      <c r="U26" s="49" t="s">
        <v>2159</v>
      </c>
      <c r="V26" s="50">
        <f>+IF(ISERR(U26/S26*100),"N/A",ROUND(U26/S26*100,2))</f>
        <v>100</v>
      </c>
      <c r="W26" s="51">
        <f>+IF(ISERR(U26/R26*100),"N/A",ROUND(U26/R26*100,2))</f>
        <v>87.75</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2158</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2157</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2156</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4"/>
  <sheetViews>
    <sheetView tabSelected="1" view="pageBreakPreview" topLeftCell="A16"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157</v>
      </c>
      <c r="D4" s="113" t="s">
        <v>1750</v>
      </c>
      <c r="E4" s="113"/>
      <c r="F4" s="113"/>
      <c r="G4" s="113"/>
      <c r="H4" s="114"/>
      <c r="I4" s="18"/>
      <c r="J4" s="115" t="s">
        <v>7</v>
      </c>
      <c r="K4" s="113"/>
      <c r="L4" s="17" t="s">
        <v>2190</v>
      </c>
      <c r="M4" s="116" t="s">
        <v>2189</v>
      </c>
      <c r="N4" s="116"/>
      <c r="O4" s="116"/>
      <c r="P4" s="116"/>
      <c r="Q4" s="117"/>
      <c r="R4" s="19"/>
      <c r="S4" s="118" t="s">
        <v>10</v>
      </c>
      <c r="T4" s="119"/>
      <c r="U4" s="119"/>
      <c r="V4" s="120" t="s">
        <v>2188</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2178</v>
      </c>
      <c r="D6" s="102" t="s">
        <v>2187</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2186</v>
      </c>
      <c r="K8" s="125" t="s">
        <v>2185</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34.25" customHeight="1" thickTop="1" thickBot="1" x14ac:dyDescent="0.25">
      <c r="B10" s="26" t="s">
        <v>21</v>
      </c>
      <c r="C10" s="123" t="s">
        <v>2184</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48" t="s">
        <v>2183</v>
      </c>
      <c r="U14" s="148"/>
      <c r="V14" s="148"/>
      <c r="W14" s="147"/>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2182</v>
      </c>
      <c r="C21" s="82"/>
      <c r="D21" s="82"/>
      <c r="E21" s="82"/>
      <c r="F21" s="82"/>
      <c r="G21" s="82"/>
      <c r="H21" s="82"/>
      <c r="I21" s="82"/>
      <c r="J21" s="82"/>
      <c r="K21" s="82"/>
      <c r="L21" s="82"/>
      <c r="M21" s="83" t="s">
        <v>2178</v>
      </c>
      <c r="N21" s="83"/>
      <c r="O21" s="83" t="s">
        <v>71</v>
      </c>
      <c r="P21" s="83"/>
      <c r="Q21" s="85" t="s">
        <v>48</v>
      </c>
      <c r="R21" s="85"/>
      <c r="S21" s="33" t="s">
        <v>368</v>
      </c>
      <c r="T21" s="33" t="s">
        <v>2181</v>
      </c>
      <c r="U21" s="33" t="s">
        <v>2180</v>
      </c>
      <c r="V21" s="33">
        <f>+IF(ISERR(U21/T21*100),"N/A",ROUND(U21/T21*100,2))</f>
        <v>116.24</v>
      </c>
      <c r="W21" s="34">
        <f>+IF(ISERR(U21/S21*100),"N/A",ROUND(U21/S21*100,2))</f>
        <v>58.12</v>
      </c>
    </row>
    <row r="22" spans="2:27" ht="56.25" customHeight="1" thickBot="1" x14ac:dyDescent="0.25">
      <c r="B22" s="81" t="s">
        <v>2179</v>
      </c>
      <c r="C22" s="82"/>
      <c r="D22" s="82"/>
      <c r="E22" s="82"/>
      <c r="F22" s="82"/>
      <c r="G22" s="82"/>
      <c r="H22" s="82"/>
      <c r="I22" s="82"/>
      <c r="J22" s="82"/>
      <c r="K22" s="82"/>
      <c r="L22" s="82"/>
      <c r="M22" s="83" t="s">
        <v>2178</v>
      </c>
      <c r="N22" s="83"/>
      <c r="O22" s="83" t="s">
        <v>71</v>
      </c>
      <c r="P22" s="83"/>
      <c r="Q22" s="85" t="s">
        <v>48</v>
      </c>
      <c r="R22" s="85"/>
      <c r="S22" s="33" t="s">
        <v>1535</v>
      </c>
      <c r="T22" s="33" t="s">
        <v>368</v>
      </c>
      <c r="U22" s="33" t="s">
        <v>2177</v>
      </c>
      <c r="V22" s="33">
        <f>+IF(ISERR(U22/T22*100),"N/A",ROUND(U22/T22*100,2))</f>
        <v>107.18</v>
      </c>
      <c r="W22" s="34">
        <f>+IF(ISERR(U22/S22*100),"N/A",ROUND(U22/S22*100,2))</f>
        <v>101.22</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2175</v>
      </c>
      <c r="F26" s="57"/>
      <c r="G26" s="57"/>
      <c r="H26" s="40"/>
      <c r="I26" s="40"/>
      <c r="J26" s="40"/>
      <c r="K26" s="40"/>
      <c r="L26" s="40"/>
      <c r="M26" s="40"/>
      <c r="N26" s="40"/>
      <c r="O26" s="40"/>
      <c r="P26" s="41"/>
      <c r="Q26" s="41"/>
      <c r="R26" s="42" t="s">
        <v>2176</v>
      </c>
      <c r="S26" s="43" t="s">
        <v>12</v>
      </c>
      <c r="T26" s="41"/>
      <c r="U26" s="43" t="s">
        <v>2173</v>
      </c>
      <c r="V26" s="41"/>
      <c r="W26" s="44">
        <f>+IF(ISERR(U26/R26*100),"N/A",ROUND(U26/R26*100,2))</f>
        <v>53.75</v>
      </c>
    </row>
    <row r="27" spans="2:27" ht="26.25" customHeight="1" thickBot="1" x14ac:dyDescent="0.25">
      <c r="B27" s="76" t="s">
        <v>77</v>
      </c>
      <c r="C27" s="77"/>
      <c r="D27" s="77"/>
      <c r="E27" s="58" t="s">
        <v>2175</v>
      </c>
      <c r="F27" s="58"/>
      <c r="G27" s="58"/>
      <c r="H27" s="46"/>
      <c r="I27" s="46"/>
      <c r="J27" s="46"/>
      <c r="K27" s="46"/>
      <c r="L27" s="46"/>
      <c r="M27" s="46"/>
      <c r="N27" s="46"/>
      <c r="O27" s="46"/>
      <c r="P27" s="47"/>
      <c r="Q27" s="47"/>
      <c r="R27" s="48" t="s">
        <v>2174</v>
      </c>
      <c r="S27" s="49" t="s">
        <v>2173</v>
      </c>
      <c r="T27" s="50">
        <f>+IF(ISERR(S27/R27*100),"N/A",ROUND(S27/R27*100,2))</f>
        <v>57.05</v>
      </c>
      <c r="U27" s="49" t="s">
        <v>2173</v>
      </c>
      <c r="V27" s="50">
        <f>+IF(ISERR(U27/S27*100),"N/A",ROUND(U27/S27*100,2))</f>
        <v>100</v>
      </c>
      <c r="W27" s="51">
        <f>+IF(ISERR(U27/R27*100),"N/A",ROUND(U27/R27*100,2))</f>
        <v>57.05</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2172</v>
      </c>
      <c r="C29" s="60"/>
      <c r="D29" s="60"/>
      <c r="E29" s="60"/>
      <c r="F29" s="60"/>
      <c r="G29" s="60"/>
      <c r="H29" s="60"/>
      <c r="I29" s="60"/>
      <c r="J29" s="60"/>
      <c r="K29" s="60"/>
      <c r="L29" s="60"/>
      <c r="M29" s="60"/>
      <c r="N29" s="60"/>
      <c r="O29" s="60"/>
      <c r="P29" s="60"/>
      <c r="Q29" s="60"/>
      <c r="R29" s="60"/>
      <c r="S29" s="60"/>
      <c r="T29" s="60"/>
      <c r="U29" s="60"/>
      <c r="V29" s="60"/>
      <c r="W29" s="61"/>
    </row>
    <row r="30" spans="2:27" ht="27"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2171</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2170</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849</v>
      </c>
      <c r="D4" s="113" t="s">
        <v>848</v>
      </c>
      <c r="E4" s="113"/>
      <c r="F4" s="113"/>
      <c r="G4" s="113"/>
      <c r="H4" s="114"/>
      <c r="I4" s="18"/>
      <c r="J4" s="115" t="s">
        <v>7</v>
      </c>
      <c r="K4" s="113"/>
      <c r="L4" s="17" t="s">
        <v>847</v>
      </c>
      <c r="M4" s="116" t="s">
        <v>846</v>
      </c>
      <c r="N4" s="116"/>
      <c r="O4" s="116"/>
      <c r="P4" s="116"/>
      <c r="Q4" s="117"/>
      <c r="R4" s="19"/>
      <c r="S4" s="118" t="s">
        <v>10</v>
      </c>
      <c r="T4" s="119"/>
      <c r="U4" s="119"/>
      <c r="V4" s="120" t="s">
        <v>836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841</v>
      </c>
      <c r="D6" s="102" t="s">
        <v>845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2625</v>
      </c>
      <c r="K8" s="125">
        <v>4875</v>
      </c>
      <c r="L8" s="125">
        <v>1425</v>
      </c>
      <c r="M8" s="125">
        <v>3683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844</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843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842</v>
      </c>
      <c r="C21" s="82"/>
      <c r="D21" s="82"/>
      <c r="E21" s="82"/>
      <c r="F21" s="82"/>
      <c r="G21" s="82"/>
      <c r="H21" s="82"/>
      <c r="I21" s="82"/>
      <c r="J21" s="82"/>
      <c r="K21" s="82"/>
      <c r="L21" s="82"/>
      <c r="M21" s="83" t="s">
        <v>841</v>
      </c>
      <c r="N21" s="83"/>
      <c r="O21" s="83" t="s">
        <v>840</v>
      </c>
      <c r="P21" s="83"/>
      <c r="Q21" s="85" t="s">
        <v>53</v>
      </c>
      <c r="R21" s="85"/>
      <c r="S21" s="33" t="s">
        <v>839</v>
      </c>
      <c r="T21" s="33" t="s">
        <v>838</v>
      </c>
      <c r="U21" s="33" t="s">
        <v>837</v>
      </c>
      <c r="V21" s="33">
        <f>+IF(ISERR(U21/T21*100),"N/A",ROUND(U21/T21*100,2))</f>
        <v>151.35</v>
      </c>
      <c r="W21" s="34">
        <f>+IF(ISERR(U21/S21*100),"N/A",ROUND(U21/S21*100,2))</f>
        <v>68.11</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34.1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835</v>
      </c>
      <c r="F25" s="57"/>
      <c r="G25" s="57"/>
      <c r="H25" s="40"/>
      <c r="I25" s="40"/>
      <c r="J25" s="40"/>
      <c r="K25" s="40"/>
      <c r="L25" s="40"/>
      <c r="M25" s="40"/>
      <c r="N25" s="40"/>
      <c r="O25" s="40"/>
      <c r="P25" s="41"/>
      <c r="Q25" s="41"/>
      <c r="R25" s="42" t="s">
        <v>836</v>
      </c>
      <c r="S25" s="43" t="s">
        <v>12</v>
      </c>
      <c r="T25" s="41"/>
      <c r="U25" s="43" t="s">
        <v>833</v>
      </c>
      <c r="V25" s="41"/>
      <c r="W25" s="44">
        <f>+IF(ISERR(U25/R25*100),"N/A",ROUND(U25/R25*100,2))</f>
        <v>35.67</v>
      </c>
    </row>
    <row r="26" spans="2:27" ht="26.25" customHeight="1" thickBot="1" x14ac:dyDescent="0.25">
      <c r="B26" s="76" t="s">
        <v>77</v>
      </c>
      <c r="C26" s="77"/>
      <c r="D26" s="77"/>
      <c r="E26" s="58" t="s">
        <v>835</v>
      </c>
      <c r="F26" s="58"/>
      <c r="G26" s="58"/>
      <c r="H26" s="46"/>
      <c r="I26" s="46"/>
      <c r="J26" s="46"/>
      <c r="K26" s="46"/>
      <c r="L26" s="46"/>
      <c r="M26" s="46"/>
      <c r="N26" s="46"/>
      <c r="O26" s="46"/>
      <c r="P26" s="47"/>
      <c r="Q26" s="47"/>
      <c r="R26" s="48" t="s">
        <v>834</v>
      </c>
      <c r="S26" s="49" t="s">
        <v>833</v>
      </c>
      <c r="T26" s="50">
        <f>+IF(ISERR(S26/R26*100),"N/A",ROUND(S26/R26*100,2))</f>
        <v>35.909999999999997</v>
      </c>
      <c r="U26" s="49" t="s">
        <v>833</v>
      </c>
      <c r="V26" s="50">
        <f>+IF(ISERR(U26/S26*100),"N/A",ROUND(U26/S26*100,2))</f>
        <v>100</v>
      </c>
      <c r="W26" s="51">
        <f>+IF(ISERR(U26/R26*100),"N/A",ROUND(U26/R26*100,2))</f>
        <v>35.909999999999997</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832</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831</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830</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849</v>
      </c>
      <c r="D4" s="113" t="s">
        <v>848</v>
      </c>
      <c r="E4" s="113"/>
      <c r="F4" s="113"/>
      <c r="G4" s="113"/>
      <c r="H4" s="114"/>
      <c r="I4" s="18"/>
      <c r="J4" s="115" t="s">
        <v>7</v>
      </c>
      <c r="K4" s="113"/>
      <c r="L4" s="17" t="s">
        <v>861</v>
      </c>
      <c r="M4" s="116" t="s">
        <v>860</v>
      </c>
      <c r="N4" s="116"/>
      <c r="O4" s="116"/>
      <c r="P4" s="116"/>
      <c r="Q4" s="117"/>
      <c r="R4" s="19"/>
      <c r="S4" s="118" t="s">
        <v>10</v>
      </c>
      <c r="T4" s="119"/>
      <c r="U4" s="119"/>
      <c r="V4" s="120" t="s">
        <v>859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841</v>
      </c>
      <c r="D6" s="102" t="s">
        <v>845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858</v>
      </c>
      <c r="K8" s="125" t="s">
        <v>536</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857</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843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121.15" customHeight="1" thickBot="1" x14ac:dyDescent="0.25">
      <c r="B21" s="81" t="s">
        <v>856</v>
      </c>
      <c r="C21" s="82"/>
      <c r="D21" s="82"/>
      <c r="E21" s="82"/>
      <c r="F21" s="82"/>
      <c r="G21" s="82"/>
      <c r="H21" s="82"/>
      <c r="I21" s="82"/>
      <c r="J21" s="82"/>
      <c r="K21" s="82"/>
      <c r="L21" s="82"/>
      <c r="M21" s="83" t="s">
        <v>841</v>
      </c>
      <c r="N21" s="83"/>
      <c r="O21" s="84" t="s">
        <v>855</v>
      </c>
      <c r="P21" s="83"/>
      <c r="Q21" s="85" t="s">
        <v>53</v>
      </c>
      <c r="R21" s="85"/>
      <c r="S21" s="33" t="s">
        <v>102</v>
      </c>
      <c r="T21" s="33" t="s">
        <v>86</v>
      </c>
      <c r="U21" s="33" t="s">
        <v>86</v>
      </c>
      <c r="V21" s="33" t="str">
        <f>+IF(ISERR(U21/T21*100),"N/A",ROUND(U21/T21*100,2))</f>
        <v>N/A</v>
      </c>
      <c r="W21" s="34">
        <f>+IF(ISERR(U21/S21*100),"N/A",ROUND(U21/S21*100,2))</f>
        <v>0</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33.6"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835</v>
      </c>
      <c r="F25" s="57"/>
      <c r="G25" s="57"/>
      <c r="H25" s="40"/>
      <c r="I25" s="40"/>
      <c r="J25" s="40"/>
      <c r="K25" s="40"/>
      <c r="L25" s="40"/>
      <c r="M25" s="40"/>
      <c r="N25" s="40"/>
      <c r="O25" s="40"/>
      <c r="P25" s="41"/>
      <c r="Q25" s="41"/>
      <c r="R25" s="42" t="s">
        <v>854</v>
      </c>
      <c r="S25" s="43" t="s">
        <v>12</v>
      </c>
      <c r="T25" s="41"/>
      <c r="U25" s="43" t="s">
        <v>853</v>
      </c>
      <c r="V25" s="41"/>
      <c r="W25" s="44">
        <f>+IF(ISERR(U25/R25*100),"N/A",ROUND(U25/R25*100,2))</f>
        <v>29.67</v>
      </c>
    </row>
    <row r="26" spans="2:27" ht="26.25" customHeight="1" thickBot="1" x14ac:dyDescent="0.25">
      <c r="B26" s="76" t="s">
        <v>77</v>
      </c>
      <c r="C26" s="77"/>
      <c r="D26" s="77"/>
      <c r="E26" s="58" t="s">
        <v>835</v>
      </c>
      <c r="F26" s="58"/>
      <c r="G26" s="58"/>
      <c r="H26" s="46"/>
      <c r="I26" s="46"/>
      <c r="J26" s="46"/>
      <c r="K26" s="46"/>
      <c r="L26" s="46"/>
      <c r="M26" s="46"/>
      <c r="N26" s="46"/>
      <c r="O26" s="46"/>
      <c r="P26" s="47"/>
      <c r="Q26" s="47"/>
      <c r="R26" s="48" t="s">
        <v>854</v>
      </c>
      <c r="S26" s="49" t="s">
        <v>853</v>
      </c>
      <c r="T26" s="50">
        <f>+IF(ISERR(S26/R26*100),"N/A",ROUND(S26/R26*100,2))</f>
        <v>29.67</v>
      </c>
      <c r="U26" s="49" t="s">
        <v>853</v>
      </c>
      <c r="V26" s="50">
        <f>+IF(ISERR(U26/S26*100),"N/A",ROUND(U26/S26*100,2))</f>
        <v>100</v>
      </c>
      <c r="W26" s="51">
        <f>+IF(ISERR(U26/R26*100),"N/A",ROUND(U26/R26*100,2))</f>
        <v>29.67</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852</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851</v>
      </c>
      <c r="C30" s="60"/>
      <c r="D30" s="60"/>
      <c r="E30" s="60"/>
      <c r="F30" s="60"/>
      <c r="G30" s="60"/>
      <c r="H30" s="60"/>
      <c r="I30" s="60"/>
      <c r="J30" s="60"/>
      <c r="K30" s="60"/>
      <c r="L30" s="60"/>
      <c r="M30" s="60"/>
      <c r="N30" s="60"/>
      <c r="O30" s="60"/>
      <c r="P30" s="60"/>
      <c r="Q30" s="60"/>
      <c r="R30" s="60"/>
      <c r="S30" s="60"/>
      <c r="T30" s="60"/>
      <c r="U30" s="60"/>
      <c r="V30" s="60"/>
      <c r="W30" s="61"/>
    </row>
    <row r="31" spans="2:27" ht="31.9"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850</v>
      </c>
      <c r="C32" s="60"/>
      <c r="D32" s="60"/>
      <c r="E32" s="60"/>
      <c r="F32" s="60"/>
      <c r="G32" s="60"/>
      <c r="H32" s="60"/>
      <c r="I32" s="60"/>
      <c r="J32" s="60"/>
      <c r="K32" s="60"/>
      <c r="L32" s="60"/>
      <c r="M32" s="60"/>
      <c r="N32" s="60"/>
      <c r="O32" s="60"/>
      <c r="P32" s="60"/>
      <c r="Q32" s="60"/>
      <c r="R32" s="60"/>
      <c r="S32" s="60"/>
      <c r="T32" s="60"/>
      <c r="U32" s="60"/>
      <c r="V32" s="60"/>
      <c r="W32" s="61"/>
    </row>
    <row r="33" spans="2:23" ht="22.9"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4"/>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886</v>
      </c>
      <c r="D4" s="113" t="s">
        <v>885</v>
      </c>
      <c r="E4" s="113"/>
      <c r="F4" s="113"/>
      <c r="G4" s="113"/>
      <c r="H4" s="114"/>
      <c r="I4" s="18"/>
      <c r="J4" s="115" t="s">
        <v>7</v>
      </c>
      <c r="K4" s="113"/>
      <c r="L4" s="17" t="s">
        <v>205</v>
      </c>
      <c r="M4" s="116" t="s">
        <v>884</v>
      </c>
      <c r="N4" s="116"/>
      <c r="O4" s="116"/>
      <c r="P4" s="116"/>
      <c r="Q4" s="117"/>
      <c r="R4" s="19"/>
      <c r="S4" s="118" t="s">
        <v>10</v>
      </c>
      <c r="T4" s="119"/>
      <c r="U4" s="119"/>
      <c r="V4" s="120" t="s">
        <v>883</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874</v>
      </c>
      <c r="D6" s="102" t="s">
        <v>882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881</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880</v>
      </c>
      <c r="C21" s="82"/>
      <c r="D21" s="82"/>
      <c r="E21" s="82"/>
      <c r="F21" s="82"/>
      <c r="G21" s="82"/>
      <c r="H21" s="82"/>
      <c r="I21" s="82"/>
      <c r="J21" s="82"/>
      <c r="K21" s="82"/>
      <c r="L21" s="82"/>
      <c r="M21" s="83" t="s">
        <v>874</v>
      </c>
      <c r="N21" s="83"/>
      <c r="O21" s="83" t="s">
        <v>879</v>
      </c>
      <c r="P21" s="83"/>
      <c r="Q21" s="85" t="s">
        <v>53</v>
      </c>
      <c r="R21" s="85"/>
      <c r="S21" s="33" t="s">
        <v>878</v>
      </c>
      <c r="T21" s="33" t="s">
        <v>877</v>
      </c>
      <c r="U21" s="33" t="s">
        <v>876</v>
      </c>
      <c r="V21" s="33">
        <f>+IF(ISERR(U21/T21*100),"N/A",ROUND(U21/T21*100,2))</f>
        <v>135.66</v>
      </c>
      <c r="W21" s="34">
        <f>+IF(ISERR(U21/S21*100),"N/A",ROUND(U21/S21*100,2))</f>
        <v>71.459999999999994</v>
      </c>
    </row>
    <row r="22" spans="2:27" ht="56.25" customHeight="1" thickBot="1" x14ac:dyDescent="0.25">
      <c r="B22" s="81" t="s">
        <v>875</v>
      </c>
      <c r="C22" s="82"/>
      <c r="D22" s="82"/>
      <c r="E22" s="82"/>
      <c r="F22" s="82"/>
      <c r="G22" s="82"/>
      <c r="H22" s="82"/>
      <c r="I22" s="82"/>
      <c r="J22" s="82"/>
      <c r="K22" s="82"/>
      <c r="L22" s="82"/>
      <c r="M22" s="83" t="s">
        <v>874</v>
      </c>
      <c r="N22" s="83"/>
      <c r="O22" s="83" t="s">
        <v>873</v>
      </c>
      <c r="P22" s="83"/>
      <c r="Q22" s="85" t="s">
        <v>53</v>
      </c>
      <c r="R22" s="85"/>
      <c r="S22" s="33" t="s">
        <v>872</v>
      </c>
      <c r="T22" s="33" t="s">
        <v>871</v>
      </c>
      <c r="U22" s="33" t="s">
        <v>870</v>
      </c>
      <c r="V22" s="33">
        <f>+IF(ISERR(U22/T22*100),"N/A",ROUND(U22/T22*100,2))</f>
        <v>138.72999999999999</v>
      </c>
      <c r="W22" s="34">
        <f>+IF(ISERR(U22/S22*100),"N/A",ROUND(U22/S22*100,2))</f>
        <v>70.510000000000005</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868</v>
      </c>
      <c r="F26" s="57"/>
      <c r="G26" s="57"/>
      <c r="H26" s="40"/>
      <c r="I26" s="40"/>
      <c r="J26" s="40"/>
      <c r="K26" s="40"/>
      <c r="L26" s="40"/>
      <c r="M26" s="40"/>
      <c r="N26" s="40"/>
      <c r="O26" s="40"/>
      <c r="P26" s="41"/>
      <c r="Q26" s="41"/>
      <c r="R26" s="42" t="s">
        <v>869</v>
      </c>
      <c r="S26" s="43" t="s">
        <v>12</v>
      </c>
      <c r="T26" s="41"/>
      <c r="U26" s="43" t="s">
        <v>865</v>
      </c>
      <c r="V26" s="41"/>
      <c r="W26" s="44">
        <f>+IF(ISERR(U26/R26*100),"N/A",ROUND(U26/R26*100,2))</f>
        <v>36.71</v>
      </c>
    </row>
    <row r="27" spans="2:27" ht="26.25" customHeight="1" thickBot="1" x14ac:dyDescent="0.25">
      <c r="B27" s="76" t="s">
        <v>77</v>
      </c>
      <c r="C27" s="77"/>
      <c r="D27" s="77"/>
      <c r="E27" s="58" t="s">
        <v>868</v>
      </c>
      <c r="F27" s="58"/>
      <c r="G27" s="58"/>
      <c r="H27" s="46"/>
      <c r="I27" s="46"/>
      <c r="J27" s="46"/>
      <c r="K27" s="46"/>
      <c r="L27" s="46"/>
      <c r="M27" s="46"/>
      <c r="N27" s="46"/>
      <c r="O27" s="46"/>
      <c r="P27" s="47"/>
      <c r="Q27" s="47"/>
      <c r="R27" s="48" t="s">
        <v>867</v>
      </c>
      <c r="S27" s="49" t="s">
        <v>866</v>
      </c>
      <c r="T27" s="50">
        <f>+IF(ISERR(S27/R27*100),"N/A",ROUND(S27/R27*100,2))</f>
        <v>40.270000000000003</v>
      </c>
      <c r="U27" s="49" t="s">
        <v>865</v>
      </c>
      <c r="V27" s="50">
        <f>+IF(ISERR(U27/S27*100),"N/A",ROUND(U27/S27*100,2))</f>
        <v>93.5</v>
      </c>
      <c r="W27" s="51">
        <f>+IF(ISERR(U27/R27*100),"N/A",ROUND(U27/R27*100,2))</f>
        <v>37.659999999999997</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69" customHeight="1" thickTop="1" x14ac:dyDescent="0.2">
      <c r="B29" s="59" t="s">
        <v>864</v>
      </c>
      <c r="C29" s="60"/>
      <c r="D29" s="60"/>
      <c r="E29" s="60"/>
      <c r="F29" s="60"/>
      <c r="G29" s="60"/>
      <c r="H29" s="60"/>
      <c r="I29" s="60"/>
      <c r="J29" s="60"/>
      <c r="K29" s="60"/>
      <c r="L29" s="60"/>
      <c r="M29" s="60"/>
      <c r="N29" s="60"/>
      <c r="O29" s="60"/>
      <c r="P29" s="60"/>
      <c r="Q29" s="60"/>
      <c r="R29" s="60"/>
      <c r="S29" s="60"/>
      <c r="T29" s="60"/>
      <c r="U29" s="60"/>
      <c r="V29" s="60"/>
      <c r="W29" s="61"/>
    </row>
    <row r="30" spans="2:27" ht="85.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40.15" customHeight="1" thickTop="1" x14ac:dyDescent="0.2">
      <c r="B31" s="59" t="s">
        <v>863</v>
      </c>
      <c r="C31" s="60"/>
      <c r="D31" s="60"/>
      <c r="E31" s="60"/>
      <c r="F31" s="60"/>
      <c r="G31" s="60"/>
      <c r="H31" s="60"/>
      <c r="I31" s="60"/>
      <c r="J31" s="60"/>
      <c r="K31" s="60"/>
      <c r="L31" s="60"/>
      <c r="M31" s="60"/>
      <c r="N31" s="60"/>
      <c r="O31" s="60"/>
      <c r="P31" s="60"/>
      <c r="Q31" s="60"/>
      <c r="R31" s="60"/>
      <c r="S31" s="60"/>
      <c r="T31" s="60"/>
      <c r="U31" s="60"/>
      <c r="V31" s="60"/>
      <c r="W31" s="61"/>
    </row>
    <row r="32" spans="2:27" ht="40.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40.15" customHeight="1" thickTop="1" x14ac:dyDescent="0.2">
      <c r="B33" s="59" t="s">
        <v>862</v>
      </c>
      <c r="C33" s="60"/>
      <c r="D33" s="60"/>
      <c r="E33" s="60"/>
      <c r="F33" s="60"/>
      <c r="G33" s="60"/>
      <c r="H33" s="60"/>
      <c r="I33" s="60"/>
      <c r="J33" s="60"/>
      <c r="K33" s="60"/>
      <c r="L33" s="60"/>
      <c r="M33" s="60"/>
      <c r="N33" s="60"/>
      <c r="O33" s="60"/>
      <c r="P33" s="60"/>
      <c r="Q33" s="60"/>
      <c r="R33" s="60"/>
      <c r="S33" s="60"/>
      <c r="T33" s="60"/>
      <c r="U33" s="60"/>
      <c r="V33" s="60"/>
      <c r="W33" s="61"/>
    </row>
    <row r="34" spans="2:23" ht="40.15" customHeight="1"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5"/>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886</v>
      </c>
      <c r="D4" s="113" t="s">
        <v>885</v>
      </c>
      <c r="E4" s="113"/>
      <c r="F4" s="113"/>
      <c r="G4" s="113"/>
      <c r="H4" s="114"/>
      <c r="I4" s="18"/>
      <c r="J4" s="115" t="s">
        <v>7</v>
      </c>
      <c r="K4" s="113"/>
      <c r="L4" s="17" t="s">
        <v>905</v>
      </c>
      <c r="M4" s="116" t="s">
        <v>904</v>
      </c>
      <c r="N4" s="116"/>
      <c r="O4" s="116"/>
      <c r="P4" s="116"/>
      <c r="Q4" s="117"/>
      <c r="R4" s="19"/>
      <c r="S4" s="118" t="s">
        <v>10</v>
      </c>
      <c r="T4" s="119"/>
      <c r="U4" s="119"/>
      <c r="V4" s="120" t="s">
        <v>903</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896</v>
      </c>
      <c r="D6" s="102" t="s">
        <v>902</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901</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900</v>
      </c>
      <c r="C21" s="82"/>
      <c r="D21" s="82"/>
      <c r="E21" s="82"/>
      <c r="F21" s="82"/>
      <c r="G21" s="82"/>
      <c r="H21" s="82"/>
      <c r="I21" s="82"/>
      <c r="J21" s="82"/>
      <c r="K21" s="82"/>
      <c r="L21" s="82"/>
      <c r="M21" s="83" t="s">
        <v>896</v>
      </c>
      <c r="N21" s="83"/>
      <c r="O21" s="83" t="s">
        <v>184</v>
      </c>
      <c r="P21" s="83"/>
      <c r="Q21" s="85" t="s">
        <v>64</v>
      </c>
      <c r="R21" s="85"/>
      <c r="S21" s="33" t="s">
        <v>899</v>
      </c>
      <c r="T21" s="33" t="s">
        <v>65</v>
      </c>
      <c r="U21" s="33" t="s">
        <v>65</v>
      </c>
      <c r="V21" s="33" t="str">
        <f>+IF(ISERR(U21/T21*100),"N/A",ROUND(U21/T21*100,2))</f>
        <v>N/A</v>
      </c>
      <c r="W21" s="34" t="str">
        <f>+IF(ISERR(U21/S21*100),"N/A",ROUND(U21/S21*100,2))</f>
        <v>N/A</v>
      </c>
    </row>
    <row r="22" spans="2:27" ht="56.25" customHeight="1" x14ac:dyDescent="0.2">
      <c r="B22" s="81" t="s">
        <v>898</v>
      </c>
      <c r="C22" s="82"/>
      <c r="D22" s="82"/>
      <c r="E22" s="82"/>
      <c r="F22" s="82"/>
      <c r="G22" s="82"/>
      <c r="H22" s="82"/>
      <c r="I22" s="82"/>
      <c r="J22" s="82"/>
      <c r="K22" s="82"/>
      <c r="L22" s="82"/>
      <c r="M22" s="83" t="s">
        <v>896</v>
      </c>
      <c r="N22" s="83"/>
      <c r="O22" s="83" t="s">
        <v>184</v>
      </c>
      <c r="P22" s="83"/>
      <c r="Q22" s="85" t="s">
        <v>64</v>
      </c>
      <c r="R22" s="85"/>
      <c r="S22" s="33" t="s">
        <v>55</v>
      </c>
      <c r="T22" s="33" t="s">
        <v>65</v>
      </c>
      <c r="U22" s="33" t="s">
        <v>65</v>
      </c>
      <c r="V22" s="33" t="str">
        <f>+IF(ISERR(U22/T22*100),"N/A",ROUND(U22/T22*100,2))</f>
        <v>N/A</v>
      </c>
      <c r="W22" s="34" t="str">
        <f>+IF(ISERR(U22/S22*100),"N/A",ROUND(U22/S22*100,2))</f>
        <v>N/A</v>
      </c>
    </row>
    <row r="23" spans="2:27" ht="56.25" customHeight="1" thickBot="1" x14ac:dyDescent="0.25">
      <c r="B23" s="81" t="s">
        <v>897</v>
      </c>
      <c r="C23" s="82"/>
      <c r="D23" s="82"/>
      <c r="E23" s="82"/>
      <c r="F23" s="82"/>
      <c r="G23" s="82"/>
      <c r="H23" s="82"/>
      <c r="I23" s="82"/>
      <c r="J23" s="82"/>
      <c r="K23" s="82"/>
      <c r="L23" s="82"/>
      <c r="M23" s="83" t="s">
        <v>896</v>
      </c>
      <c r="N23" s="83"/>
      <c r="O23" s="83" t="s">
        <v>611</v>
      </c>
      <c r="P23" s="83"/>
      <c r="Q23" s="85" t="s">
        <v>64</v>
      </c>
      <c r="R23" s="85"/>
      <c r="S23" s="33" t="s">
        <v>895</v>
      </c>
      <c r="T23" s="33" t="s">
        <v>65</v>
      </c>
      <c r="U23" s="33" t="s">
        <v>65</v>
      </c>
      <c r="V23" s="33" t="str">
        <f>+IF(ISERR(U23/T23*100),"N/A",ROUND(U23/T23*100,2))</f>
        <v>N/A</v>
      </c>
      <c r="W23" s="34" t="str">
        <f>+IF(ISERR(U23/S23*100),"N/A",ROUND(U23/S23*100,2))</f>
        <v>N/A</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31.1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893</v>
      </c>
      <c r="F27" s="57"/>
      <c r="G27" s="57"/>
      <c r="H27" s="40"/>
      <c r="I27" s="40"/>
      <c r="J27" s="40"/>
      <c r="K27" s="40"/>
      <c r="L27" s="40"/>
      <c r="M27" s="40"/>
      <c r="N27" s="40"/>
      <c r="O27" s="40"/>
      <c r="P27" s="41"/>
      <c r="Q27" s="41"/>
      <c r="R27" s="42" t="s">
        <v>894</v>
      </c>
      <c r="S27" s="43" t="s">
        <v>12</v>
      </c>
      <c r="T27" s="41"/>
      <c r="U27" s="43" t="s">
        <v>890</v>
      </c>
      <c r="V27" s="41"/>
      <c r="W27" s="44">
        <f>+IF(ISERR(U27/R27*100),"N/A",ROUND(U27/R27*100,2))</f>
        <v>6.5</v>
      </c>
    </row>
    <row r="28" spans="2:27" ht="26.25" customHeight="1" thickBot="1" x14ac:dyDescent="0.25">
      <c r="B28" s="76" t="s">
        <v>77</v>
      </c>
      <c r="C28" s="77"/>
      <c r="D28" s="77"/>
      <c r="E28" s="58" t="s">
        <v>893</v>
      </c>
      <c r="F28" s="58"/>
      <c r="G28" s="58"/>
      <c r="H28" s="46"/>
      <c r="I28" s="46"/>
      <c r="J28" s="46"/>
      <c r="K28" s="46"/>
      <c r="L28" s="46"/>
      <c r="M28" s="46"/>
      <c r="N28" s="46"/>
      <c r="O28" s="46"/>
      <c r="P28" s="47"/>
      <c r="Q28" s="47"/>
      <c r="R28" s="48" t="s">
        <v>892</v>
      </c>
      <c r="S28" s="49" t="s">
        <v>891</v>
      </c>
      <c r="T28" s="50">
        <f>+IF(ISERR(S28/R28*100),"N/A",ROUND(S28/R28*100,2))</f>
        <v>10.46</v>
      </c>
      <c r="U28" s="49" t="s">
        <v>890</v>
      </c>
      <c r="V28" s="50">
        <f>+IF(ISERR(U28/S28*100),"N/A",ROUND(U28/S28*100,2))</f>
        <v>63.21</v>
      </c>
      <c r="W28" s="51">
        <f>+IF(ISERR(U28/R28*100),"N/A",ROUND(U28/R28*100,2))</f>
        <v>6.61</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88.15" customHeight="1" thickTop="1" x14ac:dyDescent="0.2">
      <c r="B30" s="59" t="s">
        <v>889</v>
      </c>
      <c r="C30" s="60"/>
      <c r="D30" s="60"/>
      <c r="E30" s="60"/>
      <c r="F30" s="60"/>
      <c r="G30" s="60"/>
      <c r="H30" s="60"/>
      <c r="I30" s="60"/>
      <c r="J30" s="60"/>
      <c r="K30" s="60"/>
      <c r="L30" s="60"/>
      <c r="M30" s="60"/>
      <c r="N30" s="60"/>
      <c r="O30" s="60"/>
      <c r="P30" s="60"/>
      <c r="Q30" s="60"/>
      <c r="R30" s="60"/>
      <c r="S30" s="60"/>
      <c r="T30" s="60"/>
      <c r="U30" s="60"/>
      <c r="V30" s="60"/>
      <c r="W30" s="61"/>
    </row>
    <row r="31" spans="2:27" ht="77.2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888</v>
      </c>
      <c r="C32" s="60"/>
      <c r="D32" s="60"/>
      <c r="E32" s="60"/>
      <c r="F32" s="60"/>
      <c r="G32" s="60"/>
      <c r="H32" s="60"/>
      <c r="I32" s="60"/>
      <c r="J32" s="60"/>
      <c r="K32" s="60"/>
      <c r="L32" s="60"/>
      <c r="M32" s="60"/>
      <c r="N32" s="60"/>
      <c r="O32" s="60"/>
      <c r="P32" s="60"/>
      <c r="Q32" s="60"/>
      <c r="R32" s="60"/>
      <c r="S32" s="60"/>
      <c r="T32" s="60"/>
      <c r="U32" s="60"/>
      <c r="V32" s="60"/>
      <c r="W32" s="61"/>
    </row>
    <row r="33" spans="2:23" ht="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45" customHeight="1" thickTop="1" x14ac:dyDescent="0.2">
      <c r="B34" s="59" t="s">
        <v>887</v>
      </c>
      <c r="C34" s="60"/>
      <c r="D34" s="60"/>
      <c r="E34" s="60"/>
      <c r="F34" s="60"/>
      <c r="G34" s="60"/>
      <c r="H34" s="60"/>
      <c r="I34" s="60"/>
      <c r="J34" s="60"/>
      <c r="K34" s="60"/>
      <c r="L34" s="60"/>
      <c r="M34" s="60"/>
      <c r="N34" s="60"/>
      <c r="O34" s="60"/>
      <c r="P34" s="60"/>
      <c r="Q34" s="60"/>
      <c r="R34" s="60"/>
      <c r="S34" s="60"/>
      <c r="T34" s="60"/>
      <c r="U34" s="60"/>
      <c r="V34" s="60"/>
      <c r="W34" s="61"/>
    </row>
    <row r="35" spans="2:23" ht="45" customHeight="1"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3" min="1" max="22"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931</v>
      </c>
      <c r="D4" s="113" t="s">
        <v>930</v>
      </c>
      <c r="E4" s="113"/>
      <c r="F4" s="113"/>
      <c r="G4" s="113"/>
      <c r="H4" s="114"/>
      <c r="I4" s="18"/>
      <c r="J4" s="115" t="s">
        <v>7</v>
      </c>
      <c r="K4" s="113"/>
      <c r="L4" s="17" t="s">
        <v>929</v>
      </c>
      <c r="M4" s="116" t="s">
        <v>928</v>
      </c>
      <c r="N4" s="116"/>
      <c r="O4" s="116"/>
      <c r="P4" s="116"/>
      <c r="Q4" s="117"/>
      <c r="R4" s="19"/>
      <c r="S4" s="118" t="s">
        <v>10</v>
      </c>
      <c r="T4" s="119"/>
      <c r="U4" s="119"/>
      <c r="V4" s="120">
        <v>674</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912</v>
      </c>
      <c r="D6" s="102" t="s">
        <v>927</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926</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925</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924</v>
      </c>
      <c r="C21" s="82"/>
      <c r="D21" s="82"/>
      <c r="E21" s="82"/>
      <c r="F21" s="82"/>
      <c r="G21" s="82"/>
      <c r="H21" s="82"/>
      <c r="I21" s="82"/>
      <c r="J21" s="82"/>
      <c r="K21" s="82"/>
      <c r="L21" s="82"/>
      <c r="M21" s="83" t="s">
        <v>912</v>
      </c>
      <c r="N21" s="83"/>
      <c r="O21" s="83" t="s">
        <v>360</v>
      </c>
      <c r="P21" s="83"/>
      <c r="Q21" s="85" t="s">
        <v>53</v>
      </c>
      <c r="R21" s="85"/>
      <c r="S21" s="33" t="s">
        <v>923</v>
      </c>
      <c r="T21" s="33" t="s">
        <v>922</v>
      </c>
      <c r="U21" s="33" t="s">
        <v>914</v>
      </c>
      <c r="V21" s="33">
        <f>+IF(ISERR(U21/T21*100),"N/A",ROUND(U21/T21*100,2))</f>
        <v>53.97</v>
      </c>
      <c r="W21" s="34">
        <f>+IF(ISERR(U21/S21*100),"N/A",ROUND(U21/S21*100,2))</f>
        <v>12.95</v>
      </c>
    </row>
    <row r="22" spans="2:27" ht="56.25" customHeight="1" x14ac:dyDescent="0.2">
      <c r="B22" s="81" t="s">
        <v>921</v>
      </c>
      <c r="C22" s="82"/>
      <c r="D22" s="82"/>
      <c r="E22" s="82"/>
      <c r="F22" s="82"/>
      <c r="G22" s="82"/>
      <c r="H22" s="82"/>
      <c r="I22" s="82"/>
      <c r="J22" s="82"/>
      <c r="K22" s="82"/>
      <c r="L22" s="82"/>
      <c r="M22" s="83" t="s">
        <v>912</v>
      </c>
      <c r="N22" s="83"/>
      <c r="O22" s="83" t="s">
        <v>360</v>
      </c>
      <c r="P22" s="83"/>
      <c r="Q22" s="85" t="s">
        <v>53</v>
      </c>
      <c r="R22" s="85"/>
      <c r="S22" s="33" t="s">
        <v>920</v>
      </c>
      <c r="T22" s="33" t="s">
        <v>919</v>
      </c>
      <c r="U22" s="33" t="s">
        <v>918</v>
      </c>
      <c r="V22" s="33">
        <f>+IF(ISERR(U22/T22*100),"N/A",ROUND(U22/T22*100,2))</f>
        <v>77.45</v>
      </c>
      <c r="W22" s="34">
        <f>+IF(ISERR(U22/S22*100),"N/A",ROUND(U22/S22*100,2))</f>
        <v>18.93</v>
      </c>
    </row>
    <row r="23" spans="2:27" ht="56.25" customHeight="1" x14ac:dyDescent="0.2">
      <c r="B23" s="81" t="s">
        <v>917</v>
      </c>
      <c r="C23" s="82"/>
      <c r="D23" s="82"/>
      <c r="E23" s="82"/>
      <c r="F23" s="82"/>
      <c r="G23" s="82"/>
      <c r="H23" s="82"/>
      <c r="I23" s="82"/>
      <c r="J23" s="82"/>
      <c r="K23" s="82"/>
      <c r="L23" s="82"/>
      <c r="M23" s="83" t="s">
        <v>912</v>
      </c>
      <c r="N23" s="83"/>
      <c r="O23" s="83" t="s">
        <v>360</v>
      </c>
      <c r="P23" s="83"/>
      <c r="Q23" s="85" t="s">
        <v>53</v>
      </c>
      <c r="R23" s="85"/>
      <c r="S23" s="33" t="s">
        <v>916</v>
      </c>
      <c r="T23" s="33" t="s">
        <v>915</v>
      </c>
      <c r="U23" s="33" t="s">
        <v>914</v>
      </c>
      <c r="V23" s="33">
        <f>+IF(ISERR(U23/T23*100),"N/A",ROUND(U23/T23*100,2))</f>
        <v>35.31</v>
      </c>
      <c r="W23" s="34">
        <f>+IF(ISERR(U23/S23*100),"N/A",ROUND(U23/S23*100,2))</f>
        <v>8.48</v>
      </c>
    </row>
    <row r="24" spans="2:27" ht="56.25" customHeight="1" thickBot="1" x14ac:dyDescent="0.25">
      <c r="B24" s="81" t="s">
        <v>913</v>
      </c>
      <c r="C24" s="82"/>
      <c r="D24" s="82"/>
      <c r="E24" s="82"/>
      <c r="F24" s="82"/>
      <c r="G24" s="82"/>
      <c r="H24" s="82"/>
      <c r="I24" s="82"/>
      <c r="J24" s="82"/>
      <c r="K24" s="82"/>
      <c r="L24" s="82"/>
      <c r="M24" s="83" t="s">
        <v>912</v>
      </c>
      <c r="N24" s="83"/>
      <c r="O24" s="83" t="s">
        <v>360</v>
      </c>
      <c r="P24" s="83"/>
      <c r="Q24" s="85" t="s">
        <v>53</v>
      </c>
      <c r="R24" s="85"/>
      <c r="S24" s="33" t="s">
        <v>911</v>
      </c>
      <c r="T24" s="33" t="s">
        <v>910</v>
      </c>
      <c r="U24" s="33" t="s">
        <v>909</v>
      </c>
      <c r="V24" s="33">
        <f>+IF(ISERR(U24/T24*100),"N/A",ROUND(U24/T24*100,2))</f>
        <v>19.579999999999998</v>
      </c>
      <c r="W24" s="34">
        <f>+IF(ISERR(U24/S24*100),"N/A",ROUND(U24/S24*100,2))</f>
        <v>4.68</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908</v>
      </c>
      <c r="F28" s="57"/>
      <c r="G28" s="57"/>
      <c r="H28" s="40"/>
      <c r="I28" s="40"/>
      <c r="J28" s="40"/>
      <c r="K28" s="40"/>
      <c r="L28" s="40"/>
      <c r="M28" s="40"/>
      <c r="N28" s="40"/>
      <c r="O28" s="40"/>
      <c r="P28" s="41"/>
      <c r="Q28" s="41"/>
      <c r="R28" s="42">
        <v>674</v>
      </c>
      <c r="S28" s="43" t="s">
        <v>12</v>
      </c>
      <c r="T28" s="41"/>
      <c r="U28" s="43" t="s">
        <v>906</v>
      </c>
      <c r="V28" s="41"/>
      <c r="W28" s="44">
        <f>+IF(ISERR(U28/R28*100),"N/A",ROUND(U28/R28*100,2))</f>
        <v>21.52</v>
      </c>
    </row>
    <row r="29" spans="2:27" ht="26.25" customHeight="1" thickBot="1" x14ac:dyDescent="0.25">
      <c r="B29" s="76" t="s">
        <v>77</v>
      </c>
      <c r="C29" s="77"/>
      <c r="D29" s="77"/>
      <c r="E29" s="58" t="s">
        <v>908</v>
      </c>
      <c r="F29" s="58"/>
      <c r="G29" s="58"/>
      <c r="H29" s="46"/>
      <c r="I29" s="46"/>
      <c r="J29" s="46"/>
      <c r="K29" s="46"/>
      <c r="L29" s="46"/>
      <c r="M29" s="46"/>
      <c r="N29" s="46"/>
      <c r="O29" s="46"/>
      <c r="P29" s="47"/>
      <c r="Q29" s="47"/>
      <c r="R29" s="48" t="s">
        <v>907</v>
      </c>
      <c r="S29" s="49" t="s">
        <v>906</v>
      </c>
      <c r="T29" s="50">
        <f>+IF(ISERR(S29/R29*100),"N/A",ROUND(S29/R29*100,2))</f>
        <v>21.52</v>
      </c>
      <c r="U29" s="49" t="s">
        <v>906</v>
      </c>
      <c r="V29" s="50">
        <f>+IF(ISERR(U29/S29*100),"N/A",ROUND(U29/S29*100,2))</f>
        <v>100</v>
      </c>
      <c r="W29" s="51">
        <f>+IF(ISERR(U29/R29*100),"N/A",ROUND(U29/R29*100,2))</f>
        <v>21.52</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105</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106</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107</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42"/>
  <sheetViews>
    <sheetView tabSelected="1" view="pageBreakPreview" topLeftCell="A37"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931</v>
      </c>
      <c r="D4" s="113" t="s">
        <v>930</v>
      </c>
      <c r="E4" s="113"/>
      <c r="F4" s="113"/>
      <c r="G4" s="113"/>
      <c r="H4" s="114"/>
      <c r="I4" s="18"/>
      <c r="J4" s="115" t="s">
        <v>7</v>
      </c>
      <c r="K4" s="113"/>
      <c r="L4" s="17" t="s">
        <v>967</v>
      </c>
      <c r="M4" s="116" t="s">
        <v>966</v>
      </c>
      <c r="N4" s="116"/>
      <c r="O4" s="116"/>
      <c r="P4" s="116"/>
      <c r="Q4" s="117"/>
      <c r="R4" s="19"/>
      <c r="S4" s="118" t="s">
        <v>10</v>
      </c>
      <c r="T4" s="119"/>
      <c r="U4" s="119"/>
      <c r="V4" s="120">
        <v>1100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940</v>
      </c>
      <c r="D6" s="102" t="s">
        <v>965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964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963</v>
      </c>
      <c r="C21" s="82"/>
      <c r="D21" s="82"/>
      <c r="E21" s="82"/>
      <c r="F21" s="82"/>
      <c r="G21" s="82"/>
      <c r="H21" s="82"/>
      <c r="I21" s="82"/>
      <c r="J21" s="82"/>
      <c r="K21" s="82"/>
      <c r="L21" s="82"/>
      <c r="M21" s="83" t="s">
        <v>940</v>
      </c>
      <c r="N21" s="83"/>
      <c r="O21" s="83" t="s">
        <v>962</v>
      </c>
      <c r="P21" s="83"/>
      <c r="Q21" s="85" t="s">
        <v>64</v>
      </c>
      <c r="R21" s="85"/>
      <c r="S21" s="33" t="s">
        <v>212</v>
      </c>
      <c r="T21" s="33" t="s">
        <v>65</v>
      </c>
      <c r="U21" s="33" t="s">
        <v>65</v>
      </c>
      <c r="V21" s="33" t="str">
        <f>+IF(ISERR(U21/T21*100),"N/A",ROUND(U21/T21*100,2))</f>
        <v>N/A</v>
      </c>
      <c r="W21" s="34" t="str">
        <f>+IF(ISERR(U21/S21*100),"N/A",ROUND(U21/S21*100,2))</f>
        <v>N/A</v>
      </c>
    </row>
    <row r="22" spans="2:27" ht="56.25" customHeight="1" x14ac:dyDescent="0.2">
      <c r="B22" s="81" t="s">
        <v>961</v>
      </c>
      <c r="C22" s="82"/>
      <c r="D22" s="82"/>
      <c r="E22" s="82"/>
      <c r="F22" s="82"/>
      <c r="G22" s="82"/>
      <c r="H22" s="82"/>
      <c r="I22" s="82"/>
      <c r="J22" s="82"/>
      <c r="K22" s="82"/>
      <c r="L22" s="82"/>
      <c r="M22" s="83" t="s">
        <v>940</v>
      </c>
      <c r="N22" s="83"/>
      <c r="O22" s="83" t="s">
        <v>71</v>
      </c>
      <c r="P22" s="83"/>
      <c r="Q22" s="85" t="s">
        <v>64</v>
      </c>
      <c r="R22" s="85"/>
      <c r="S22" s="33" t="s">
        <v>960</v>
      </c>
      <c r="T22" s="33" t="s">
        <v>65</v>
      </c>
      <c r="U22" s="33" t="s">
        <v>65</v>
      </c>
      <c r="V22" s="33" t="str">
        <f>+IF(ISERR(U22/T22*100),"N/A",ROUND(U22/T22*100,2))</f>
        <v>N/A</v>
      </c>
      <c r="W22" s="34" t="str">
        <f>+IF(ISERR(U22/S22*100),"N/A",ROUND(U22/S22*100,2))</f>
        <v>N/A</v>
      </c>
    </row>
    <row r="23" spans="2:27" ht="56.25" customHeight="1" x14ac:dyDescent="0.2">
      <c r="B23" s="81" t="s">
        <v>959</v>
      </c>
      <c r="C23" s="82"/>
      <c r="D23" s="82"/>
      <c r="E23" s="82"/>
      <c r="F23" s="82"/>
      <c r="G23" s="82"/>
      <c r="H23" s="82"/>
      <c r="I23" s="82"/>
      <c r="J23" s="82"/>
      <c r="K23" s="82"/>
      <c r="L23" s="82"/>
      <c r="M23" s="83" t="s">
        <v>940</v>
      </c>
      <c r="N23" s="83"/>
      <c r="O23" s="83" t="s">
        <v>958</v>
      </c>
      <c r="P23" s="83"/>
      <c r="Q23" s="85" t="s">
        <v>64</v>
      </c>
      <c r="R23" s="85"/>
      <c r="S23" s="33" t="s">
        <v>239</v>
      </c>
      <c r="T23" s="33" t="s">
        <v>65</v>
      </c>
      <c r="U23" s="33" t="s">
        <v>65</v>
      </c>
      <c r="V23" s="33" t="str">
        <f>+IF(ISERR(U23/T23*100),"N/A",ROUND(U23/T23*100,2))</f>
        <v>N/A</v>
      </c>
      <c r="W23" s="34" t="str">
        <f>+IF(ISERR(U23/S23*100),"N/A",ROUND(U23/S23*100,2))</f>
        <v>N/A</v>
      </c>
    </row>
    <row r="24" spans="2:27" ht="56.25" customHeight="1" x14ac:dyDescent="0.2">
      <c r="B24" s="81" t="s">
        <v>957</v>
      </c>
      <c r="C24" s="82"/>
      <c r="D24" s="82"/>
      <c r="E24" s="82"/>
      <c r="F24" s="82"/>
      <c r="G24" s="82"/>
      <c r="H24" s="82"/>
      <c r="I24" s="82"/>
      <c r="J24" s="82"/>
      <c r="K24" s="82"/>
      <c r="L24" s="82"/>
      <c r="M24" s="83" t="s">
        <v>940</v>
      </c>
      <c r="N24" s="83"/>
      <c r="O24" s="83" t="s">
        <v>71</v>
      </c>
      <c r="P24" s="83"/>
      <c r="Q24" s="85" t="s">
        <v>48</v>
      </c>
      <c r="R24" s="85"/>
      <c r="S24" s="33" t="s">
        <v>956</v>
      </c>
      <c r="T24" s="33" t="s">
        <v>955</v>
      </c>
      <c r="U24" s="33" t="s">
        <v>954</v>
      </c>
      <c r="V24" s="33">
        <f>+IF(ISERR(U24/T24*100),"N/A",ROUND(U24/T24*100,2))</f>
        <v>40.67</v>
      </c>
      <c r="W24" s="34">
        <f>+IF(ISERR(U24/S24*100),"N/A",ROUND(U24/S24*100,2))</f>
        <v>27.11</v>
      </c>
    </row>
    <row r="25" spans="2:27" ht="56.25" customHeight="1" x14ac:dyDescent="0.2">
      <c r="B25" s="81" t="s">
        <v>953</v>
      </c>
      <c r="C25" s="82"/>
      <c r="D25" s="82"/>
      <c r="E25" s="82"/>
      <c r="F25" s="82"/>
      <c r="G25" s="82"/>
      <c r="H25" s="82"/>
      <c r="I25" s="82"/>
      <c r="J25" s="82"/>
      <c r="K25" s="82"/>
      <c r="L25" s="82"/>
      <c r="M25" s="83" t="s">
        <v>940</v>
      </c>
      <c r="N25" s="83"/>
      <c r="O25" s="83" t="s">
        <v>71</v>
      </c>
      <c r="P25" s="83"/>
      <c r="Q25" s="85" t="s">
        <v>48</v>
      </c>
      <c r="R25" s="85"/>
      <c r="S25" s="33" t="s">
        <v>292</v>
      </c>
      <c r="T25" s="33" t="s">
        <v>183</v>
      </c>
      <c r="U25" s="33" t="s">
        <v>952</v>
      </c>
      <c r="V25" s="33">
        <f>+IF(ISERR(U25/T25*100),"N/A",ROUND(U25/T25*100,2))</f>
        <v>55.33</v>
      </c>
      <c r="W25" s="34">
        <f>+IF(ISERR(U25/S25*100),"N/A",ROUND(U25/S25*100,2))</f>
        <v>27.67</v>
      </c>
    </row>
    <row r="26" spans="2:27" ht="56.25" customHeight="1" x14ac:dyDescent="0.2">
      <c r="B26" s="81" t="s">
        <v>951</v>
      </c>
      <c r="C26" s="82"/>
      <c r="D26" s="82"/>
      <c r="E26" s="82"/>
      <c r="F26" s="82"/>
      <c r="G26" s="82"/>
      <c r="H26" s="82"/>
      <c r="I26" s="82"/>
      <c r="J26" s="82"/>
      <c r="K26" s="82"/>
      <c r="L26" s="82"/>
      <c r="M26" s="83" t="s">
        <v>940</v>
      </c>
      <c r="N26" s="83"/>
      <c r="O26" s="83" t="s">
        <v>71</v>
      </c>
      <c r="P26" s="83"/>
      <c r="Q26" s="85" t="s">
        <v>48</v>
      </c>
      <c r="R26" s="85"/>
      <c r="S26" s="33" t="s">
        <v>406</v>
      </c>
      <c r="T26" s="33" t="s">
        <v>950</v>
      </c>
      <c r="U26" s="33" t="s">
        <v>949</v>
      </c>
      <c r="V26" s="33">
        <f>+IF(ISERR(U26/T26*100),"N/A",ROUND(U26/T26*100,2))</f>
        <v>57.87</v>
      </c>
      <c r="W26" s="34">
        <f>+IF(ISERR(U26/S26*100),"N/A",ROUND(U26/S26*100,2))</f>
        <v>33.770000000000003</v>
      </c>
    </row>
    <row r="27" spans="2:27" ht="56.25" customHeight="1" x14ac:dyDescent="0.2">
      <c r="B27" s="81" t="s">
        <v>948</v>
      </c>
      <c r="C27" s="82"/>
      <c r="D27" s="82"/>
      <c r="E27" s="82"/>
      <c r="F27" s="82"/>
      <c r="G27" s="82"/>
      <c r="H27" s="82"/>
      <c r="I27" s="82"/>
      <c r="J27" s="82"/>
      <c r="K27" s="82"/>
      <c r="L27" s="82"/>
      <c r="M27" s="83" t="s">
        <v>940</v>
      </c>
      <c r="N27" s="83"/>
      <c r="O27" s="83" t="s">
        <v>71</v>
      </c>
      <c r="P27" s="83"/>
      <c r="Q27" s="85" t="s">
        <v>53</v>
      </c>
      <c r="R27" s="85"/>
      <c r="S27" s="33" t="s">
        <v>131</v>
      </c>
      <c r="T27" s="33" t="s">
        <v>947</v>
      </c>
      <c r="U27" s="33" t="s">
        <v>946</v>
      </c>
      <c r="V27" s="33">
        <f>+IF(ISERR(U27/T27*100),"N/A",ROUND(U27/T27*100,2))</f>
        <v>94.08</v>
      </c>
      <c r="W27" s="34">
        <f>+IF(ISERR(U27/S27*100),"N/A",ROUND(U27/S27*100,2))</f>
        <v>47.5</v>
      </c>
    </row>
    <row r="28" spans="2:27" ht="56.25" customHeight="1" x14ac:dyDescent="0.2">
      <c r="B28" s="81" t="s">
        <v>945</v>
      </c>
      <c r="C28" s="82"/>
      <c r="D28" s="82"/>
      <c r="E28" s="82"/>
      <c r="F28" s="82"/>
      <c r="G28" s="82"/>
      <c r="H28" s="82"/>
      <c r="I28" s="82"/>
      <c r="J28" s="82"/>
      <c r="K28" s="82"/>
      <c r="L28" s="82"/>
      <c r="M28" s="83" t="s">
        <v>940</v>
      </c>
      <c r="N28" s="83"/>
      <c r="O28" s="83" t="s">
        <v>71</v>
      </c>
      <c r="P28" s="83"/>
      <c r="Q28" s="85" t="s">
        <v>53</v>
      </c>
      <c r="R28" s="85"/>
      <c r="S28" s="33" t="s">
        <v>292</v>
      </c>
      <c r="T28" s="33" t="s">
        <v>944</v>
      </c>
      <c r="U28" s="33" t="s">
        <v>943</v>
      </c>
      <c r="V28" s="33">
        <f>+IF(ISERR(U28/T28*100),"N/A",ROUND(U28/T28*100,2))</f>
        <v>67.13</v>
      </c>
      <c r="W28" s="34">
        <f>+IF(ISERR(U28/S28*100),"N/A",ROUND(U28/S28*100,2))</f>
        <v>11.23</v>
      </c>
    </row>
    <row r="29" spans="2:27" ht="56.25" customHeight="1" x14ac:dyDescent="0.2">
      <c r="B29" s="81" t="s">
        <v>942</v>
      </c>
      <c r="C29" s="82"/>
      <c r="D29" s="82"/>
      <c r="E29" s="82"/>
      <c r="F29" s="82"/>
      <c r="G29" s="82"/>
      <c r="H29" s="82"/>
      <c r="I29" s="82"/>
      <c r="J29" s="82"/>
      <c r="K29" s="82"/>
      <c r="L29" s="82"/>
      <c r="M29" s="83" t="s">
        <v>940</v>
      </c>
      <c r="N29" s="83"/>
      <c r="O29" s="83" t="s">
        <v>71</v>
      </c>
      <c r="P29" s="83"/>
      <c r="Q29" s="85" t="s">
        <v>53</v>
      </c>
      <c r="R29" s="85"/>
      <c r="S29" s="33" t="s">
        <v>182</v>
      </c>
      <c r="T29" s="33" t="s">
        <v>99</v>
      </c>
      <c r="U29" s="33" t="s">
        <v>86</v>
      </c>
      <c r="V29" s="33">
        <f>+IF(ISERR(U29/T29*100),"N/A",ROUND(U29/T29*100,2))</f>
        <v>0</v>
      </c>
      <c r="W29" s="34">
        <f>+IF(ISERR(U29/S29*100),"N/A",ROUND(U29/S29*100,2))</f>
        <v>0</v>
      </c>
    </row>
    <row r="30" spans="2:27" ht="56.25" customHeight="1" thickBot="1" x14ac:dyDescent="0.25">
      <c r="B30" s="138" t="s">
        <v>941</v>
      </c>
      <c r="C30" s="137"/>
      <c r="D30" s="137"/>
      <c r="E30" s="137"/>
      <c r="F30" s="137"/>
      <c r="G30" s="137"/>
      <c r="H30" s="137"/>
      <c r="I30" s="137"/>
      <c r="J30" s="137"/>
      <c r="K30" s="137"/>
      <c r="L30" s="137"/>
      <c r="M30" s="136" t="s">
        <v>940</v>
      </c>
      <c r="N30" s="136"/>
      <c r="O30" s="136" t="s">
        <v>71</v>
      </c>
      <c r="P30" s="136"/>
      <c r="Q30" s="135" t="s">
        <v>53</v>
      </c>
      <c r="R30" s="135"/>
      <c r="S30" s="134" t="s">
        <v>182</v>
      </c>
      <c r="T30" s="134" t="s">
        <v>292</v>
      </c>
      <c r="U30" s="134" t="s">
        <v>939</v>
      </c>
      <c r="V30" s="134">
        <f>+IF(ISERR(U30/T30*100),"N/A",ROUND(U30/T30*100,2))</f>
        <v>162.22999999999999</v>
      </c>
      <c r="W30" s="133">
        <f>+IF(ISERR(U30/S30*100),"N/A",ROUND(U30/S30*100,2))</f>
        <v>60.84</v>
      </c>
    </row>
    <row r="31" spans="2:27" ht="21.75" customHeight="1" thickBot="1" x14ac:dyDescent="0.25">
      <c r="B31" s="132" t="s">
        <v>67</v>
      </c>
      <c r="C31" s="131"/>
      <c r="D31" s="131"/>
      <c r="E31" s="131"/>
      <c r="F31" s="131"/>
      <c r="G31" s="131"/>
      <c r="H31" s="130"/>
      <c r="I31" s="130"/>
      <c r="J31" s="130"/>
      <c r="K31" s="130"/>
      <c r="L31" s="130"/>
      <c r="M31" s="130"/>
      <c r="N31" s="130"/>
      <c r="O31" s="130"/>
      <c r="P31" s="130"/>
      <c r="Q31" s="130"/>
      <c r="R31" s="130"/>
      <c r="S31" s="130"/>
      <c r="T31" s="130"/>
      <c r="U31" s="130"/>
      <c r="V31" s="130"/>
      <c r="W31" s="129"/>
      <c r="X31" s="35"/>
    </row>
    <row r="32" spans="2:27" ht="29.25" customHeight="1" thickTop="1" thickBot="1" x14ac:dyDescent="0.25">
      <c r="B32" s="65" t="s">
        <v>176</v>
      </c>
      <c r="C32" s="66"/>
      <c r="D32" s="66"/>
      <c r="E32" s="66"/>
      <c r="F32" s="66"/>
      <c r="G32" s="66"/>
      <c r="H32" s="66"/>
      <c r="I32" s="66"/>
      <c r="J32" s="66"/>
      <c r="K32" s="66"/>
      <c r="L32" s="66"/>
      <c r="M32" s="66"/>
      <c r="N32" s="66"/>
      <c r="O32" s="66"/>
      <c r="P32" s="66"/>
      <c r="Q32" s="67"/>
      <c r="R32" s="36" t="s">
        <v>40</v>
      </c>
      <c r="S32" s="71" t="s">
        <v>41</v>
      </c>
      <c r="T32" s="71"/>
      <c r="U32" s="55" t="s">
        <v>68</v>
      </c>
      <c r="V32" s="72" t="s">
        <v>69</v>
      </c>
      <c r="W32" s="73"/>
    </row>
    <row r="33" spans="2:25" ht="30.75" customHeight="1" thickBot="1" x14ac:dyDescent="0.25">
      <c r="B33" s="68"/>
      <c r="C33" s="69"/>
      <c r="D33" s="69"/>
      <c r="E33" s="69"/>
      <c r="F33" s="69"/>
      <c r="G33" s="69"/>
      <c r="H33" s="69"/>
      <c r="I33" s="69"/>
      <c r="J33" s="69"/>
      <c r="K33" s="69"/>
      <c r="L33" s="69"/>
      <c r="M33" s="69"/>
      <c r="N33" s="69"/>
      <c r="O33" s="69"/>
      <c r="P33" s="69"/>
      <c r="Q33" s="70"/>
      <c r="R33" s="56" t="s">
        <v>70</v>
      </c>
      <c r="S33" s="56" t="s">
        <v>70</v>
      </c>
      <c r="T33" s="56" t="s">
        <v>71</v>
      </c>
      <c r="U33" s="56" t="s">
        <v>70</v>
      </c>
      <c r="V33" s="56" t="s">
        <v>72</v>
      </c>
      <c r="W33" s="31" t="s">
        <v>64</v>
      </c>
      <c r="Y33" s="35"/>
    </row>
    <row r="34" spans="2:25" ht="23.25" customHeight="1" thickBot="1" x14ac:dyDescent="0.25">
      <c r="B34" s="74" t="s">
        <v>73</v>
      </c>
      <c r="C34" s="75"/>
      <c r="D34" s="75"/>
      <c r="E34" s="57" t="s">
        <v>936</v>
      </c>
      <c r="F34" s="57"/>
      <c r="G34" s="57"/>
      <c r="H34" s="40"/>
      <c r="I34" s="40"/>
      <c r="J34" s="40"/>
      <c r="K34" s="40"/>
      <c r="L34" s="40"/>
      <c r="M34" s="40"/>
      <c r="N34" s="40"/>
      <c r="O34" s="40"/>
      <c r="P34" s="41"/>
      <c r="Q34" s="41"/>
      <c r="R34" s="42" t="s">
        <v>938</v>
      </c>
      <c r="S34" s="43" t="s">
        <v>12</v>
      </c>
      <c r="T34" s="41"/>
      <c r="U34" s="43" t="s">
        <v>937</v>
      </c>
      <c r="V34" s="41"/>
      <c r="W34" s="44">
        <f>+IF(ISERR(U34/R34*100),"N/A",ROUND(U34/R34*100,2))</f>
        <v>23.45</v>
      </c>
    </row>
    <row r="35" spans="2:25" ht="26.25" customHeight="1" thickBot="1" x14ac:dyDescent="0.25">
      <c r="B35" s="76" t="s">
        <v>77</v>
      </c>
      <c r="C35" s="77"/>
      <c r="D35" s="77"/>
      <c r="E35" s="58" t="s">
        <v>936</v>
      </c>
      <c r="F35" s="58"/>
      <c r="G35" s="58"/>
      <c r="H35" s="46"/>
      <c r="I35" s="46"/>
      <c r="J35" s="46"/>
      <c r="K35" s="46"/>
      <c r="L35" s="46"/>
      <c r="M35" s="46"/>
      <c r="N35" s="46"/>
      <c r="O35" s="46"/>
      <c r="P35" s="47"/>
      <c r="Q35" s="47"/>
      <c r="R35" s="48" t="s">
        <v>935</v>
      </c>
      <c r="S35" s="49">
        <v>279.31099999999998</v>
      </c>
      <c r="T35" s="50">
        <f>+IF(ISERR(S35/R35*100),"N/A",ROUND(S35/R35*100,2))</f>
        <v>27.61</v>
      </c>
      <c r="U35" s="49">
        <v>279.279</v>
      </c>
      <c r="V35" s="50">
        <f>+IF(ISERR(U35/S35*100),"N/A",ROUND(U35/S35*100,2))</f>
        <v>99.99</v>
      </c>
      <c r="W35" s="51">
        <f>+IF(ISERR(U35/R35*100),"N/A",ROUND(U35/R35*100,2))</f>
        <v>27.61</v>
      </c>
    </row>
    <row r="36" spans="2:25" ht="22.5" customHeight="1" thickTop="1" thickBot="1" x14ac:dyDescent="0.25">
      <c r="B36" s="11" t="s">
        <v>80</v>
      </c>
      <c r="C36" s="12"/>
      <c r="D36" s="12"/>
      <c r="E36" s="12"/>
      <c r="F36" s="12"/>
      <c r="G36" s="12"/>
      <c r="H36" s="13"/>
      <c r="I36" s="13"/>
      <c r="J36" s="13"/>
      <c r="K36" s="13"/>
      <c r="L36" s="13"/>
      <c r="M36" s="13"/>
      <c r="N36" s="13"/>
      <c r="O36" s="13"/>
      <c r="P36" s="13"/>
      <c r="Q36" s="13"/>
      <c r="R36" s="13"/>
      <c r="S36" s="13"/>
      <c r="T36" s="13"/>
      <c r="U36" s="13"/>
      <c r="V36" s="13"/>
      <c r="W36" s="14"/>
    </row>
    <row r="37" spans="2:25" ht="37.5" customHeight="1" thickTop="1" x14ac:dyDescent="0.2">
      <c r="B37" s="59" t="s">
        <v>934</v>
      </c>
      <c r="C37" s="60"/>
      <c r="D37" s="60"/>
      <c r="E37" s="60"/>
      <c r="F37" s="60"/>
      <c r="G37" s="60"/>
      <c r="H37" s="60"/>
      <c r="I37" s="60"/>
      <c r="J37" s="60"/>
      <c r="K37" s="60"/>
      <c r="L37" s="60"/>
      <c r="M37" s="60"/>
      <c r="N37" s="60"/>
      <c r="O37" s="60"/>
      <c r="P37" s="60"/>
      <c r="Q37" s="60"/>
      <c r="R37" s="60"/>
      <c r="S37" s="60"/>
      <c r="T37" s="60"/>
      <c r="U37" s="60"/>
      <c r="V37" s="60"/>
      <c r="W37" s="61"/>
    </row>
    <row r="38" spans="2:25" ht="15" customHeight="1" thickBot="1" x14ac:dyDescent="0.25">
      <c r="B38" s="78"/>
      <c r="C38" s="79"/>
      <c r="D38" s="79"/>
      <c r="E38" s="79"/>
      <c r="F38" s="79"/>
      <c r="G38" s="79"/>
      <c r="H38" s="79"/>
      <c r="I38" s="79"/>
      <c r="J38" s="79"/>
      <c r="K38" s="79"/>
      <c r="L38" s="79"/>
      <c r="M38" s="79"/>
      <c r="N38" s="79"/>
      <c r="O38" s="79"/>
      <c r="P38" s="79"/>
      <c r="Q38" s="79"/>
      <c r="R38" s="79"/>
      <c r="S38" s="79"/>
      <c r="T38" s="79"/>
      <c r="U38" s="79"/>
      <c r="V38" s="79"/>
      <c r="W38" s="80"/>
    </row>
    <row r="39" spans="2:25" ht="37.5" customHeight="1" thickTop="1" x14ac:dyDescent="0.2">
      <c r="B39" s="59" t="s">
        <v>933</v>
      </c>
      <c r="C39" s="60"/>
      <c r="D39" s="60"/>
      <c r="E39" s="60"/>
      <c r="F39" s="60"/>
      <c r="G39" s="60"/>
      <c r="H39" s="60"/>
      <c r="I39" s="60"/>
      <c r="J39" s="60"/>
      <c r="K39" s="60"/>
      <c r="L39" s="60"/>
      <c r="M39" s="60"/>
      <c r="N39" s="60"/>
      <c r="O39" s="60"/>
      <c r="P39" s="60"/>
      <c r="Q39" s="60"/>
      <c r="R39" s="60"/>
      <c r="S39" s="60"/>
      <c r="T39" s="60"/>
      <c r="U39" s="60"/>
      <c r="V39" s="60"/>
      <c r="W39" s="61"/>
    </row>
    <row r="40" spans="2:25" ht="242.25" customHeight="1" thickBot="1" x14ac:dyDescent="0.25">
      <c r="B40" s="78"/>
      <c r="C40" s="79"/>
      <c r="D40" s="79"/>
      <c r="E40" s="79"/>
      <c r="F40" s="79"/>
      <c r="G40" s="79"/>
      <c r="H40" s="79"/>
      <c r="I40" s="79"/>
      <c r="J40" s="79"/>
      <c r="K40" s="79"/>
      <c r="L40" s="79"/>
      <c r="M40" s="79"/>
      <c r="N40" s="79"/>
      <c r="O40" s="79"/>
      <c r="P40" s="79"/>
      <c r="Q40" s="79"/>
      <c r="R40" s="79"/>
      <c r="S40" s="79"/>
      <c r="T40" s="79"/>
      <c r="U40" s="79"/>
      <c r="V40" s="79"/>
      <c r="W40" s="80"/>
    </row>
    <row r="41" spans="2:25" ht="37.5" customHeight="1" thickTop="1" x14ac:dyDescent="0.2">
      <c r="B41" s="59" t="s">
        <v>932</v>
      </c>
      <c r="C41" s="60"/>
      <c r="D41" s="60"/>
      <c r="E41" s="60"/>
      <c r="F41" s="60"/>
      <c r="G41" s="60"/>
      <c r="H41" s="60"/>
      <c r="I41" s="60"/>
      <c r="J41" s="60"/>
      <c r="K41" s="60"/>
      <c r="L41" s="60"/>
      <c r="M41" s="60"/>
      <c r="N41" s="60"/>
      <c r="O41" s="60"/>
      <c r="P41" s="60"/>
      <c r="Q41" s="60"/>
      <c r="R41" s="60"/>
      <c r="S41" s="60"/>
      <c r="T41" s="60"/>
      <c r="U41" s="60"/>
      <c r="V41" s="60"/>
      <c r="W41" s="61"/>
    </row>
    <row r="42" spans="2:25" ht="13.5" thickBot="1" x14ac:dyDescent="0.25">
      <c r="B42" s="62"/>
      <c r="C42" s="63"/>
      <c r="D42" s="63"/>
      <c r="E42" s="63"/>
      <c r="F42" s="63"/>
      <c r="G42" s="63"/>
      <c r="H42" s="63"/>
      <c r="I42" s="63"/>
      <c r="J42" s="63"/>
      <c r="K42" s="63"/>
      <c r="L42" s="63"/>
      <c r="M42" s="63"/>
      <c r="N42" s="63"/>
      <c r="O42" s="63"/>
      <c r="P42" s="63"/>
      <c r="Q42" s="63"/>
      <c r="R42" s="63"/>
      <c r="S42" s="63"/>
      <c r="T42" s="63"/>
      <c r="U42" s="63"/>
      <c r="V42" s="63"/>
      <c r="W42" s="64"/>
    </row>
  </sheetData>
  <mergeCells count="87">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S32:T32"/>
    <mergeCell ref="V32:W32"/>
    <mergeCell ref="B34:D34"/>
    <mergeCell ref="B35:D35"/>
    <mergeCell ref="B37:W38"/>
    <mergeCell ref="B39:W40"/>
    <mergeCell ref="B29:L29"/>
    <mergeCell ref="M29:N29"/>
    <mergeCell ref="O29:P29"/>
    <mergeCell ref="Q29:R29"/>
    <mergeCell ref="B41:W42"/>
    <mergeCell ref="B30:L30"/>
    <mergeCell ref="M30:N30"/>
    <mergeCell ref="O30:P30"/>
    <mergeCell ref="Q30:R30"/>
    <mergeCell ref="B32:Q33"/>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0" min="1" max="22"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52"/>
  <sheetViews>
    <sheetView tabSelected="1" view="pageBreakPreview" topLeftCell="A34"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931</v>
      </c>
      <c r="D4" s="113" t="s">
        <v>930</v>
      </c>
      <c r="E4" s="113"/>
      <c r="F4" s="113"/>
      <c r="G4" s="113"/>
      <c r="H4" s="114"/>
      <c r="I4" s="18"/>
      <c r="J4" s="115" t="s">
        <v>7</v>
      </c>
      <c r="K4" s="113"/>
      <c r="L4" s="17" t="s">
        <v>990</v>
      </c>
      <c r="M4" s="116" t="s">
        <v>989</v>
      </c>
      <c r="N4" s="116"/>
      <c r="O4" s="116"/>
      <c r="P4" s="116"/>
      <c r="Q4" s="117"/>
      <c r="R4" s="19"/>
      <c r="S4" s="118" t="s">
        <v>10</v>
      </c>
      <c r="T4" s="119"/>
      <c r="U4" s="119"/>
      <c r="V4" s="120" t="s">
        <v>988</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940</v>
      </c>
      <c r="D6" s="102" t="s">
        <v>965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964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984</v>
      </c>
      <c r="C21" s="82"/>
      <c r="D21" s="82"/>
      <c r="E21" s="82"/>
      <c r="F21" s="82"/>
      <c r="G21" s="82"/>
      <c r="H21" s="82"/>
      <c r="I21" s="82"/>
      <c r="J21" s="82"/>
      <c r="K21" s="82"/>
      <c r="L21" s="82"/>
      <c r="M21" s="83" t="s">
        <v>940</v>
      </c>
      <c r="N21" s="83"/>
      <c r="O21" s="83" t="s">
        <v>987</v>
      </c>
      <c r="P21" s="83"/>
      <c r="Q21" s="85" t="s">
        <v>64</v>
      </c>
      <c r="R21" s="85"/>
      <c r="S21" s="33" t="s">
        <v>212</v>
      </c>
      <c r="T21" s="33" t="s">
        <v>65</v>
      </c>
      <c r="U21" s="33" t="s">
        <v>65</v>
      </c>
      <c r="V21" s="33" t="str">
        <f>+IF(ISERR(U21/T21*100),"N/A",ROUND(U21/T21*100,2))</f>
        <v>N/A</v>
      </c>
      <c r="W21" s="34" t="str">
        <f>+IF(ISERR(U21/S21*100),"N/A",ROUND(U21/S21*100,2))</f>
        <v>N/A</v>
      </c>
    </row>
    <row r="22" spans="2:27" ht="56.25" customHeight="1" x14ac:dyDescent="0.2">
      <c r="B22" s="81" t="s">
        <v>959</v>
      </c>
      <c r="C22" s="82"/>
      <c r="D22" s="82"/>
      <c r="E22" s="82"/>
      <c r="F22" s="82"/>
      <c r="G22" s="82"/>
      <c r="H22" s="82"/>
      <c r="I22" s="82"/>
      <c r="J22" s="82"/>
      <c r="K22" s="82"/>
      <c r="L22" s="82"/>
      <c r="M22" s="83" t="s">
        <v>940</v>
      </c>
      <c r="N22" s="83"/>
      <c r="O22" s="83" t="s">
        <v>958</v>
      </c>
      <c r="P22" s="83"/>
      <c r="Q22" s="85" t="s">
        <v>64</v>
      </c>
      <c r="R22" s="85"/>
      <c r="S22" s="33" t="s">
        <v>239</v>
      </c>
      <c r="T22" s="33" t="s">
        <v>65</v>
      </c>
      <c r="U22" s="33" t="s">
        <v>65</v>
      </c>
      <c r="V22" s="33" t="str">
        <f>+IF(ISERR(U22/T22*100),"N/A",ROUND(U22/T22*100,2))</f>
        <v>N/A</v>
      </c>
      <c r="W22" s="34" t="str">
        <f>+IF(ISERR(U22/S22*100),"N/A",ROUND(U22/S22*100,2))</f>
        <v>N/A</v>
      </c>
    </row>
    <row r="23" spans="2:27" ht="56.25" customHeight="1" x14ac:dyDescent="0.2">
      <c r="B23" s="81" t="s">
        <v>961</v>
      </c>
      <c r="C23" s="82"/>
      <c r="D23" s="82"/>
      <c r="E23" s="82"/>
      <c r="F23" s="82"/>
      <c r="G23" s="82"/>
      <c r="H23" s="82"/>
      <c r="I23" s="82"/>
      <c r="J23" s="82"/>
      <c r="K23" s="82"/>
      <c r="L23" s="82"/>
      <c r="M23" s="83" t="s">
        <v>940</v>
      </c>
      <c r="N23" s="83"/>
      <c r="O23" s="83" t="s">
        <v>71</v>
      </c>
      <c r="P23" s="83"/>
      <c r="Q23" s="85" t="s">
        <v>64</v>
      </c>
      <c r="R23" s="85"/>
      <c r="S23" s="33" t="s">
        <v>960</v>
      </c>
      <c r="T23" s="33" t="s">
        <v>65</v>
      </c>
      <c r="U23" s="33" t="s">
        <v>65</v>
      </c>
      <c r="V23" s="33" t="str">
        <f>+IF(ISERR(U23/T23*100),"N/A",ROUND(U23/T23*100,2))</f>
        <v>N/A</v>
      </c>
      <c r="W23" s="34" t="str">
        <f>+IF(ISERR(U23/S23*100),"N/A",ROUND(U23/S23*100,2))</f>
        <v>N/A</v>
      </c>
    </row>
    <row r="24" spans="2:27" ht="56.25" customHeight="1" x14ac:dyDescent="0.2">
      <c r="B24" s="81" t="s">
        <v>957</v>
      </c>
      <c r="C24" s="82"/>
      <c r="D24" s="82"/>
      <c r="E24" s="82"/>
      <c r="F24" s="82"/>
      <c r="G24" s="82"/>
      <c r="H24" s="82"/>
      <c r="I24" s="82"/>
      <c r="J24" s="82"/>
      <c r="K24" s="82"/>
      <c r="L24" s="82"/>
      <c r="M24" s="83" t="s">
        <v>940</v>
      </c>
      <c r="N24" s="83"/>
      <c r="O24" s="83" t="s">
        <v>71</v>
      </c>
      <c r="P24" s="83"/>
      <c r="Q24" s="85" t="s">
        <v>48</v>
      </c>
      <c r="R24" s="85"/>
      <c r="S24" s="33" t="s">
        <v>982</v>
      </c>
      <c r="T24" s="33" t="s">
        <v>212</v>
      </c>
      <c r="U24" s="33" t="s">
        <v>65</v>
      </c>
      <c r="V24" s="33" t="str">
        <f>+IF(ISERR(U24/T24*100),"N/A",ROUND(U24/T24*100,2))</f>
        <v>N/A</v>
      </c>
      <c r="W24" s="34" t="str">
        <f>+IF(ISERR(U24/S24*100),"N/A",ROUND(U24/S24*100,2))</f>
        <v>N/A</v>
      </c>
    </row>
    <row r="25" spans="2:27" ht="56.25" customHeight="1" x14ac:dyDescent="0.2">
      <c r="B25" s="81" t="s">
        <v>951</v>
      </c>
      <c r="C25" s="82"/>
      <c r="D25" s="82"/>
      <c r="E25" s="82"/>
      <c r="F25" s="82"/>
      <c r="G25" s="82"/>
      <c r="H25" s="82"/>
      <c r="I25" s="82"/>
      <c r="J25" s="82"/>
      <c r="K25" s="82"/>
      <c r="L25" s="82"/>
      <c r="M25" s="83" t="s">
        <v>940</v>
      </c>
      <c r="N25" s="83"/>
      <c r="O25" s="83" t="s">
        <v>71</v>
      </c>
      <c r="P25" s="83"/>
      <c r="Q25" s="85" t="s">
        <v>48</v>
      </c>
      <c r="R25" s="85"/>
      <c r="S25" s="33" t="s">
        <v>406</v>
      </c>
      <c r="T25" s="33" t="s">
        <v>402</v>
      </c>
      <c r="U25" s="33" t="s">
        <v>65</v>
      </c>
      <c r="V25" s="33" t="str">
        <f>+IF(ISERR(U25/T25*100),"N/A",ROUND(U25/T25*100,2))</f>
        <v>N/A</v>
      </c>
      <c r="W25" s="34" t="str">
        <f>+IF(ISERR(U25/S25*100),"N/A",ROUND(U25/S25*100,2))</f>
        <v>N/A</v>
      </c>
    </row>
    <row r="26" spans="2:27" ht="56.25" customHeight="1" x14ac:dyDescent="0.2">
      <c r="B26" s="81" t="s">
        <v>986</v>
      </c>
      <c r="C26" s="82"/>
      <c r="D26" s="82"/>
      <c r="E26" s="82"/>
      <c r="F26" s="82"/>
      <c r="G26" s="82"/>
      <c r="H26" s="82"/>
      <c r="I26" s="82"/>
      <c r="J26" s="82"/>
      <c r="K26" s="82"/>
      <c r="L26" s="82"/>
      <c r="M26" s="83" t="s">
        <v>940</v>
      </c>
      <c r="N26" s="83"/>
      <c r="O26" s="83" t="s">
        <v>71</v>
      </c>
      <c r="P26" s="83"/>
      <c r="Q26" s="85" t="s">
        <v>48</v>
      </c>
      <c r="R26" s="85"/>
      <c r="S26" s="33" t="s">
        <v>98</v>
      </c>
      <c r="T26" s="33" t="s">
        <v>99</v>
      </c>
      <c r="U26" s="33" t="s">
        <v>65</v>
      </c>
      <c r="V26" s="33" t="str">
        <f>+IF(ISERR(U26/T26*100),"N/A",ROUND(U26/T26*100,2))</f>
        <v>N/A</v>
      </c>
      <c r="W26" s="34" t="str">
        <f>+IF(ISERR(U26/S26*100),"N/A",ROUND(U26/S26*100,2))</f>
        <v>N/A</v>
      </c>
    </row>
    <row r="27" spans="2:27" ht="56.25" customHeight="1" x14ac:dyDescent="0.2">
      <c r="B27" s="81" t="s">
        <v>948</v>
      </c>
      <c r="C27" s="82"/>
      <c r="D27" s="82"/>
      <c r="E27" s="82"/>
      <c r="F27" s="82"/>
      <c r="G27" s="82"/>
      <c r="H27" s="82"/>
      <c r="I27" s="82"/>
      <c r="J27" s="82"/>
      <c r="K27" s="82"/>
      <c r="L27" s="82"/>
      <c r="M27" s="83" t="s">
        <v>940</v>
      </c>
      <c r="N27" s="83"/>
      <c r="O27" s="83" t="s">
        <v>71</v>
      </c>
      <c r="P27" s="83"/>
      <c r="Q27" s="85" t="s">
        <v>53</v>
      </c>
      <c r="R27" s="85"/>
      <c r="S27" s="33" t="s">
        <v>131</v>
      </c>
      <c r="T27" s="33" t="s">
        <v>978</v>
      </c>
      <c r="U27" s="33" t="s">
        <v>65</v>
      </c>
      <c r="V27" s="33" t="str">
        <f>+IF(ISERR(U27/T27*100),"N/A",ROUND(U27/T27*100,2))</f>
        <v>N/A</v>
      </c>
      <c r="W27" s="34" t="str">
        <f>+IF(ISERR(U27/S27*100),"N/A",ROUND(U27/S27*100,2))</f>
        <v>N/A</v>
      </c>
    </row>
    <row r="28" spans="2:27" ht="56.25" customHeight="1" x14ac:dyDescent="0.2">
      <c r="B28" s="81" t="s">
        <v>985</v>
      </c>
      <c r="C28" s="82"/>
      <c r="D28" s="82"/>
      <c r="E28" s="82"/>
      <c r="F28" s="82"/>
      <c r="G28" s="82"/>
      <c r="H28" s="82"/>
      <c r="I28" s="82"/>
      <c r="J28" s="82"/>
      <c r="K28" s="82"/>
      <c r="L28" s="82"/>
      <c r="M28" s="83" t="s">
        <v>940</v>
      </c>
      <c r="N28" s="83"/>
      <c r="O28" s="83" t="s">
        <v>71</v>
      </c>
      <c r="P28" s="83"/>
      <c r="Q28" s="85" t="s">
        <v>53</v>
      </c>
      <c r="R28" s="85"/>
      <c r="S28" s="33" t="s">
        <v>292</v>
      </c>
      <c r="T28" s="33" t="s">
        <v>944</v>
      </c>
      <c r="U28" s="33" t="s">
        <v>65</v>
      </c>
      <c r="V28" s="33" t="str">
        <f>+IF(ISERR(U28/T28*100),"N/A",ROUND(U28/T28*100,2))</f>
        <v>N/A</v>
      </c>
      <c r="W28" s="34" t="str">
        <f>+IF(ISERR(U28/S28*100),"N/A",ROUND(U28/S28*100,2))</f>
        <v>N/A</v>
      </c>
    </row>
    <row r="29" spans="2:27" ht="56.25" customHeight="1" x14ac:dyDescent="0.2">
      <c r="B29" s="81" t="s">
        <v>975</v>
      </c>
      <c r="C29" s="82"/>
      <c r="D29" s="82"/>
      <c r="E29" s="82"/>
      <c r="F29" s="82"/>
      <c r="G29" s="82"/>
      <c r="H29" s="82"/>
      <c r="I29" s="82"/>
      <c r="J29" s="82"/>
      <c r="K29" s="82"/>
      <c r="L29" s="82"/>
      <c r="M29" s="83" t="s">
        <v>940</v>
      </c>
      <c r="N29" s="83"/>
      <c r="O29" s="83" t="s">
        <v>71</v>
      </c>
      <c r="P29" s="83"/>
      <c r="Q29" s="85" t="s">
        <v>53</v>
      </c>
      <c r="R29" s="85"/>
      <c r="S29" s="33" t="s">
        <v>182</v>
      </c>
      <c r="T29" s="33" t="s">
        <v>99</v>
      </c>
      <c r="U29" s="33" t="s">
        <v>65</v>
      </c>
      <c r="V29" s="33" t="str">
        <f>+IF(ISERR(U29/T29*100),"N/A",ROUND(U29/T29*100,2))</f>
        <v>N/A</v>
      </c>
      <c r="W29" s="34" t="str">
        <f>+IF(ISERR(U29/S29*100),"N/A",ROUND(U29/S29*100,2))</f>
        <v>N/A</v>
      </c>
    </row>
    <row r="30" spans="2:27" ht="56.25" customHeight="1" thickBot="1" x14ac:dyDescent="0.25">
      <c r="B30" s="138" t="s">
        <v>974</v>
      </c>
      <c r="C30" s="137"/>
      <c r="D30" s="137"/>
      <c r="E30" s="137"/>
      <c r="F30" s="137"/>
      <c r="G30" s="137"/>
      <c r="H30" s="137"/>
      <c r="I30" s="137"/>
      <c r="J30" s="137"/>
      <c r="K30" s="137"/>
      <c r="L30" s="137"/>
      <c r="M30" s="136" t="s">
        <v>940</v>
      </c>
      <c r="N30" s="136"/>
      <c r="O30" s="136" t="s">
        <v>71</v>
      </c>
      <c r="P30" s="136"/>
      <c r="Q30" s="135" t="s">
        <v>53</v>
      </c>
      <c r="R30" s="135"/>
      <c r="S30" s="134" t="s">
        <v>182</v>
      </c>
      <c r="T30" s="134" t="s">
        <v>292</v>
      </c>
      <c r="U30" s="134" t="s">
        <v>65</v>
      </c>
      <c r="V30" s="134" t="str">
        <f>+IF(ISERR(U30/T30*100),"N/A",ROUND(U30/T30*100,2))</f>
        <v>N/A</v>
      </c>
      <c r="W30" s="133" t="str">
        <f>+IF(ISERR(U30/S30*100),"N/A",ROUND(U30/S30*100,2))</f>
        <v>N/A</v>
      </c>
    </row>
    <row r="31" spans="2:27" ht="56.25" customHeight="1" x14ac:dyDescent="0.2">
      <c r="B31" s="81" t="s">
        <v>984</v>
      </c>
      <c r="C31" s="82"/>
      <c r="D31" s="82"/>
      <c r="E31" s="82"/>
      <c r="F31" s="82"/>
      <c r="G31" s="82"/>
      <c r="H31" s="82"/>
      <c r="I31" s="82"/>
      <c r="J31" s="82"/>
      <c r="K31" s="82"/>
      <c r="L31" s="82"/>
      <c r="M31" s="83" t="s">
        <v>940</v>
      </c>
      <c r="N31" s="83"/>
      <c r="O31" s="83" t="s">
        <v>983</v>
      </c>
      <c r="P31" s="83"/>
      <c r="Q31" s="85" t="s">
        <v>64</v>
      </c>
      <c r="R31" s="85"/>
      <c r="S31" s="33" t="s">
        <v>212</v>
      </c>
      <c r="T31" s="33" t="s">
        <v>65</v>
      </c>
      <c r="U31" s="33" t="s">
        <v>65</v>
      </c>
      <c r="V31" s="33" t="str">
        <f>+IF(ISERR(U31/T31*100),"N/A",ROUND(U31/T31*100,2))</f>
        <v>N/A</v>
      </c>
      <c r="W31" s="34" t="str">
        <f>+IF(ISERR(U31/S31*100),"N/A",ROUND(U31/S31*100,2))</f>
        <v>N/A</v>
      </c>
    </row>
    <row r="32" spans="2:27" ht="56.25" customHeight="1" x14ac:dyDescent="0.2">
      <c r="B32" s="81" t="s">
        <v>959</v>
      </c>
      <c r="C32" s="82"/>
      <c r="D32" s="82"/>
      <c r="E32" s="82"/>
      <c r="F32" s="82"/>
      <c r="G32" s="82"/>
      <c r="H32" s="82"/>
      <c r="I32" s="82"/>
      <c r="J32" s="82"/>
      <c r="K32" s="82"/>
      <c r="L32" s="82"/>
      <c r="M32" s="83" t="s">
        <v>940</v>
      </c>
      <c r="N32" s="83"/>
      <c r="O32" s="83" t="s">
        <v>71</v>
      </c>
      <c r="P32" s="83"/>
      <c r="Q32" s="85" t="s">
        <v>64</v>
      </c>
      <c r="R32" s="85"/>
      <c r="S32" s="33" t="s">
        <v>239</v>
      </c>
      <c r="T32" s="33" t="s">
        <v>65</v>
      </c>
      <c r="U32" s="33" t="s">
        <v>65</v>
      </c>
      <c r="V32" s="33" t="str">
        <f>+IF(ISERR(U32/T32*100),"N/A",ROUND(U32/T32*100,2))</f>
        <v>N/A</v>
      </c>
      <c r="W32" s="34" t="str">
        <f>+IF(ISERR(U32/S32*100),"N/A",ROUND(U32/S32*100,2))</f>
        <v>N/A</v>
      </c>
    </row>
    <row r="33" spans="2:25" ht="56.25" customHeight="1" x14ac:dyDescent="0.2">
      <c r="B33" s="81" t="s">
        <v>961</v>
      </c>
      <c r="C33" s="82"/>
      <c r="D33" s="82"/>
      <c r="E33" s="82"/>
      <c r="F33" s="82"/>
      <c r="G33" s="82"/>
      <c r="H33" s="82"/>
      <c r="I33" s="82"/>
      <c r="J33" s="82"/>
      <c r="K33" s="82"/>
      <c r="L33" s="82"/>
      <c r="M33" s="83" t="s">
        <v>940</v>
      </c>
      <c r="N33" s="83"/>
      <c r="O33" s="83" t="s">
        <v>958</v>
      </c>
      <c r="P33" s="83"/>
      <c r="Q33" s="85" t="s">
        <v>64</v>
      </c>
      <c r="R33" s="85"/>
      <c r="S33" s="33" t="s">
        <v>960</v>
      </c>
      <c r="T33" s="33" t="s">
        <v>65</v>
      </c>
      <c r="U33" s="33" t="s">
        <v>65</v>
      </c>
      <c r="V33" s="33" t="str">
        <f>+IF(ISERR(U33/T33*100),"N/A",ROUND(U33/T33*100,2))</f>
        <v>N/A</v>
      </c>
      <c r="W33" s="34" t="str">
        <f>+IF(ISERR(U33/S33*100),"N/A",ROUND(U33/S33*100,2))</f>
        <v>N/A</v>
      </c>
    </row>
    <row r="34" spans="2:25" ht="56.25" customHeight="1" x14ac:dyDescent="0.2">
      <c r="B34" s="81" t="s">
        <v>957</v>
      </c>
      <c r="C34" s="82"/>
      <c r="D34" s="82"/>
      <c r="E34" s="82"/>
      <c r="F34" s="82"/>
      <c r="G34" s="82"/>
      <c r="H34" s="82"/>
      <c r="I34" s="82"/>
      <c r="J34" s="82"/>
      <c r="K34" s="82"/>
      <c r="L34" s="82"/>
      <c r="M34" s="83" t="s">
        <v>940</v>
      </c>
      <c r="N34" s="83"/>
      <c r="O34" s="83" t="s">
        <v>71</v>
      </c>
      <c r="P34" s="83"/>
      <c r="Q34" s="85" t="s">
        <v>48</v>
      </c>
      <c r="R34" s="85"/>
      <c r="S34" s="33" t="s">
        <v>982</v>
      </c>
      <c r="T34" s="33" t="s">
        <v>212</v>
      </c>
      <c r="U34" s="33" t="s">
        <v>49</v>
      </c>
      <c r="V34" s="33">
        <f>+IF(ISERR(U34/T34*100),"N/A",ROUND(U34/T34*100,2))</f>
        <v>37.5</v>
      </c>
      <c r="W34" s="34">
        <f>+IF(ISERR(U34/S34*100),"N/A",ROUND(U34/S34*100,2))</f>
        <v>25.64</v>
      </c>
    </row>
    <row r="35" spans="2:25" ht="56.25" customHeight="1" x14ac:dyDescent="0.2">
      <c r="B35" s="81" t="s">
        <v>951</v>
      </c>
      <c r="C35" s="82"/>
      <c r="D35" s="82"/>
      <c r="E35" s="82"/>
      <c r="F35" s="82"/>
      <c r="G35" s="82"/>
      <c r="H35" s="82"/>
      <c r="I35" s="82"/>
      <c r="J35" s="82"/>
      <c r="K35" s="82"/>
      <c r="L35" s="82"/>
      <c r="M35" s="83" t="s">
        <v>940</v>
      </c>
      <c r="N35" s="83"/>
      <c r="O35" s="83" t="s">
        <v>71</v>
      </c>
      <c r="P35" s="83"/>
      <c r="Q35" s="85" t="s">
        <v>48</v>
      </c>
      <c r="R35" s="85"/>
      <c r="S35" s="33" t="s">
        <v>406</v>
      </c>
      <c r="T35" s="33" t="s">
        <v>402</v>
      </c>
      <c r="U35" s="33" t="s">
        <v>981</v>
      </c>
      <c r="V35" s="33">
        <f>+IF(ISERR(U35/T35*100),"N/A",ROUND(U35/T35*100,2))</f>
        <v>57.94</v>
      </c>
      <c r="W35" s="34">
        <f>+IF(ISERR(U35/S35*100),"N/A",ROUND(U35/S35*100,2))</f>
        <v>33.799999999999997</v>
      </c>
    </row>
    <row r="36" spans="2:25" ht="56.25" customHeight="1" x14ac:dyDescent="0.2">
      <c r="B36" s="81" t="s">
        <v>980</v>
      </c>
      <c r="C36" s="82"/>
      <c r="D36" s="82"/>
      <c r="E36" s="82"/>
      <c r="F36" s="82"/>
      <c r="G36" s="82"/>
      <c r="H36" s="82"/>
      <c r="I36" s="82"/>
      <c r="J36" s="82"/>
      <c r="K36" s="82"/>
      <c r="L36" s="82"/>
      <c r="M36" s="83" t="s">
        <v>940</v>
      </c>
      <c r="N36" s="83"/>
      <c r="O36" s="83" t="s">
        <v>71</v>
      </c>
      <c r="P36" s="83"/>
      <c r="Q36" s="85" t="s">
        <v>48</v>
      </c>
      <c r="R36" s="85"/>
      <c r="S36" s="33" t="s">
        <v>98</v>
      </c>
      <c r="T36" s="33" t="s">
        <v>99</v>
      </c>
      <c r="U36" s="33" t="s">
        <v>979</v>
      </c>
      <c r="V36" s="33">
        <f>+IF(ISERR(U36/T36*100),"N/A",ROUND(U36/T36*100,2))</f>
        <v>67.95</v>
      </c>
      <c r="W36" s="34">
        <f>+IF(ISERR(U36/S36*100),"N/A",ROUND(U36/S36*100,2))</f>
        <v>33.979999999999997</v>
      </c>
    </row>
    <row r="37" spans="2:25" ht="56.25" customHeight="1" x14ac:dyDescent="0.2">
      <c r="B37" s="81" t="s">
        <v>948</v>
      </c>
      <c r="C37" s="82"/>
      <c r="D37" s="82"/>
      <c r="E37" s="82"/>
      <c r="F37" s="82"/>
      <c r="G37" s="82"/>
      <c r="H37" s="82"/>
      <c r="I37" s="82"/>
      <c r="J37" s="82"/>
      <c r="K37" s="82"/>
      <c r="L37" s="82"/>
      <c r="M37" s="83" t="s">
        <v>940</v>
      </c>
      <c r="N37" s="83"/>
      <c r="O37" s="83" t="s">
        <v>71</v>
      </c>
      <c r="P37" s="83"/>
      <c r="Q37" s="85" t="s">
        <v>53</v>
      </c>
      <c r="R37" s="85"/>
      <c r="S37" s="33" t="s">
        <v>131</v>
      </c>
      <c r="T37" s="33" t="s">
        <v>978</v>
      </c>
      <c r="U37" s="33" t="s">
        <v>977</v>
      </c>
      <c r="V37" s="33">
        <f>+IF(ISERR(U37/T37*100),"N/A",ROUND(U37/T37*100,2))</f>
        <v>120.99</v>
      </c>
      <c r="W37" s="34">
        <f>+IF(ISERR(U37/S37*100),"N/A",ROUND(U37/S37*100,2))</f>
        <v>59.78</v>
      </c>
    </row>
    <row r="38" spans="2:25" ht="56.25" customHeight="1" x14ac:dyDescent="0.2">
      <c r="B38" s="81" t="s">
        <v>945</v>
      </c>
      <c r="C38" s="82"/>
      <c r="D38" s="82"/>
      <c r="E38" s="82"/>
      <c r="F38" s="82"/>
      <c r="G38" s="82"/>
      <c r="H38" s="82"/>
      <c r="I38" s="82"/>
      <c r="J38" s="82"/>
      <c r="K38" s="82"/>
      <c r="L38" s="82"/>
      <c r="M38" s="83" t="s">
        <v>940</v>
      </c>
      <c r="N38" s="83"/>
      <c r="O38" s="83" t="s">
        <v>71</v>
      </c>
      <c r="P38" s="83"/>
      <c r="Q38" s="85" t="s">
        <v>53</v>
      </c>
      <c r="R38" s="85"/>
      <c r="S38" s="33" t="s">
        <v>292</v>
      </c>
      <c r="T38" s="33" t="s">
        <v>944</v>
      </c>
      <c r="U38" s="33" t="s">
        <v>976</v>
      </c>
      <c r="V38" s="33">
        <f>+IF(ISERR(U38/T38*100),"N/A",ROUND(U38/T38*100,2))</f>
        <v>71.709999999999994</v>
      </c>
      <c r="W38" s="34">
        <f>+IF(ISERR(U38/S38*100),"N/A",ROUND(U38/S38*100,2))</f>
        <v>12</v>
      </c>
    </row>
    <row r="39" spans="2:25" ht="56.25" customHeight="1" x14ac:dyDescent="0.2">
      <c r="B39" s="81" t="s">
        <v>975</v>
      </c>
      <c r="C39" s="82"/>
      <c r="D39" s="82"/>
      <c r="E39" s="82"/>
      <c r="F39" s="82"/>
      <c r="G39" s="82"/>
      <c r="H39" s="82"/>
      <c r="I39" s="82"/>
      <c r="J39" s="82"/>
      <c r="K39" s="82"/>
      <c r="L39" s="82"/>
      <c r="M39" s="83" t="s">
        <v>940</v>
      </c>
      <c r="N39" s="83"/>
      <c r="O39" s="83" t="s">
        <v>71</v>
      </c>
      <c r="P39" s="83"/>
      <c r="Q39" s="85" t="s">
        <v>53</v>
      </c>
      <c r="R39" s="85"/>
      <c r="S39" s="33" t="s">
        <v>182</v>
      </c>
      <c r="T39" s="33" t="s">
        <v>99</v>
      </c>
      <c r="U39" s="33" t="s">
        <v>86</v>
      </c>
      <c r="V39" s="33">
        <f>+IF(ISERR(U39/T39*100),"N/A",ROUND(U39/T39*100,2))</f>
        <v>0</v>
      </c>
      <c r="W39" s="34">
        <f>+IF(ISERR(U39/S39*100),"N/A",ROUND(U39/S39*100,2))</f>
        <v>0</v>
      </c>
    </row>
    <row r="40" spans="2:25" ht="56.25" customHeight="1" thickBot="1" x14ac:dyDescent="0.25">
      <c r="B40" s="138" t="s">
        <v>974</v>
      </c>
      <c r="C40" s="137"/>
      <c r="D40" s="137"/>
      <c r="E40" s="137"/>
      <c r="F40" s="137"/>
      <c r="G40" s="137"/>
      <c r="H40" s="137"/>
      <c r="I40" s="137"/>
      <c r="J40" s="137"/>
      <c r="K40" s="137"/>
      <c r="L40" s="137"/>
      <c r="M40" s="136" t="s">
        <v>940</v>
      </c>
      <c r="N40" s="136"/>
      <c r="O40" s="136" t="s">
        <v>71</v>
      </c>
      <c r="P40" s="136"/>
      <c r="Q40" s="135" t="s">
        <v>53</v>
      </c>
      <c r="R40" s="135"/>
      <c r="S40" s="134" t="s">
        <v>182</v>
      </c>
      <c r="T40" s="134" t="s">
        <v>292</v>
      </c>
      <c r="U40" s="134" t="s">
        <v>973</v>
      </c>
      <c r="V40" s="134">
        <f>+IF(ISERR(U40/T40*100),"N/A",ROUND(U40/T40*100,2))</f>
        <v>171.03</v>
      </c>
      <c r="W40" s="133">
        <f>+IF(ISERR(U40/S40*100),"N/A",ROUND(U40/S40*100,2))</f>
        <v>64.14</v>
      </c>
    </row>
    <row r="41" spans="2:25" ht="21.75" customHeight="1" thickBot="1" x14ac:dyDescent="0.25">
      <c r="B41" s="132" t="s">
        <v>67</v>
      </c>
      <c r="C41" s="131"/>
      <c r="D41" s="131"/>
      <c r="E41" s="131"/>
      <c r="F41" s="131"/>
      <c r="G41" s="131"/>
      <c r="H41" s="130"/>
      <c r="I41" s="130"/>
      <c r="J41" s="130"/>
      <c r="K41" s="130"/>
      <c r="L41" s="130"/>
      <c r="M41" s="130"/>
      <c r="N41" s="130"/>
      <c r="O41" s="130"/>
      <c r="P41" s="130"/>
      <c r="Q41" s="130"/>
      <c r="R41" s="130"/>
      <c r="S41" s="130"/>
      <c r="T41" s="130"/>
      <c r="U41" s="130"/>
      <c r="V41" s="130"/>
      <c r="W41" s="129"/>
      <c r="X41" s="35"/>
    </row>
    <row r="42" spans="2:25" ht="29.25" customHeight="1" thickTop="1" thickBot="1" x14ac:dyDescent="0.25">
      <c r="B42" s="65" t="s">
        <v>176</v>
      </c>
      <c r="C42" s="66"/>
      <c r="D42" s="66"/>
      <c r="E42" s="66"/>
      <c r="F42" s="66"/>
      <c r="G42" s="66"/>
      <c r="H42" s="66"/>
      <c r="I42" s="66"/>
      <c r="J42" s="66"/>
      <c r="K42" s="66"/>
      <c r="L42" s="66"/>
      <c r="M42" s="66"/>
      <c r="N42" s="66"/>
      <c r="O42" s="66"/>
      <c r="P42" s="66"/>
      <c r="Q42" s="67"/>
      <c r="R42" s="36" t="s">
        <v>40</v>
      </c>
      <c r="S42" s="71" t="s">
        <v>41</v>
      </c>
      <c r="T42" s="71"/>
      <c r="U42" s="55" t="s">
        <v>68</v>
      </c>
      <c r="V42" s="72" t="s">
        <v>69</v>
      </c>
      <c r="W42" s="73"/>
    </row>
    <row r="43" spans="2:25" ht="30.75" customHeight="1" thickBot="1" x14ac:dyDescent="0.25">
      <c r="B43" s="68"/>
      <c r="C43" s="69"/>
      <c r="D43" s="69"/>
      <c r="E43" s="69"/>
      <c r="F43" s="69"/>
      <c r="G43" s="69"/>
      <c r="H43" s="69"/>
      <c r="I43" s="69"/>
      <c r="J43" s="69"/>
      <c r="K43" s="69"/>
      <c r="L43" s="69"/>
      <c r="M43" s="69"/>
      <c r="N43" s="69"/>
      <c r="O43" s="69"/>
      <c r="P43" s="69"/>
      <c r="Q43" s="70"/>
      <c r="R43" s="56" t="s">
        <v>70</v>
      </c>
      <c r="S43" s="56" t="s">
        <v>70</v>
      </c>
      <c r="T43" s="56" t="s">
        <v>71</v>
      </c>
      <c r="U43" s="56" t="s">
        <v>70</v>
      </c>
      <c r="V43" s="56" t="s">
        <v>72</v>
      </c>
      <c r="W43" s="31" t="s">
        <v>64</v>
      </c>
      <c r="Y43" s="35"/>
    </row>
    <row r="44" spans="2:25" ht="23.25" customHeight="1" thickBot="1" x14ac:dyDescent="0.25">
      <c r="B44" s="74" t="s">
        <v>73</v>
      </c>
      <c r="C44" s="75"/>
      <c r="D44" s="75"/>
      <c r="E44" s="57" t="s">
        <v>936</v>
      </c>
      <c r="F44" s="57"/>
      <c r="G44" s="57"/>
      <c r="H44" s="40"/>
      <c r="I44" s="40"/>
      <c r="J44" s="40"/>
      <c r="K44" s="40"/>
      <c r="L44" s="40"/>
      <c r="M44" s="40"/>
      <c r="N44" s="40"/>
      <c r="O44" s="40"/>
      <c r="P44" s="41"/>
      <c r="Q44" s="41"/>
      <c r="R44" s="42" t="s">
        <v>972</v>
      </c>
      <c r="S44" s="43" t="s">
        <v>12</v>
      </c>
      <c r="T44" s="41"/>
      <c r="U44" s="43" t="s">
        <v>971</v>
      </c>
      <c r="V44" s="41"/>
      <c r="W44" s="44">
        <f>+IF(ISERR(U44/R44*100),"N/A",ROUND(U44/R44*100,2))</f>
        <v>23.44</v>
      </c>
    </row>
    <row r="45" spans="2:25" ht="26.25" customHeight="1" thickBot="1" x14ac:dyDescent="0.25">
      <c r="B45" s="76" t="s">
        <v>77</v>
      </c>
      <c r="C45" s="77"/>
      <c r="D45" s="77"/>
      <c r="E45" s="58" t="s">
        <v>936</v>
      </c>
      <c r="F45" s="58"/>
      <c r="G45" s="58"/>
      <c r="H45" s="46"/>
      <c r="I45" s="46"/>
      <c r="J45" s="46"/>
      <c r="K45" s="46"/>
      <c r="L45" s="46"/>
      <c r="M45" s="46"/>
      <c r="N45" s="46"/>
      <c r="O45" s="46"/>
      <c r="P45" s="47"/>
      <c r="Q45" s="47"/>
      <c r="R45" s="48" t="s">
        <v>970</v>
      </c>
      <c r="S45" s="49">
        <v>96.128816</v>
      </c>
      <c r="T45" s="50">
        <f>+IF(ISERR(S45/R45*100),"N/A",ROUND(S45/R45*100,2))</f>
        <v>27.57</v>
      </c>
      <c r="U45" s="49">
        <v>96.119279000000006</v>
      </c>
      <c r="V45" s="50">
        <f>+IF(ISERR(U45/S45*100),"N/A",ROUND(U45/S45*100,2))</f>
        <v>99.99</v>
      </c>
      <c r="W45" s="51">
        <f>+IF(ISERR(U45/R45*100),"N/A",ROUND(U45/R45*100,2))</f>
        <v>27.57</v>
      </c>
    </row>
    <row r="46" spans="2:25" ht="22.5" customHeight="1" thickTop="1" thickBot="1" x14ac:dyDescent="0.25">
      <c r="B46" s="11" t="s">
        <v>80</v>
      </c>
      <c r="C46" s="12"/>
      <c r="D46" s="12"/>
      <c r="E46" s="12"/>
      <c r="F46" s="12"/>
      <c r="G46" s="12"/>
      <c r="H46" s="13"/>
      <c r="I46" s="13"/>
      <c r="J46" s="13"/>
      <c r="K46" s="13"/>
      <c r="L46" s="13"/>
      <c r="M46" s="13"/>
      <c r="N46" s="13"/>
      <c r="O46" s="13"/>
      <c r="P46" s="13"/>
      <c r="Q46" s="13"/>
      <c r="R46" s="13"/>
      <c r="S46" s="13"/>
      <c r="T46" s="13"/>
      <c r="U46" s="13"/>
      <c r="V46" s="13"/>
      <c r="W46" s="14"/>
    </row>
    <row r="47" spans="2:25" ht="37.5" customHeight="1" thickTop="1" x14ac:dyDescent="0.2">
      <c r="B47" s="59" t="s">
        <v>969</v>
      </c>
      <c r="C47" s="60"/>
      <c r="D47" s="60"/>
      <c r="E47" s="60"/>
      <c r="F47" s="60"/>
      <c r="G47" s="60"/>
      <c r="H47" s="60"/>
      <c r="I47" s="60"/>
      <c r="J47" s="60"/>
      <c r="K47" s="60"/>
      <c r="L47" s="60"/>
      <c r="M47" s="60"/>
      <c r="N47" s="60"/>
      <c r="O47" s="60"/>
      <c r="P47" s="60"/>
      <c r="Q47" s="60"/>
      <c r="R47" s="60"/>
      <c r="S47" s="60"/>
      <c r="T47" s="60"/>
      <c r="U47" s="60"/>
      <c r="V47" s="60"/>
      <c r="W47" s="61"/>
    </row>
    <row r="48" spans="2:25" ht="15" customHeight="1" thickBot="1" x14ac:dyDescent="0.25">
      <c r="B48" s="78"/>
      <c r="C48" s="79"/>
      <c r="D48" s="79"/>
      <c r="E48" s="79"/>
      <c r="F48" s="79"/>
      <c r="G48" s="79"/>
      <c r="H48" s="79"/>
      <c r="I48" s="79"/>
      <c r="J48" s="79"/>
      <c r="K48" s="79"/>
      <c r="L48" s="79"/>
      <c r="M48" s="79"/>
      <c r="N48" s="79"/>
      <c r="O48" s="79"/>
      <c r="P48" s="79"/>
      <c r="Q48" s="79"/>
      <c r="R48" s="79"/>
      <c r="S48" s="79"/>
      <c r="T48" s="79"/>
      <c r="U48" s="79"/>
      <c r="V48" s="79"/>
      <c r="W48" s="80"/>
    </row>
    <row r="49" spans="2:23" ht="37.5" customHeight="1" thickTop="1" x14ac:dyDescent="0.2">
      <c r="B49" s="59" t="s">
        <v>968</v>
      </c>
      <c r="C49" s="60"/>
      <c r="D49" s="60"/>
      <c r="E49" s="60"/>
      <c r="F49" s="60"/>
      <c r="G49" s="60"/>
      <c r="H49" s="60"/>
      <c r="I49" s="60"/>
      <c r="J49" s="60"/>
      <c r="K49" s="60"/>
      <c r="L49" s="60"/>
      <c r="M49" s="60"/>
      <c r="N49" s="60"/>
      <c r="O49" s="60"/>
      <c r="P49" s="60"/>
      <c r="Q49" s="60"/>
      <c r="R49" s="60"/>
      <c r="S49" s="60"/>
      <c r="T49" s="60"/>
      <c r="U49" s="60"/>
      <c r="V49" s="60"/>
      <c r="W49" s="61"/>
    </row>
    <row r="50" spans="2:23" ht="216.75" customHeight="1" thickBot="1" x14ac:dyDescent="0.25">
      <c r="B50" s="78"/>
      <c r="C50" s="79"/>
      <c r="D50" s="79"/>
      <c r="E50" s="79"/>
      <c r="F50" s="79"/>
      <c r="G50" s="79"/>
      <c r="H50" s="79"/>
      <c r="I50" s="79"/>
      <c r="J50" s="79"/>
      <c r="K50" s="79"/>
      <c r="L50" s="79"/>
      <c r="M50" s="79"/>
      <c r="N50" s="79"/>
      <c r="O50" s="79"/>
      <c r="P50" s="79"/>
      <c r="Q50" s="79"/>
      <c r="R50" s="79"/>
      <c r="S50" s="79"/>
      <c r="T50" s="79"/>
      <c r="U50" s="79"/>
      <c r="V50" s="79"/>
      <c r="W50" s="80"/>
    </row>
    <row r="51" spans="2:23" ht="37.5" customHeight="1" thickTop="1" x14ac:dyDescent="0.2">
      <c r="B51" s="59" t="s">
        <v>932</v>
      </c>
      <c r="C51" s="60"/>
      <c r="D51" s="60"/>
      <c r="E51" s="60"/>
      <c r="F51" s="60"/>
      <c r="G51" s="60"/>
      <c r="H51" s="60"/>
      <c r="I51" s="60"/>
      <c r="J51" s="60"/>
      <c r="K51" s="60"/>
      <c r="L51" s="60"/>
      <c r="M51" s="60"/>
      <c r="N51" s="60"/>
      <c r="O51" s="60"/>
      <c r="P51" s="60"/>
      <c r="Q51" s="60"/>
      <c r="R51" s="60"/>
      <c r="S51" s="60"/>
      <c r="T51" s="60"/>
      <c r="U51" s="60"/>
      <c r="V51" s="60"/>
      <c r="W51" s="61"/>
    </row>
    <row r="52" spans="2:23" ht="13.5" thickBot="1" x14ac:dyDescent="0.25">
      <c r="B52" s="62"/>
      <c r="C52" s="63"/>
      <c r="D52" s="63"/>
      <c r="E52" s="63"/>
      <c r="F52" s="63"/>
      <c r="G52" s="63"/>
      <c r="H52" s="63"/>
      <c r="I52" s="63"/>
      <c r="J52" s="63"/>
      <c r="K52" s="63"/>
      <c r="L52" s="63"/>
      <c r="M52" s="63"/>
      <c r="N52" s="63"/>
      <c r="O52" s="63"/>
      <c r="P52" s="63"/>
      <c r="Q52" s="63"/>
      <c r="R52" s="63"/>
      <c r="S52" s="63"/>
      <c r="T52" s="63"/>
      <c r="U52" s="63"/>
      <c r="V52" s="63"/>
      <c r="W52" s="64"/>
    </row>
  </sheetData>
  <mergeCells count="12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B36:L36"/>
    <mergeCell ref="M36:N36"/>
    <mergeCell ref="O36:P36"/>
    <mergeCell ref="Q36:R36"/>
    <mergeCell ref="B37:L37"/>
    <mergeCell ref="M37:N37"/>
    <mergeCell ref="O37:P37"/>
    <mergeCell ref="Q37:R37"/>
    <mergeCell ref="B38:L38"/>
    <mergeCell ref="M38:N38"/>
    <mergeCell ref="O38:P38"/>
    <mergeCell ref="Q38:R38"/>
    <mergeCell ref="B39:L39"/>
    <mergeCell ref="M39:N39"/>
    <mergeCell ref="O39:P39"/>
    <mergeCell ref="Q39:R39"/>
    <mergeCell ref="B40:L40"/>
    <mergeCell ref="M40:N40"/>
    <mergeCell ref="O40:P40"/>
    <mergeCell ref="Q40:R40"/>
    <mergeCell ref="B42:Q43"/>
    <mergeCell ref="S42:T42"/>
    <mergeCell ref="V42:W42"/>
    <mergeCell ref="B44:D44"/>
    <mergeCell ref="B45:D45"/>
    <mergeCell ref="B47:W48"/>
    <mergeCell ref="B49:W50"/>
    <mergeCell ref="B51:W52"/>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40" min="1" max="22"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931</v>
      </c>
      <c r="D4" s="113" t="s">
        <v>930</v>
      </c>
      <c r="E4" s="113"/>
      <c r="F4" s="113"/>
      <c r="G4" s="113"/>
      <c r="H4" s="114"/>
      <c r="I4" s="18"/>
      <c r="J4" s="115" t="s">
        <v>7</v>
      </c>
      <c r="K4" s="113"/>
      <c r="L4" s="17" t="s">
        <v>1008</v>
      </c>
      <c r="M4" s="116" t="s">
        <v>1007</v>
      </c>
      <c r="N4" s="116"/>
      <c r="O4" s="116"/>
      <c r="P4" s="116"/>
      <c r="Q4" s="117"/>
      <c r="R4" s="19"/>
      <c r="S4" s="118" t="s">
        <v>10</v>
      </c>
      <c r="T4" s="119"/>
      <c r="U4" s="119"/>
      <c r="V4" s="120">
        <v>200.37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912</v>
      </c>
      <c r="D6" s="102" t="s">
        <v>927</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1006</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925</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1005</v>
      </c>
      <c r="C21" s="82"/>
      <c r="D21" s="82"/>
      <c r="E21" s="82"/>
      <c r="F21" s="82"/>
      <c r="G21" s="82"/>
      <c r="H21" s="82"/>
      <c r="I21" s="82"/>
      <c r="J21" s="82"/>
      <c r="K21" s="82"/>
      <c r="L21" s="82"/>
      <c r="M21" s="83" t="s">
        <v>912</v>
      </c>
      <c r="N21" s="83"/>
      <c r="O21" s="83" t="s">
        <v>360</v>
      </c>
      <c r="P21" s="83"/>
      <c r="Q21" s="85" t="s">
        <v>53</v>
      </c>
      <c r="R21" s="85"/>
      <c r="S21" s="33" t="s">
        <v>1004</v>
      </c>
      <c r="T21" s="33" t="s">
        <v>1003</v>
      </c>
      <c r="U21" s="33" t="s">
        <v>1002</v>
      </c>
      <c r="V21" s="33">
        <f>+IF(ISERR(U21/T21*100),"N/A",ROUND(U21/T21*100,2))</f>
        <v>556.73</v>
      </c>
      <c r="W21" s="34">
        <f>+IF(ISERR(U21/S21*100),"N/A",ROUND(U21/S21*100,2))</f>
        <v>133.99</v>
      </c>
    </row>
    <row r="22" spans="2:27" ht="56.25" customHeight="1" x14ac:dyDescent="0.2">
      <c r="B22" s="81" t="s">
        <v>1001</v>
      </c>
      <c r="C22" s="82"/>
      <c r="D22" s="82"/>
      <c r="E22" s="82"/>
      <c r="F22" s="82"/>
      <c r="G22" s="82"/>
      <c r="H22" s="82"/>
      <c r="I22" s="82"/>
      <c r="J22" s="82"/>
      <c r="K22" s="82"/>
      <c r="L22" s="82"/>
      <c r="M22" s="83" t="s">
        <v>912</v>
      </c>
      <c r="N22" s="83"/>
      <c r="O22" s="83" t="s">
        <v>360</v>
      </c>
      <c r="P22" s="83"/>
      <c r="Q22" s="85" t="s">
        <v>53</v>
      </c>
      <c r="R22" s="85"/>
      <c r="S22" s="33" t="s">
        <v>138</v>
      </c>
      <c r="T22" s="33" t="s">
        <v>355</v>
      </c>
      <c r="U22" s="33" t="s">
        <v>1000</v>
      </c>
      <c r="V22" s="33">
        <f>+IF(ISERR(U22/T22*100),"N/A",ROUND(U22/T22*100,2))</f>
        <v>395</v>
      </c>
      <c r="W22" s="34">
        <f>+IF(ISERR(U22/S22*100),"N/A",ROUND(U22/S22*100,2))</f>
        <v>94.8</v>
      </c>
    </row>
    <row r="23" spans="2:27" ht="56.25" customHeight="1" x14ac:dyDescent="0.2">
      <c r="B23" s="81" t="s">
        <v>999</v>
      </c>
      <c r="C23" s="82"/>
      <c r="D23" s="82"/>
      <c r="E23" s="82"/>
      <c r="F23" s="82"/>
      <c r="G23" s="82"/>
      <c r="H23" s="82"/>
      <c r="I23" s="82"/>
      <c r="J23" s="82"/>
      <c r="K23" s="82"/>
      <c r="L23" s="82"/>
      <c r="M23" s="83" t="s">
        <v>912</v>
      </c>
      <c r="N23" s="83"/>
      <c r="O23" s="83" t="s">
        <v>360</v>
      </c>
      <c r="P23" s="83"/>
      <c r="Q23" s="85" t="s">
        <v>53</v>
      </c>
      <c r="R23" s="85"/>
      <c r="S23" s="33" t="s">
        <v>998</v>
      </c>
      <c r="T23" s="33" t="s">
        <v>997</v>
      </c>
      <c r="U23" s="33" t="s">
        <v>996</v>
      </c>
      <c r="V23" s="33">
        <f>+IF(ISERR(U23/T23*100),"N/A",ROUND(U23/T23*100,2))</f>
        <v>11.05</v>
      </c>
      <c r="W23" s="34">
        <f>+IF(ISERR(U23/S23*100),"N/A",ROUND(U23/S23*100,2))</f>
        <v>2.65</v>
      </c>
    </row>
    <row r="24" spans="2:27" ht="56.25" customHeight="1" thickBot="1" x14ac:dyDescent="0.25">
      <c r="B24" s="81" t="s">
        <v>913</v>
      </c>
      <c r="C24" s="82"/>
      <c r="D24" s="82"/>
      <c r="E24" s="82"/>
      <c r="F24" s="82"/>
      <c r="G24" s="82"/>
      <c r="H24" s="82"/>
      <c r="I24" s="82"/>
      <c r="J24" s="82"/>
      <c r="K24" s="82"/>
      <c r="L24" s="82"/>
      <c r="M24" s="83" t="s">
        <v>912</v>
      </c>
      <c r="N24" s="83"/>
      <c r="O24" s="83" t="s">
        <v>360</v>
      </c>
      <c r="P24" s="83"/>
      <c r="Q24" s="85" t="s">
        <v>53</v>
      </c>
      <c r="R24" s="85"/>
      <c r="S24" s="33" t="s">
        <v>995</v>
      </c>
      <c r="T24" s="33" t="s">
        <v>994</v>
      </c>
      <c r="U24" s="33" t="s">
        <v>993</v>
      </c>
      <c r="V24" s="33">
        <f>+IF(ISERR(U24/T24*100),"N/A",ROUND(U24/T24*100,2))</f>
        <v>8.4700000000000006</v>
      </c>
      <c r="W24" s="34">
        <f>+IF(ISERR(U24/S24*100),"N/A",ROUND(U24/S24*100,2))</f>
        <v>2.0299999999999998</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908</v>
      </c>
      <c r="F28" s="57"/>
      <c r="G28" s="57"/>
      <c r="H28" s="40"/>
      <c r="I28" s="40"/>
      <c r="J28" s="40"/>
      <c r="K28" s="40"/>
      <c r="L28" s="40"/>
      <c r="M28" s="40"/>
      <c r="N28" s="40"/>
      <c r="O28" s="40"/>
      <c r="P28" s="41"/>
      <c r="Q28" s="41"/>
      <c r="R28" s="42">
        <v>200.37</v>
      </c>
      <c r="S28" s="43" t="s">
        <v>12</v>
      </c>
      <c r="T28" s="41"/>
      <c r="U28" s="43" t="s">
        <v>991</v>
      </c>
      <c r="V28" s="41"/>
      <c r="W28" s="44">
        <f>+IF(ISERR(U28/R28*100),"N/A",ROUND(U28/R28*100,2))</f>
        <v>19.7</v>
      </c>
    </row>
    <row r="29" spans="2:27" ht="26.25" customHeight="1" thickBot="1" x14ac:dyDescent="0.25">
      <c r="B29" s="76" t="s">
        <v>77</v>
      </c>
      <c r="C29" s="77"/>
      <c r="D29" s="77"/>
      <c r="E29" s="58" t="s">
        <v>908</v>
      </c>
      <c r="F29" s="58"/>
      <c r="G29" s="58"/>
      <c r="H29" s="46"/>
      <c r="I29" s="46"/>
      <c r="J29" s="46"/>
      <c r="K29" s="46"/>
      <c r="L29" s="46"/>
      <c r="M29" s="46"/>
      <c r="N29" s="46"/>
      <c r="O29" s="46"/>
      <c r="P29" s="47"/>
      <c r="Q29" s="47"/>
      <c r="R29" s="48" t="s">
        <v>992</v>
      </c>
      <c r="S29" s="49" t="s">
        <v>991</v>
      </c>
      <c r="T29" s="50">
        <f>+IF(ISERR(S29/R29*100),"N/A",ROUND(S29/R29*100,2))</f>
        <v>19.7</v>
      </c>
      <c r="U29" s="49" t="s">
        <v>991</v>
      </c>
      <c r="V29" s="50">
        <f>+IF(ISERR(U29/S29*100),"N/A",ROUND(U29/S29*100,2))</f>
        <v>100</v>
      </c>
      <c r="W29" s="51">
        <f>+IF(ISERR(U29/R29*100),"N/A",ROUND(U29/R29*100,2))</f>
        <v>19.7</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105</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106</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107</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5"/>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931</v>
      </c>
      <c r="D4" s="113" t="s">
        <v>930</v>
      </c>
      <c r="E4" s="113"/>
      <c r="F4" s="113"/>
      <c r="G4" s="113"/>
      <c r="H4" s="114"/>
      <c r="I4" s="18"/>
      <c r="J4" s="115" t="s">
        <v>7</v>
      </c>
      <c r="K4" s="113"/>
      <c r="L4" s="17" t="s">
        <v>1025</v>
      </c>
      <c r="M4" s="116" t="s">
        <v>1024</v>
      </c>
      <c r="N4" s="116"/>
      <c r="O4" s="116"/>
      <c r="P4" s="116"/>
      <c r="Q4" s="117"/>
      <c r="R4" s="19"/>
      <c r="S4" s="118" t="s">
        <v>10</v>
      </c>
      <c r="T4" s="119"/>
      <c r="U4" s="119"/>
      <c r="V4" s="120">
        <v>138.35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45" customHeight="1" thickBot="1" x14ac:dyDescent="0.25">
      <c r="B6" s="20" t="s">
        <v>13</v>
      </c>
      <c r="C6" s="21" t="s">
        <v>1014</v>
      </c>
      <c r="D6" s="102" t="s">
        <v>1023</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1022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964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1021</v>
      </c>
      <c r="C21" s="82"/>
      <c r="D21" s="82"/>
      <c r="E21" s="82"/>
      <c r="F21" s="82"/>
      <c r="G21" s="82"/>
      <c r="H21" s="82"/>
      <c r="I21" s="82"/>
      <c r="J21" s="82"/>
      <c r="K21" s="82"/>
      <c r="L21" s="82"/>
      <c r="M21" s="83" t="s">
        <v>1014</v>
      </c>
      <c r="N21" s="83"/>
      <c r="O21" s="83" t="s">
        <v>337</v>
      </c>
      <c r="P21" s="83"/>
      <c r="Q21" s="85" t="s">
        <v>64</v>
      </c>
      <c r="R21" s="85"/>
      <c r="S21" s="33" t="s">
        <v>1020</v>
      </c>
      <c r="T21" s="33" t="s">
        <v>65</v>
      </c>
      <c r="U21" s="33" t="s">
        <v>65</v>
      </c>
      <c r="V21" s="33" t="str">
        <f>+IF(ISERR(U21/T21*100),"N/A",ROUND(U21/T21*100,2))</f>
        <v>N/A</v>
      </c>
      <c r="W21" s="34" t="str">
        <f>+IF(ISERR(U21/S21*100),"N/A",ROUND(U21/S21*100,2))</f>
        <v>N/A</v>
      </c>
    </row>
    <row r="22" spans="2:27" ht="56.25" customHeight="1" x14ac:dyDescent="0.2">
      <c r="B22" s="81" t="s">
        <v>1019</v>
      </c>
      <c r="C22" s="82"/>
      <c r="D22" s="82"/>
      <c r="E22" s="82"/>
      <c r="F22" s="82"/>
      <c r="G22" s="82"/>
      <c r="H22" s="82"/>
      <c r="I22" s="82"/>
      <c r="J22" s="82"/>
      <c r="K22" s="82"/>
      <c r="L22" s="82"/>
      <c r="M22" s="83" t="s">
        <v>1014</v>
      </c>
      <c r="N22" s="83"/>
      <c r="O22" s="83" t="s">
        <v>184</v>
      </c>
      <c r="P22" s="83"/>
      <c r="Q22" s="85" t="s">
        <v>53</v>
      </c>
      <c r="R22" s="85"/>
      <c r="S22" s="33" t="s">
        <v>1018</v>
      </c>
      <c r="T22" s="33" t="s">
        <v>1017</v>
      </c>
      <c r="U22" s="33" t="s">
        <v>1016</v>
      </c>
      <c r="V22" s="33">
        <f>+IF(ISERR(U22/T22*100),"N/A",ROUND(U22/T22*100,2))</f>
        <v>103.55</v>
      </c>
      <c r="W22" s="34">
        <f>+IF(ISERR(U22/S22*100),"N/A",ROUND(U22/S22*100,2))</f>
        <v>103.67</v>
      </c>
    </row>
    <row r="23" spans="2:27" ht="56.25" customHeight="1" thickBot="1" x14ac:dyDescent="0.25">
      <c r="B23" s="81" t="s">
        <v>1015</v>
      </c>
      <c r="C23" s="82"/>
      <c r="D23" s="82"/>
      <c r="E23" s="82"/>
      <c r="F23" s="82"/>
      <c r="G23" s="82"/>
      <c r="H23" s="82"/>
      <c r="I23" s="82"/>
      <c r="J23" s="82"/>
      <c r="K23" s="82"/>
      <c r="L23" s="82"/>
      <c r="M23" s="83" t="s">
        <v>1014</v>
      </c>
      <c r="N23" s="83"/>
      <c r="O23" s="83" t="s">
        <v>184</v>
      </c>
      <c r="P23" s="83"/>
      <c r="Q23" s="85" t="s">
        <v>53</v>
      </c>
      <c r="R23" s="85"/>
      <c r="S23" s="33" t="s">
        <v>1013</v>
      </c>
      <c r="T23" s="33" t="s">
        <v>1013</v>
      </c>
      <c r="U23" s="33" t="s">
        <v>1012</v>
      </c>
      <c r="V23" s="33">
        <f>+IF(ISERR(U23/T23*100),"N/A",ROUND(U23/T23*100,2))</f>
        <v>100.38</v>
      </c>
      <c r="W23" s="34">
        <f>+IF(ISERR(U23/S23*100),"N/A",ROUND(U23/S23*100,2))</f>
        <v>100.38</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29.2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1011</v>
      </c>
      <c r="F27" s="57"/>
      <c r="G27" s="57"/>
      <c r="H27" s="40"/>
      <c r="I27" s="40"/>
      <c r="J27" s="40"/>
      <c r="K27" s="40"/>
      <c r="L27" s="40"/>
      <c r="M27" s="40"/>
      <c r="N27" s="40"/>
      <c r="O27" s="40"/>
      <c r="P27" s="41"/>
      <c r="Q27" s="41"/>
      <c r="R27" s="42">
        <v>138.35</v>
      </c>
      <c r="S27" s="43" t="s">
        <v>12</v>
      </c>
      <c r="T27" s="41"/>
      <c r="U27" s="43" t="s">
        <v>1009</v>
      </c>
      <c r="V27" s="41"/>
      <c r="W27" s="44">
        <f>+IF(ISERR(U27/R27*100),"N/A",ROUND(U27/R27*100,2))</f>
        <v>31.17</v>
      </c>
    </row>
    <row r="28" spans="2:27" ht="26.25" customHeight="1" thickBot="1" x14ac:dyDescent="0.25">
      <c r="B28" s="76" t="s">
        <v>77</v>
      </c>
      <c r="C28" s="77"/>
      <c r="D28" s="77"/>
      <c r="E28" s="58" t="s">
        <v>1011</v>
      </c>
      <c r="F28" s="58"/>
      <c r="G28" s="58"/>
      <c r="H28" s="46"/>
      <c r="I28" s="46"/>
      <c r="J28" s="46"/>
      <c r="K28" s="46"/>
      <c r="L28" s="46"/>
      <c r="M28" s="46"/>
      <c r="N28" s="46"/>
      <c r="O28" s="46"/>
      <c r="P28" s="47"/>
      <c r="Q28" s="47"/>
      <c r="R28" s="48" t="s">
        <v>1010</v>
      </c>
      <c r="S28" s="49" t="s">
        <v>1009</v>
      </c>
      <c r="T28" s="50">
        <f>+IF(ISERR(S28/R28*100),"N/A",ROUND(S28/R28*100,2))</f>
        <v>31.28</v>
      </c>
      <c r="U28" s="49" t="s">
        <v>1009</v>
      </c>
      <c r="V28" s="50">
        <f>+IF(ISERR(U28/S28*100),"N/A",ROUND(U28/S28*100,2))</f>
        <v>100</v>
      </c>
      <c r="W28" s="51">
        <f>+IF(ISERR(U28/R28*100),"N/A",ROUND(U28/R28*100,2))</f>
        <v>31.28</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59" t="s">
        <v>105</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106</v>
      </c>
      <c r="C32" s="60"/>
      <c r="D32" s="60"/>
      <c r="E32" s="60"/>
      <c r="F32" s="60"/>
      <c r="G32" s="60"/>
      <c r="H32" s="60"/>
      <c r="I32" s="60"/>
      <c r="J32" s="60"/>
      <c r="K32" s="60"/>
      <c r="L32" s="60"/>
      <c r="M32" s="60"/>
      <c r="N32" s="60"/>
      <c r="O32" s="60"/>
      <c r="P32" s="60"/>
      <c r="Q32" s="60"/>
      <c r="R32" s="60"/>
      <c r="S32" s="60"/>
      <c r="T32" s="60"/>
      <c r="U32" s="60"/>
      <c r="V32" s="60"/>
      <c r="W32" s="61"/>
    </row>
    <row r="33" spans="2:23" ht="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107</v>
      </c>
      <c r="C34" s="60"/>
      <c r="D34" s="60"/>
      <c r="E34" s="60"/>
      <c r="F34" s="60"/>
      <c r="G34" s="60"/>
      <c r="H34" s="60"/>
      <c r="I34" s="60"/>
      <c r="J34" s="60"/>
      <c r="K34" s="60"/>
      <c r="L34" s="60"/>
      <c r="M34" s="60"/>
      <c r="N34" s="60"/>
      <c r="O34" s="60"/>
      <c r="P34" s="60"/>
      <c r="Q34" s="60"/>
      <c r="R34" s="60"/>
      <c r="S34" s="60"/>
      <c r="T34" s="60"/>
      <c r="U34" s="60"/>
      <c r="V34" s="60"/>
      <c r="W34" s="61"/>
    </row>
    <row r="35" spans="2:23" ht="13.5"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5"/>
  <sheetViews>
    <sheetView tabSelected="1" view="pageBreakPreview" topLeftCell="A4"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931</v>
      </c>
      <c r="D4" s="113" t="s">
        <v>930</v>
      </c>
      <c r="E4" s="113"/>
      <c r="F4" s="113"/>
      <c r="G4" s="113"/>
      <c r="H4" s="114"/>
      <c r="I4" s="18"/>
      <c r="J4" s="115" t="s">
        <v>7</v>
      </c>
      <c r="K4" s="113"/>
      <c r="L4" s="17" t="s">
        <v>1045</v>
      </c>
      <c r="M4" s="116" t="s">
        <v>1044</v>
      </c>
      <c r="N4" s="116"/>
      <c r="O4" s="116"/>
      <c r="P4" s="116"/>
      <c r="Q4" s="117"/>
      <c r="R4" s="19"/>
      <c r="S4" s="118" t="s">
        <v>10</v>
      </c>
      <c r="T4" s="119"/>
      <c r="U4" s="119"/>
      <c r="V4" s="120">
        <v>2315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1033</v>
      </c>
      <c r="D6" s="102" t="s">
        <v>1043</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41" customHeight="1" thickTop="1" thickBot="1" x14ac:dyDescent="0.25">
      <c r="B10" s="26" t="s">
        <v>21</v>
      </c>
      <c r="C10" s="123" t="s">
        <v>1042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1041</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1040</v>
      </c>
      <c r="C21" s="82"/>
      <c r="D21" s="82"/>
      <c r="E21" s="82"/>
      <c r="F21" s="82"/>
      <c r="G21" s="82"/>
      <c r="H21" s="82"/>
      <c r="I21" s="82"/>
      <c r="J21" s="82"/>
      <c r="K21" s="82"/>
      <c r="L21" s="82"/>
      <c r="M21" s="83" t="s">
        <v>1033</v>
      </c>
      <c r="N21" s="83"/>
      <c r="O21" s="83" t="s">
        <v>71</v>
      </c>
      <c r="P21" s="83"/>
      <c r="Q21" s="85" t="s">
        <v>53</v>
      </c>
      <c r="R21" s="85"/>
      <c r="S21" s="33" t="s">
        <v>98</v>
      </c>
      <c r="T21" s="33" t="s">
        <v>98</v>
      </c>
      <c r="U21" s="33" t="s">
        <v>1039</v>
      </c>
      <c r="V21" s="33">
        <f>+IF(ISERR(U21/T21*100),"N/A",ROUND(U21/T21*100,2))</f>
        <v>107.5</v>
      </c>
      <c r="W21" s="34">
        <f>+IF(ISERR(U21/S21*100),"N/A",ROUND(U21/S21*100,2))</f>
        <v>107.5</v>
      </c>
    </row>
    <row r="22" spans="2:27" ht="56.25" customHeight="1" x14ac:dyDescent="0.2">
      <c r="B22" s="81" t="s">
        <v>1038</v>
      </c>
      <c r="C22" s="82"/>
      <c r="D22" s="82"/>
      <c r="E22" s="82"/>
      <c r="F22" s="82"/>
      <c r="G22" s="82"/>
      <c r="H22" s="82"/>
      <c r="I22" s="82"/>
      <c r="J22" s="82"/>
      <c r="K22" s="82"/>
      <c r="L22" s="82"/>
      <c r="M22" s="83" t="s">
        <v>1033</v>
      </c>
      <c r="N22" s="83"/>
      <c r="O22" s="83" t="s">
        <v>71</v>
      </c>
      <c r="P22" s="83"/>
      <c r="Q22" s="85" t="s">
        <v>53</v>
      </c>
      <c r="R22" s="85"/>
      <c r="S22" s="33" t="s">
        <v>1037</v>
      </c>
      <c r="T22" s="33" t="s">
        <v>1036</v>
      </c>
      <c r="U22" s="33" t="s">
        <v>1035</v>
      </c>
      <c r="V22" s="33">
        <f>+IF(ISERR(U22/T22*100),"N/A",ROUND(U22/T22*100,2))</f>
        <v>100.47</v>
      </c>
      <c r="W22" s="34">
        <f>+IF(ISERR(U22/S22*100),"N/A",ROUND(U22/S22*100,2))</f>
        <v>61.25</v>
      </c>
    </row>
    <row r="23" spans="2:27" ht="56.25" customHeight="1" thickBot="1" x14ac:dyDescent="0.25">
      <c r="B23" s="81" t="s">
        <v>1034</v>
      </c>
      <c r="C23" s="82"/>
      <c r="D23" s="82"/>
      <c r="E23" s="82"/>
      <c r="F23" s="82"/>
      <c r="G23" s="82"/>
      <c r="H23" s="82"/>
      <c r="I23" s="82"/>
      <c r="J23" s="82"/>
      <c r="K23" s="82"/>
      <c r="L23" s="82"/>
      <c r="M23" s="83" t="s">
        <v>1033</v>
      </c>
      <c r="N23" s="83"/>
      <c r="O23" s="83" t="s">
        <v>71</v>
      </c>
      <c r="P23" s="83"/>
      <c r="Q23" s="85" t="s">
        <v>53</v>
      </c>
      <c r="R23" s="85"/>
      <c r="S23" s="33" t="s">
        <v>1032</v>
      </c>
      <c r="T23" s="33" t="s">
        <v>49</v>
      </c>
      <c r="U23" s="33" t="s">
        <v>50</v>
      </c>
      <c r="V23" s="33">
        <f>+IF(ISERR(U23/T23*100),"N/A",ROUND(U23/T23*100,2))</f>
        <v>33.33</v>
      </c>
      <c r="W23" s="34">
        <f>+IF(ISERR(U23/S23*100),"N/A",ROUND(U23/S23*100,2))</f>
        <v>20.41</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29.2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1031</v>
      </c>
      <c r="F27" s="57"/>
      <c r="G27" s="57"/>
      <c r="H27" s="40"/>
      <c r="I27" s="40"/>
      <c r="J27" s="40"/>
      <c r="K27" s="40"/>
      <c r="L27" s="40"/>
      <c r="M27" s="40"/>
      <c r="N27" s="40"/>
      <c r="O27" s="40"/>
      <c r="P27" s="41"/>
      <c r="Q27" s="41"/>
      <c r="R27" s="42">
        <v>2315</v>
      </c>
      <c r="S27" s="43" t="s">
        <v>12</v>
      </c>
      <c r="T27" s="41"/>
      <c r="U27" s="43" t="s">
        <v>1029</v>
      </c>
      <c r="V27" s="41"/>
      <c r="W27" s="44">
        <f>+IF(ISERR(U27/R27*100),"N/A",ROUND(U27/R27*100,2))</f>
        <v>61</v>
      </c>
    </row>
    <row r="28" spans="2:27" ht="26.25" customHeight="1" thickBot="1" x14ac:dyDescent="0.25">
      <c r="B28" s="76" t="s">
        <v>77</v>
      </c>
      <c r="C28" s="77"/>
      <c r="D28" s="77"/>
      <c r="E28" s="58" t="s">
        <v>1031</v>
      </c>
      <c r="F28" s="58"/>
      <c r="G28" s="58"/>
      <c r="H28" s="46"/>
      <c r="I28" s="46"/>
      <c r="J28" s="46"/>
      <c r="K28" s="46"/>
      <c r="L28" s="46"/>
      <c r="M28" s="46"/>
      <c r="N28" s="46"/>
      <c r="O28" s="46"/>
      <c r="P28" s="47"/>
      <c r="Q28" s="47"/>
      <c r="R28" s="48" t="s">
        <v>1030</v>
      </c>
      <c r="S28" s="49" t="s">
        <v>1029</v>
      </c>
      <c r="T28" s="50">
        <f>+IF(ISERR(S28/R28*100),"N/A",ROUND(S28/R28*100,2))</f>
        <v>61</v>
      </c>
      <c r="U28" s="49" t="s">
        <v>1029</v>
      </c>
      <c r="V28" s="50">
        <f>+IF(ISERR(U28/S28*100),"N/A",ROUND(U28/S28*100,2))</f>
        <v>100</v>
      </c>
      <c r="W28" s="51">
        <f>+IF(ISERR(U28/R28*100),"N/A",ROUND(U28/R28*100,2))</f>
        <v>61</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59" t="s">
        <v>1028</v>
      </c>
      <c r="C30" s="60"/>
      <c r="D30" s="60"/>
      <c r="E30" s="60"/>
      <c r="F30" s="60"/>
      <c r="G30" s="60"/>
      <c r="H30" s="60"/>
      <c r="I30" s="60"/>
      <c r="J30" s="60"/>
      <c r="K30" s="60"/>
      <c r="L30" s="60"/>
      <c r="M30" s="60"/>
      <c r="N30" s="60"/>
      <c r="O30" s="60"/>
      <c r="P30" s="60"/>
      <c r="Q30" s="60"/>
      <c r="R30" s="60"/>
      <c r="S30" s="60"/>
      <c r="T30" s="60"/>
      <c r="U30" s="60"/>
      <c r="V30" s="60"/>
      <c r="W30" s="61"/>
    </row>
    <row r="31" spans="2:27" ht="26.2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1027</v>
      </c>
      <c r="C32" s="60"/>
      <c r="D32" s="60"/>
      <c r="E32" s="60"/>
      <c r="F32" s="60"/>
      <c r="G32" s="60"/>
      <c r="H32" s="60"/>
      <c r="I32" s="60"/>
      <c r="J32" s="60"/>
      <c r="K32" s="60"/>
      <c r="L32" s="60"/>
      <c r="M32" s="60"/>
      <c r="N32" s="60"/>
      <c r="O32" s="60"/>
      <c r="P32" s="60"/>
      <c r="Q32" s="60"/>
      <c r="R32" s="60"/>
      <c r="S32" s="60"/>
      <c r="T32" s="60"/>
      <c r="U32" s="60"/>
      <c r="V32" s="60"/>
      <c r="W32" s="61"/>
    </row>
    <row r="33" spans="2:23" ht="36.7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1026</v>
      </c>
      <c r="C34" s="60"/>
      <c r="D34" s="60"/>
      <c r="E34" s="60"/>
      <c r="F34" s="60"/>
      <c r="G34" s="60"/>
      <c r="H34" s="60"/>
      <c r="I34" s="60"/>
      <c r="J34" s="60"/>
      <c r="K34" s="60"/>
      <c r="L34" s="60"/>
      <c r="M34" s="60"/>
      <c r="N34" s="60"/>
      <c r="O34" s="60"/>
      <c r="P34" s="60"/>
      <c r="Q34" s="60"/>
      <c r="R34" s="60"/>
      <c r="S34" s="60"/>
      <c r="T34" s="60"/>
      <c r="U34" s="60"/>
      <c r="V34" s="60"/>
      <c r="W34" s="61"/>
    </row>
    <row r="35" spans="2:23" ht="27.75" customHeight="1"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topLeftCell="A23"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1072</v>
      </c>
      <c r="D4" s="113" t="s">
        <v>1071</v>
      </c>
      <c r="E4" s="113"/>
      <c r="F4" s="113"/>
      <c r="G4" s="113"/>
      <c r="H4" s="114"/>
      <c r="I4" s="18"/>
      <c r="J4" s="115" t="s">
        <v>7</v>
      </c>
      <c r="K4" s="113"/>
      <c r="L4" s="17" t="s">
        <v>1070</v>
      </c>
      <c r="M4" s="116" t="s">
        <v>1069</v>
      </c>
      <c r="N4" s="116"/>
      <c r="O4" s="116"/>
      <c r="P4" s="116"/>
      <c r="Q4" s="117"/>
      <c r="R4" s="19"/>
      <c r="S4" s="118" t="s">
        <v>10</v>
      </c>
      <c r="T4" s="119"/>
      <c r="U4" s="119"/>
      <c r="V4" s="120" t="s">
        <v>1068</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6" customHeight="1" thickBot="1" x14ac:dyDescent="0.25">
      <c r="B6" s="20" t="s">
        <v>13</v>
      </c>
      <c r="C6" s="21" t="s">
        <v>1053</v>
      </c>
      <c r="D6" s="102" t="s">
        <v>1067</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1066</v>
      </c>
      <c r="K8" s="125" t="s">
        <v>1065</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74.6" customHeight="1" thickTop="1" thickBot="1" x14ac:dyDescent="0.25">
      <c r="B10" s="26" t="s">
        <v>21</v>
      </c>
      <c r="C10" s="123" t="s">
        <v>1064</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1063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1062</v>
      </c>
      <c r="C21" s="82"/>
      <c r="D21" s="82"/>
      <c r="E21" s="82"/>
      <c r="F21" s="82"/>
      <c r="G21" s="82"/>
      <c r="H21" s="82"/>
      <c r="I21" s="82"/>
      <c r="J21" s="82"/>
      <c r="K21" s="82"/>
      <c r="L21" s="82"/>
      <c r="M21" s="83" t="s">
        <v>1053</v>
      </c>
      <c r="N21" s="83"/>
      <c r="O21" s="83" t="s">
        <v>184</v>
      </c>
      <c r="P21" s="83"/>
      <c r="Q21" s="85" t="s">
        <v>53</v>
      </c>
      <c r="R21" s="85"/>
      <c r="S21" s="33" t="s">
        <v>1061</v>
      </c>
      <c r="T21" s="33" t="s">
        <v>1060</v>
      </c>
      <c r="U21" s="33" t="s">
        <v>1059</v>
      </c>
      <c r="V21" s="33">
        <f>+IF(ISERR(U21/T21*100),"N/A",ROUND(U21/T21*100,2))</f>
        <v>95.82</v>
      </c>
      <c r="W21" s="34">
        <f>+IF(ISERR(U21/S21*100),"N/A",ROUND(U21/S21*100,2))</f>
        <v>58.9</v>
      </c>
    </row>
    <row r="22" spans="2:27" ht="56.25" customHeight="1" x14ac:dyDescent="0.2">
      <c r="B22" s="81" t="s">
        <v>1058</v>
      </c>
      <c r="C22" s="82"/>
      <c r="D22" s="82"/>
      <c r="E22" s="82"/>
      <c r="F22" s="82"/>
      <c r="G22" s="82"/>
      <c r="H22" s="82"/>
      <c r="I22" s="82"/>
      <c r="J22" s="82"/>
      <c r="K22" s="82"/>
      <c r="L22" s="82"/>
      <c r="M22" s="83" t="s">
        <v>1053</v>
      </c>
      <c r="N22" s="83"/>
      <c r="O22" s="83" t="s">
        <v>97</v>
      </c>
      <c r="P22" s="83"/>
      <c r="Q22" s="85" t="s">
        <v>53</v>
      </c>
      <c r="R22" s="85"/>
      <c r="S22" s="33" t="s">
        <v>1057</v>
      </c>
      <c r="T22" s="33" t="s">
        <v>955</v>
      </c>
      <c r="U22" s="33" t="s">
        <v>1056</v>
      </c>
      <c r="V22" s="33">
        <f>+IF(ISERR(U22/T22*100),"N/A",ROUND(U22/T22*100,2))</f>
        <v>122.22</v>
      </c>
      <c r="W22" s="34">
        <f>+IF(ISERR(U22/S22*100),"N/A",ROUND(U22/S22*100,2))</f>
        <v>57.89</v>
      </c>
    </row>
    <row r="23" spans="2:27" ht="56.25" customHeight="1" x14ac:dyDescent="0.2">
      <c r="B23" s="81" t="s">
        <v>1055</v>
      </c>
      <c r="C23" s="82"/>
      <c r="D23" s="82"/>
      <c r="E23" s="82"/>
      <c r="F23" s="82"/>
      <c r="G23" s="82"/>
      <c r="H23" s="82"/>
      <c r="I23" s="82"/>
      <c r="J23" s="82"/>
      <c r="K23" s="82"/>
      <c r="L23" s="82"/>
      <c r="M23" s="83" t="s">
        <v>1053</v>
      </c>
      <c r="N23" s="83"/>
      <c r="O23" s="83" t="s">
        <v>233</v>
      </c>
      <c r="P23" s="83"/>
      <c r="Q23" s="85" t="s">
        <v>53</v>
      </c>
      <c r="R23" s="85"/>
      <c r="S23" s="33" t="s">
        <v>95</v>
      </c>
      <c r="T23" s="33" t="s">
        <v>613</v>
      </c>
      <c r="U23" s="33" t="s">
        <v>613</v>
      </c>
      <c r="V23" s="33">
        <f>+IF(ISERR(U23/T23*100),"N/A",ROUND(U23/T23*100,2))</f>
        <v>100</v>
      </c>
      <c r="W23" s="34">
        <f>+IF(ISERR(U23/S23*100),"N/A",ROUND(U23/S23*100,2))</f>
        <v>80</v>
      </c>
    </row>
    <row r="24" spans="2:27" ht="56.25" customHeight="1" thickBot="1" x14ac:dyDescent="0.25">
      <c r="B24" s="81" t="s">
        <v>1054</v>
      </c>
      <c r="C24" s="82"/>
      <c r="D24" s="82"/>
      <c r="E24" s="82"/>
      <c r="F24" s="82"/>
      <c r="G24" s="82"/>
      <c r="H24" s="82"/>
      <c r="I24" s="82"/>
      <c r="J24" s="82"/>
      <c r="K24" s="82"/>
      <c r="L24" s="82"/>
      <c r="M24" s="83" t="s">
        <v>1053</v>
      </c>
      <c r="N24" s="83"/>
      <c r="O24" s="83" t="s">
        <v>97</v>
      </c>
      <c r="P24" s="83"/>
      <c r="Q24" s="85" t="s">
        <v>53</v>
      </c>
      <c r="R24" s="85"/>
      <c r="S24" s="33" t="s">
        <v>1052</v>
      </c>
      <c r="T24" s="33" t="s">
        <v>95</v>
      </c>
      <c r="U24" s="33" t="s">
        <v>95</v>
      </c>
      <c r="V24" s="33">
        <f>+IF(ISERR(U24/T24*100),"N/A",ROUND(U24/T24*100,2))</f>
        <v>100</v>
      </c>
      <c r="W24" s="34">
        <f>+IF(ISERR(U24/S24*100),"N/A",ROUND(U24/S24*100,2))</f>
        <v>71.430000000000007</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32.450000000000003"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1050</v>
      </c>
      <c r="F28" s="57"/>
      <c r="G28" s="57"/>
      <c r="H28" s="40"/>
      <c r="I28" s="40"/>
      <c r="J28" s="40"/>
      <c r="K28" s="40"/>
      <c r="L28" s="40"/>
      <c r="M28" s="40"/>
      <c r="N28" s="40"/>
      <c r="O28" s="40"/>
      <c r="P28" s="41"/>
      <c r="Q28" s="41"/>
      <c r="R28" s="42" t="s">
        <v>1051</v>
      </c>
      <c r="S28" s="43" t="s">
        <v>12</v>
      </c>
      <c r="T28" s="41"/>
      <c r="U28" s="43" t="s">
        <v>86</v>
      </c>
      <c r="V28" s="41"/>
      <c r="W28" s="44">
        <f>+IF(ISERR(U28/R28*100),"N/A",ROUND(U28/R28*100,2))</f>
        <v>0</v>
      </c>
    </row>
    <row r="29" spans="2:27" ht="26.25" customHeight="1" thickBot="1" x14ac:dyDescent="0.25">
      <c r="B29" s="76" t="s">
        <v>77</v>
      </c>
      <c r="C29" s="77"/>
      <c r="D29" s="77"/>
      <c r="E29" s="58" t="s">
        <v>1050</v>
      </c>
      <c r="F29" s="58"/>
      <c r="G29" s="58"/>
      <c r="H29" s="46"/>
      <c r="I29" s="46"/>
      <c r="J29" s="46"/>
      <c r="K29" s="46"/>
      <c r="L29" s="46"/>
      <c r="M29" s="46"/>
      <c r="N29" s="46"/>
      <c r="O29" s="46"/>
      <c r="P29" s="47"/>
      <c r="Q29" s="47"/>
      <c r="R29" s="48" t="s">
        <v>1049</v>
      </c>
      <c r="S29" s="49" t="s">
        <v>1049</v>
      </c>
      <c r="T29" s="50">
        <f>+IF(ISERR(S29/R29*100),"N/A",ROUND(S29/R29*100,2))</f>
        <v>100</v>
      </c>
      <c r="U29" s="49" t="s">
        <v>86</v>
      </c>
      <c r="V29" s="50">
        <f>+IF(ISERR(U29/S29*100),"N/A",ROUND(U29/S29*100,2))</f>
        <v>0</v>
      </c>
      <c r="W29" s="51">
        <f>+IF(ISERR(U29/R29*100),"N/A",ROUND(U29/R29*100,2))</f>
        <v>0</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54" customHeight="1" thickTop="1" x14ac:dyDescent="0.2">
      <c r="B31" s="59" t="s">
        <v>1048</v>
      </c>
      <c r="C31" s="60"/>
      <c r="D31" s="60"/>
      <c r="E31" s="60"/>
      <c r="F31" s="60"/>
      <c r="G31" s="60"/>
      <c r="H31" s="60"/>
      <c r="I31" s="60"/>
      <c r="J31" s="60"/>
      <c r="K31" s="60"/>
      <c r="L31" s="60"/>
      <c r="M31" s="60"/>
      <c r="N31" s="60"/>
      <c r="O31" s="60"/>
      <c r="P31" s="60"/>
      <c r="Q31" s="60"/>
      <c r="R31" s="60"/>
      <c r="S31" s="60"/>
      <c r="T31" s="60"/>
      <c r="U31" s="60"/>
      <c r="V31" s="60"/>
      <c r="W31" s="61"/>
    </row>
    <row r="32" spans="2:27" ht="54"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0" customHeight="1" thickTop="1" x14ac:dyDescent="0.2">
      <c r="B33" s="59" t="s">
        <v>1047</v>
      </c>
      <c r="C33" s="60"/>
      <c r="D33" s="60"/>
      <c r="E33" s="60"/>
      <c r="F33" s="60"/>
      <c r="G33" s="60"/>
      <c r="H33" s="60"/>
      <c r="I33" s="60"/>
      <c r="J33" s="60"/>
      <c r="K33" s="60"/>
      <c r="L33" s="60"/>
      <c r="M33" s="60"/>
      <c r="N33" s="60"/>
      <c r="O33" s="60"/>
      <c r="P33" s="60"/>
      <c r="Q33" s="60"/>
      <c r="R33" s="60"/>
      <c r="S33" s="60"/>
      <c r="T33" s="60"/>
      <c r="U33" s="60"/>
      <c r="V33" s="60"/>
      <c r="W33" s="61"/>
    </row>
    <row r="34" spans="2:23" ht="30"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1046</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4" min="1" max="22"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5"/>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1072</v>
      </c>
      <c r="D4" s="113" t="s">
        <v>1071</v>
      </c>
      <c r="E4" s="113"/>
      <c r="F4" s="113"/>
      <c r="G4" s="113"/>
      <c r="H4" s="114"/>
      <c r="I4" s="18"/>
      <c r="J4" s="115" t="s">
        <v>7</v>
      </c>
      <c r="K4" s="113"/>
      <c r="L4" s="17" t="s">
        <v>1086</v>
      </c>
      <c r="M4" s="116" t="s">
        <v>1085</v>
      </c>
      <c r="N4" s="116"/>
      <c r="O4" s="116"/>
      <c r="P4" s="116"/>
      <c r="Q4" s="117"/>
      <c r="R4" s="19"/>
      <c r="S4" s="118" t="s">
        <v>10</v>
      </c>
      <c r="T4" s="119"/>
      <c r="U4" s="119"/>
      <c r="V4" s="120" t="s">
        <v>1084</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1053</v>
      </c>
      <c r="D6" s="102" t="s">
        <v>1067</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4630</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81.9" customHeight="1" thickTop="1" thickBot="1" x14ac:dyDescent="0.25">
      <c r="B10" s="26" t="s">
        <v>21</v>
      </c>
      <c r="C10" s="123" t="s">
        <v>1083</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1063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1082</v>
      </c>
      <c r="C21" s="82"/>
      <c r="D21" s="82"/>
      <c r="E21" s="82"/>
      <c r="F21" s="82"/>
      <c r="G21" s="82"/>
      <c r="H21" s="82"/>
      <c r="I21" s="82"/>
      <c r="J21" s="82"/>
      <c r="K21" s="82"/>
      <c r="L21" s="82"/>
      <c r="M21" s="83" t="s">
        <v>1053</v>
      </c>
      <c r="N21" s="83"/>
      <c r="O21" s="83" t="s">
        <v>52</v>
      </c>
      <c r="P21" s="83"/>
      <c r="Q21" s="85" t="s">
        <v>53</v>
      </c>
      <c r="R21" s="85"/>
      <c r="S21" s="33" t="s">
        <v>1081</v>
      </c>
      <c r="T21" s="33" t="s">
        <v>86</v>
      </c>
      <c r="U21" s="33" t="s">
        <v>86</v>
      </c>
      <c r="V21" s="33" t="str">
        <f>+IF(ISERR(U21/T21*100),"N/A",ROUND(U21/T21*100,2))</f>
        <v>N/A</v>
      </c>
      <c r="W21" s="34">
        <f>+IF(ISERR(U21/S21*100),"N/A",ROUND(U21/S21*100,2))</f>
        <v>0</v>
      </c>
    </row>
    <row r="22" spans="2:27" ht="56.25" customHeight="1" x14ac:dyDescent="0.2">
      <c r="B22" s="81" t="s">
        <v>1080</v>
      </c>
      <c r="C22" s="82"/>
      <c r="D22" s="82"/>
      <c r="E22" s="82"/>
      <c r="F22" s="82"/>
      <c r="G22" s="82"/>
      <c r="H22" s="82"/>
      <c r="I22" s="82"/>
      <c r="J22" s="82"/>
      <c r="K22" s="82"/>
      <c r="L22" s="82"/>
      <c r="M22" s="83" t="s">
        <v>1053</v>
      </c>
      <c r="N22" s="83"/>
      <c r="O22" s="83" t="s">
        <v>97</v>
      </c>
      <c r="P22" s="83"/>
      <c r="Q22" s="85" t="s">
        <v>53</v>
      </c>
      <c r="R22" s="85"/>
      <c r="S22" s="33" t="s">
        <v>95</v>
      </c>
      <c r="T22" s="33" t="s">
        <v>102</v>
      </c>
      <c r="U22" s="33" t="s">
        <v>50</v>
      </c>
      <c r="V22" s="33">
        <f>+IF(ISERR(U22/T22*100),"N/A",ROUND(U22/T22*100,2))</f>
        <v>50</v>
      </c>
      <c r="W22" s="34">
        <f>+IF(ISERR(U22/S22*100),"N/A",ROUND(U22/S22*100,2))</f>
        <v>20</v>
      </c>
    </row>
    <row r="23" spans="2:27" ht="56.25" customHeight="1" thickBot="1" x14ac:dyDescent="0.25">
      <c r="B23" s="81" t="s">
        <v>1079</v>
      </c>
      <c r="C23" s="82"/>
      <c r="D23" s="82"/>
      <c r="E23" s="82"/>
      <c r="F23" s="82"/>
      <c r="G23" s="82"/>
      <c r="H23" s="82"/>
      <c r="I23" s="82"/>
      <c r="J23" s="82"/>
      <c r="K23" s="82"/>
      <c r="L23" s="82"/>
      <c r="M23" s="83" t="s">
        <v>1053</v>
      </c>
      <c r="N23" s="83"/>
      <c r="O23" s="83" t="s">
        <v>337</v>
      </c>
      <c r="P23" s="83"/>
      <c r="Q23" s="85" t="s">
        <v>53</v>
      </c>
      <c r="R23" s="85"/>
      <c r="S23" s="33" t="s">
        <v>1078</v>
      </c>
      <c r="T23" s="33" t="s">
        <v>86</v>
      </c>
      <c r="U23" s="33" t="s">
        <v>86</v>
      </c>
      <c r="V23" s="33" t="str">
        <f>+IF(ISERR(U23/T23*100),"N/A",ROUND(U23/T23*100,2))</f>
        <v>N/A</v>
      </c>
      <c r="W23" s="34">
        <f>+IF(ISERR(U23/S23*100),"N/A",ROUND(U23/S23*100,2))</f>
        <v>0</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34.1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1050</v>
      </c>
      <c r="F27" s="57"/>
      <c r="G27" s="57"/>
      <c r="H27" s="40"/>
      <c r="I27" s="40"/>
      <c r="J27" s="40"/>
      <c r="K27" s="40"/>
      <c r="L27" s="40"/>
      <c r="M27" s="40"/>
      <c r="N27" s="40"/>
      <c r="O27" s="40"/>
      <c r="P27" s="41"/>
      <c r="Q27" s="41"/>
      <c r="R27" s="42" t="s">
        <v>1077</v>
      </c>
      <c r="S27" s="43" t="s">
        <v>12</v>
      </c>
      <c r="T27" s="41"/>
      <c r="U27" s="43" t="s">
        <v>760</v>
      </c>
      <c r="V27" s="41"/>
      <c r="W27" s="44">
        <f>+IF(ISERR(U27/R27*100),"N/A",ROUND(U27/R27*100,2))</f>
        <v>0.03</v>
      </c>
    </row>
    <row r="28" spans="2:27" ht="26.25" customHeight="1" thickBot="1" x14ac:dyDescent="0.25">
      <c r="B28" s="76" t="s">
        <v>77</v>
      </c>
      <c r="C28" s="77"/>
      <c r="D28" s="77"/>
      <c r="E28" s="58" t="s">
        <v>1050</v>
      </c>
      <c r="F28" s="58"/>
      <c r="G28" s="58"/>
      <c r="H28" s="46"/>
      <c r="I28" s="46"/>
      <c r="J28" s="46"/>
      <c r="K28" s="46"/>
      <c r="L28" s="46"/>
      <c r="M28" s="46"/>
      <c r="N28" s="46"/>
      <c r="O28" s="46"/>
      <c r="P28" s="47"/>
      <c r="Q28" s="47"/>
      <c r="R28" s="48" t="s">
        <v>1076</v>
      </c>
      <c r="S28" s="49" t="s">
        <v>208</v>
      </c>
      <c r="T28" s="50">
        <f>+IF(ISERR(S28/R28*100),"N/A",ROUND(S28/R28*100,2))</f>
        <v>53.33</v>
      </c>
      <c r="U28" s="49" t="s">
        <v>760</v>
      </c>
      <c r="V28" s="50">
        <f>+IF(ISERR(U28/S28*100),"N/A",ROUND(U28/S28*100,2))</f>
        <v>12.5</v>
      </c>
      <c r="W28" s="51">
        <f>+IF(ISERR(U28/R28*100),"N/A",ROUND(U28/R28*100,2))</f>
        <v>6.67</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59" t="s">
        <v>1075</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4.9" customHeight="1" thickTop="1" x14ac:dyDescent="0.2">
      <c r="B32" s="59" t="s">
        <v>1074</v>
      </c>
      <c r="C32" s="60"/>
      <c r="D32" s="60"/>
      <c r="E32" s="60"/>
      <c r="F32" s="60"/>
      <c r="G32" s="60"/>
      <c r="H32" s="60"/>
      <c r="I32" s="60"/>
      <c r="J32" s="60"/>
      <c r="K32" s="60"/>
      <c r="L32" s="60"/>
      <c r="M32" s="60"/>
      <c r="N32" s="60"/>
      <c r="O32" s="60"/>
      <c r="P32" s="60"/>
      <c r="Q32" s="60"/>
      <c r="R32" s="60"/>
      <c r="S32" s="60"/>
      <c r="T32" s="60"/>
      <c r="U32" s="60"/>
      <c r="V32" s="60"/>
      <c r="W32" s="61"/>
    </row>
    <row r="33" spans="2:23" ht="34.9"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1073</v>
      </c>
      <c r="C34" s="60"/>
      <c r="D34" s="60"/>
      <c r="E34" s="60"/>
      <c r="F34" s="60"/>
      <c r="G34" s="60"/>
      <c r="H34" s="60"/>
      <c r="I34" s="60"/>
      <c r="J34" s="60"/>
      <c r="K34" s="60"/>
      <c r="L34" s="60"/>
      <c r="M34" s="60"/>
      <c r="N34" s="60"/>
      <c r="O34" s="60"/>
      <c r="P34" s="60"/>
      <c r="Q34" s="60"/>
      <c r="R34" s="60"/>
      <c r="S34" s="60"/>
      <c r="T34" s="60"/>
      <c r="U34" s="60"/>
      <c r="V34" s="60"/>
      <c r="W34" s="61"/>
    </row>
    <row r="35" spans="2:23" ht="13.5"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topLeftCell="A22"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1072</v>
      </c>
      <c r="D4" s="113" t="s">
        <v>1071</v>
      </c>
      <c r="E4" s="113"/>
      <c r="F4" s="113"/>
      <c r="G4" s="113"/>
      <c r="H4" s="114"/>
      <c r="I4" s="18"/>
      <c r="J4" s="115" t="s">
        <v>7</v>
      </c>
      <c r="K4" s="113"/>
      <c r="L4" s="17" t="s">
        <v>1112</v>
      </c>
      <c r="M4" s="116" t="s">
        <v>1111</v>
      </c>
      <c r="N4" s="116"/>
      <c r="O4" s="116"/>
      <c r="P4" s="116"/>
      <c r="Q4" s="117"/>
      <c r="R4" s="19"/>
      <c r="S4" s="118" t="s">
        <v>10</v>
      </c>
      <c r="T4" s="119"/>
      <c r="U4" s="119"/>
      <c r="V4" s="120" t="s">
        <v>1092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1097</v>
      </c>
      <c r="D6" s="102" t="s">
        <v>1110</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18500</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32" customHeight="1" thickTop="1" thickBot="1" x14ac:dyDescent="0.25">
      <c r="B10" s="26" t="s">
        <v>21</v>
      </c>
      <c r="C10" s="123" t="s">
        <v>1109</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1108</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1107</v>
      </c>
      <c r="C21" s="82"/>
      <c r="D21" s="82"/>
      <c r="E21" s="82"/>
      <c r="F21" s="82"/>
      <c r="G21" s="82"/>
      <c r="H21" s="82"/>
      <c r="I21" s="82"/>
      <c r="J21" s="82"/>
      <c r="K21" s="82"/>
      <c r="L21" s="82"/>
      <c r="M21" s="83" t="s">
        <v>1097</v>
      </c>
      <c r="N21" s="83"/>
      <c r="O21" s="83" t="s">
        <v>52</v>
      </c>
      <c r="P21" s="83"/>
      <c r="Q21" s="85" t="s">
        <v>53</v>
      </c>
      <c r="R21" s="85"/>
      <c r="S21" s="33" t="s">
        <v>1106</v>
      </c>
      <c r="T21" s="33" t="s">
        <v>660</v>
      </c>
      <c r="U21" s="33" t="s">
        <v>1105</v>
      </c>
      <c r="V21" s="33">
        <f>+IF(ISERR(U21/T21*100),"N/A",ROUND(U21/T21*100,2))</f>
        <v>117</v>
      </c>
      <c r="W21" s="34">
        <f>+IF(ISERR(U21/S21*100),"N/A",ROUND(U21/S21*100,2))</f>
        <v>18.97</v>
      </c>
    </row>
    <row r="22" spans="2:27" ht="56.25" customHeight="1" x14ac:dyDescent="0.2">
      <c r="B22" s="81" t="s">
        <v>1104</v>
      </c>
      <c r="C22" s="82"/>
      <c r="D22" s="82"/>
      <c r="E22" s="82"/>
      <c r="F22" s="82"/>
      <c r="G22" s="82"/>
      <c r="H22" s="82"/>
      <c r="I22" s="82"/>
      <c r="J22" s="82"/>
      <c r="K22" s="82"/>
      <c r="L22" s="82"/>
      <c r="M22" s="83" t="s">
        <v>1097</v>
      </c>
      <c r="N22" s="83"/>
      <c r="O22" s="83" t="s">
        <v>71</v>
      </c>
      <c r="P22" s="83"/>
      <c r="Q22" s="85" t="s">
        <v>53</v>
      </c>
      <c r="R22" s="85"/>
      <c r="S22" s="33" t="s">
        <v>1103</v>
      </c>
      <c r="T22" s="33" t="s">
        <v>212</v>
      </c>
      <c r="U22" s="33" t="s">
        <v>1102</v>
      </c>
      <c r="V22" s="33">
        <f>+IF(ISERR(U22/T22*100),"N/A",ROUND(U22/T22*100,2))</f>
        <v>56</v>
      </c>
      <c r="W22" s="34">
        <f>+IF(ISERR(U22/S22*100),"N/A",ROUND(U22/S22*100,2))</f>
        <v>9.49</v>
      </c>
    </row>
    <row r="23" spans="2:27" ht="56.25" customHeight="1" x14ac:dyDescent="0.2">
      <c r="B23" s="81" t="s">
        <v>1101</v>
      </c>
      <c r="C23" s="82"/>
      <c r="D23" s="82"/>
      <c r="E23" s="82"/>
      <c r="F23" s="82"/>
      <c r="G23" s="82"/>
      <c r="H23" s="82"/>
      <c r="I23" s="82"/>
      <c r="J23" s="82"/>
      <c r="K23" s="82"/>
      <c r="L23" s="82"/>
      <c r="M23" s="83" t="s">
        <v>1097</v>
      </c>
      <c r="N23" s="83"/>
      <c r="O23" s="83" t="s">
        <v>71</v>
      </c>
      <c r="P23" s="83"/>
      <c r="Q23" s="85" t="s">
        <v>53</v>
      </c>
      <c r="R23" s="85"/>
      <c r="S23" s="33" t="s">
        <v>1013</v>
      </c>
      <c r="T23" s="33" t="s">
        <v>1100</v>
      </c>
      <c r="U23" s="33" t="s">
        <v>1099</v>
      </c>
      <c r="V23" s="33">
        <f>+IF(ISERR(U23/T23*100),"N/A",ROUND(U23/T23*100,2))</f>
        <v>107.13</v>
      </c>
      <c r="W23" s="34">
        <f>+IF(ISERR(U23/S23*100),"N/A",ROUND(U23/S23*100,2))</f>
        <v>16.239999999999998</v>
      </c>
    </row>
    <row r="24" spans="2:27" ht="56.25" customHeight="1" thickBot="1" x14ac:dyDescent="0.25">
      <c r="B24" s="81" t="s">
        <v>1098</v>
      </c>
      <c r="C24" s="82"/>
      <c r="D24" s="82"/>
      <c r="E24" s="82"/>
      <c r="F24" s="82"/>
      <c r="G24" s="82"/>
      <c r="H24" s="82"/>
      <c r="I24" s="82"/>
      <c r="J24" s="82"/>
      <c r="K24" s="82"/>
      <c r="L24" s="82"/>
      <c r="M24" s="83" t="s">
        <v>1097</v>
      </c>
      <c r="N24" s="83"/>
      <c r="O24" s="83" t="s">
        <v>71</v>
      </c>
      <c r="P24" s="83"/>
      <c r="Q24" s="85" t="s">
        <v>53</v>
      </c>
      <c r="R24" s="85"/>
      <c r="S24" s="33" t="s">
        <v>1096</v>
      </c>
      <c r="T24" s="33" t="s">
        <v>1095</v>
      </c>
      <c r="U24" s="33" t="s">
        <v>1094</v>
      </c>
      <c r="V24" s="33">
        <f>+IF(ISERR(U24/T24*100),"N/A",ROUND(U24/T24*100,2))</f>
        <v>117.14</v>
      </c>
      <c r="W24" s="34">
        <f>+IF(ISERR(U24/S24*100),"N/A",ROUND(U24/S24*100,2))</f>
        <v>6.63</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34.9"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1093</v>
      </c>
      <c r="F28" s="57"/>
      <c r="G28" s="57"/>
      <c r="H28" s="40"/>
      <c r="I28" s="40"/>
      <c r="J28" s="40"/>
      <c r="K28" s="40"/>
      <c r="L28" s="40"/>
      <c r="M28" s="40"/>
      <c r="N28" s="40"/>
      <c r="O28" s="40"/>
      <c r="P28" s="41"/>
      <c r="Q28" s="41"/>
      <c r="R28" s="42" t="s">
        <v>1092</v>
      </c>
      <c r="S28" s="43" t="s">
        <v>12</v>
      </c>
      <c r="T28" s="41"/>
      <c r="U28" s="43" t="s">
        <v>1090</v>
      </c>
      <c r="V28" s="41"/>
      <c r="W28" s="44">
        <f>+IF(ISERR(U28/R28*100),"N/A",ROUND(U28/R28*100,2))</f>
        <v>45</v>
      </c>
    </row>
    <row r="29" spans="2:27" ht="26.25" customHeight="1" thickBot="1" x14ac:dyDescent="0.25">
      <c r="B29" s="76" t="s">
        <v>77</v>
      </c>
      <c r="C29" s="77"/>
      <c r="D29" s="77"/>
      <c r="E29" s="58" t="s">
        <v>1093</v>
      </c>
      <c r="F29" s="58"/>
      <c r="G29" s="58"/>
      <c r="H29" s="46"/>
      <c r="I29" s="46"/>
      <c r="J29" s="46"/>
      <c r="K29" s="46"/>
      <c r="L29" s="46"/>
      <c r="M29" s="46"/>
      <c r="N29" s="46"/>
      <c r="O29" s="46"/>
      <c r="P29" s="47"/>
      <c r="Q29" s="47"/>
      <c r="R29" s="48" t="s">
        <v>1092</v>
      </c>
      <c r="S29" s="49" t="s">
        <v>1091</v>
      </c>
      <c r="T29" s="50">
        <f>+IF(ISERR(S29/R29*100),"N/A",ROUND(S29/R29*100,2))</f>
        <v>66.650000000000006</v>
      </c>
      <c r="U29" s="49" t="s">
        <v>1090</v>
      </c>
      <c r="V29" s="50">
        <f>+IF(ISERR(U29/S29*100),"N/A",ROUND(U29/S29*100,2))</f>
        <v>67.510000000000005</v>
      </c>
      <c r="W29" s="51">
        <f>+IF(ISERR(U29/R29*100),"N/A",ROUND(U29/R29*100,2))</f>
        <v>45</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60" customHeight="1" thickTop="1" x14ac:dyDescent="0.2">
      <c r="B31" s="59" t="s">
        <v>1089</v>
      </c>
      <c r="C31" s="60"/>
      <c r="D31" s="60"/>
      <c r="E31" s="60"/>
      <c r="F31" s="60"/>
      <c r="G31" s="60"/>
      <c r="H31" s="60"/>
      <c r="I31" s="60"/>
      <c r="J31" s="60"/>
      <c r="K31" s="60"/>
      <c r="L31" s="60"/>
      <c r="M31" s="60"/>
      <c r="N31" s="60"/>
      <c r="O31" s="60"/>
      <c r="P31" s="60"/>
      <c r="Q31" s="60"/>
      <c r="R31" s="60"/>
      <c r="S31" s="60"/>
      <c r="T31" s="60"/>
      <c r="U31" s="60"/>
      <c r="V31" s="60"/>
      <c r="W31" s="61"/>
    </row>
    <row r="32" spans="2:27" ht="41.2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75" customHeight="1" thickTop="1" x14ac:dyDescent="0.2">
      <c r="B33" s="59" t="s">
        <v>1088</v>
      </c>
      <c r="C33" s="60"/>
      <c r="D33" s="60"/>
      <c r="E33" s="60"/>
      <c r="F33" s="60"/>
      <c r="G33" s="60"/>
      <c r="H33" s="60"/>
      <c r="I33" s="60"/>
      <c r="J33" s="60"/>
      <c r="K33" s="60"/>
      <c r="L33" s="60"/>
      <c r="M33" s="60"/>
      <c r="N33" s="60"/>
      <c r="O33" s="60"/>
      <c r="P33" s="60"/>
      <c r="Q33" s="60"/>
      <c r="R33" s="60"/>
      <c r="S33" s="60"/>
      <c r="T33" s="60"/>
      <c r="U33" s="60"/>
      <c r="V33" s="60"/>
      <c r="W33" s="61"/>
    </row>
    <row r="34" spans="2:23" ht="65.2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1087</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2" min="1" max="22"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1072</v>
      </c>
      <c r="D4" s="113" t="s">
        <v>1071</v>
      </c>
      <c r="E4" s="113"/>
      <c r="F4" s="113"/>
      <c r="G4" s="113"/>
      <c r="H4" s="114"/>
      <c r="I4" s="18"/>
      <c r="J4" s="115" t="s">
        <v>7</v>
      </c>
      <c r="K4" s="113"/>
      <c r="L4" s="17" t="s">
        <v>1139</v>
      </c>
      <c r="M4" s="116" t="s">
        <v>1138</v>
      </c>
      <c r="N4" s="116"/>
      <c r="O4" s="116"/>
      <c r="P4" s="116"/>
      <c r="Q4" s="117"/>
      <c r="R4" s="19"/>
      <c r="S4" s="118" t="s">
        <v>10</v>
      </c>
      <c r="T4" s="119"/>
      <c r="U4" s="119"/>
      <c r="V4" s="120" t="s">
        <v>1137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8.450000000000003" customHeight="1" thickBot="1" x14ac:dyDescent="0.25">
      <c r="B6" s="20" t="s">
        <v>13</v>
      </c>
      <c r="C6" s="21" t="s">
        <v>480</v>
      </c>
      <c r="D6" s="102" t="s">
        <v>1136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54572</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25.45" customHeight="1" thickTop="1" thickBot="1" x14ac:dyDescent="0.25">
      <c r="B10" s="26" t="s">
        <v>21</v>
      </c>
      <c r="C10" s="123" t="s">
        <v>1135</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1134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1133</v>
      </c>
      <c r="C21" s="82"/>
      <c r="D21" s="82"/>
      <c r="E21" s="82"/>
      <c r="F21" s="82"/>
      <c r="G21" s="82"/>
      <c r="H21" s="82"/>
      <c r="I21" s="82"/>
      <c r="J21" s="82"/>
      <c r="K21" s="82"/>
      <c r="L21" s="82"/>
      <c r="M21" s="83" t="s">
        <v>480</v>
      </c>
      <c r="N21" s="83"/>
      <c r="O21" s="83" t="s">
        <v>52</v>
      </c>
      <c r="P21" s="83"/>
      <c r="Q21" s="85" t="s">
        <v>53</v>
      </c>
      <c r="R21" s="85"/>
      <c r="S21" s="33" t="s">
        <v>1132</v>
      </c>
      <c r="T21" s="33" t="s">
        <v>1131</v>
      </c>
      <c r="U21" s="33" t="s">
        <v>1130</v>
      </c>
      <c r="V21" s="33">
        <f>+IF(ISERR(U21/T21*100),"N/A",ROUND(U21/T21*100,2))</f>
        <v>62.07</v>
      </c>
      <c r="W21" s="34">
        <f>+IF(ISERR(U21/S21*100),"N/A",ROUND(U21/S21*100,2))</f>
        <v>37.24</v>
      </c>
    </row>
    <row r="22" spans="2:27" ht="56.25" customHeight="1" x14ac:dyDescent="0.2">
      <c r="B22" s="81" t="s">
        <v>1129</v>
      </c>
      <c r="C22" s="82"/>
      <c r="D22" s="82"/>
      <c r="E22" s="82"/>
      <c r="F22" s="82"/>
      <c r="G22" s="82"/>
      <c r="H22" s="82"/>
      <c r="I22" s="82"/>
      <c r="J22" s="82"/>
      <c r="K22" s="82"/>
      <c r="L22" s="82"/>
      <c r="M22" s="83" t="s">
        <v>480</v>
      </c>
      <c r="N22" s="83"/>
      <c r="O22" s="83" t="s">
        <v>1128</v>
      </c>
      <c r="P22" s="83"/>
      <c r="Q22" s="85" t="s">
        <v>53</v>
      </c>
      <c r="R22" s="85"/>
      <c r="S22" s="33" t="s">
        <v>1127</v>
      </c>
      <c r="T22" s="33" t="s">
        <v>1126</v>
      </c>
      <c r="U22" s="33" t="s">
        <v>1125</v>
      </c>
      <c r="V22" s="33">
        <f>+IF(ISERR(U22/T22*100),"N/A",ROUND(U22/T22*100,2))</f>
        <v>50.88</v>
      </c>
      <c r="W22" s="34">
        <f>+IF(ISERR(U22/S22*100),"N/A",ROUND(U22/S22*100,2))</f>
        <v>30.53</v>
      </c>
    </row>
    <row r="23" spans="2:27" ht="56.25" customHeight="1" x14ac:dyDescent="0.2">
      <c r="B23" s="81" t="s">
        <v>1124</v>
      </c>
      <c r="C23" s="82"/>
      <c r="D23" s="82"/>
      <c r="E23" s="82"/>
      <c r="F23" s="82"/>
      <c r="G23" s="82"/>
      <c r="H23" s="82"/>
      <c r="I23" s="82"/>
      <c r="J23" s="82"/>
      <c r="K23" s="82"/>
      <c r="L23" s="82"/>
      <c r="M23" s="83" t="s">
        <v>480</v>
      </c>
      <c r="N23" s="83"/>
      <c r="O23" s="83" t="s">
        <v>70</v>
      </c>
      <c r="P23" s="83"/>
      <c r="Q23" s="85" t="s">
        <v>53</v>
      </c>
      <c r="R23" s="85"/>
      <c r="S23" s="33" t="s">
        <v>1123</v>
      </c>
      <c r="T23" s="33" t="s">
        <v>1122</v>
      </c>
      <c r="U23" s="33" t="s">
        <v>1121</v>
      </c>
      <c r="V23" s="33">
        <f>+IF(ISERR(U23/T23*100),"N/A",ROUND(U23/T23*100,2))</f>
        <v>41.62</v>
      </c>
      <c r="W23" s="34">
        <f>+IF(ISERR(U23/S23*100),"N/A",ROUND(U23/S23*100,2))</f>
        <v>24.97</v>
      </c>
    </row>
    <row r="24" spans="2:27" ht="56.25" customHeight="1" thickBot="1" x14ac:dyDescent="0.25">
      <c r="B24" s="81" t="s">
        <v>1120</v>
      </c>
      <c r="C24" s="82"/>
      <c r="D24" s="82"/>
      <c r="E24" s="82"/>
      <c r="F24" s="82"/>
      <c r="G24" s="82"/>
      <c r="H24" s="82"/>
      <c r="I24" s="82"/>
      <c r="J24" s="82"/>
      <c r="K24" s="82"/>
      <c r="L24" s="82"/>
      <c r="M24" s="83" t="s">
        <v>480</v>
      </c>
      <c r="N24" s="83"/>
      <c r="O24" s="83" t="s">
        <v>1119</v>
      </c>
      <c r="P24" s="83"/>
      <c r="Q24" s="85" t="s">
        <v>64</v>
      </c>
      <c r="R24" s="85"/>
      <c r="S24" s="33" t="s">
        <v>993</v>
      </c>
      <c r="T24" s="33" t="s">
        <v>65</v>
      </c>
      <c r="U24" s="33" t="s">
        <v>65</v>
      </c>
      <c r="V24" s="33" t="str">
        <f>+IF(ISERR(U24/T24*100),"N/A",ROUND(U24/T24*100,2))</f>
        <v>N/A</v>
      </c>
      <c r="W24" s="34" t="str">
        <f>+IF(ISERR(U24/S24*100),"N/A",ROUND(U24/S24*100,2))</f>
        <v>N/A</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478</v>
      </c>
      <c r="F28" s="57"/>
      <c r="G28" s="57"/>
      <c r="H28" s="40"/>
      <c r="I28" s="40"/>
      <c r="J28" s="40"/>
      <c r="K28" s="40"/>
      <c r="L28" s="40"/>
      <c r="M28" s="40"/>
      <c r="N28" s="40"/>
      <c r="O28" s="40"/>
      <c r="P28" s="41"/>
      <c r="Q28" s="41"/>
      <c r="R28" s="42" t="s">
        <v>1118</v>
      </c>
      <c r="S28" s="43" t="s">
        <v>12</v>
      </c>
      <c r="T28" s="41"/>
      <c r="U28" s="43" t="s">
        <v>86</v>
      </c>
      <c r="V28" s="41"/>
      <c r="W28" s="44">
        <f>+IF(ISERR(U28/R28*100),"N/A",ROUND(U28/R28*100,2))</f>
        <v>0</v>
      </c>
    </row>
    <row r="29" spans="2:27" ht="26.25" customHeight="1" thickBot="1" x14ac:dyDescent="0.25">
      <c r="B29" s="76" t="s">
        <v>77</v>
      </c>
      <c r="C29" s="77"/>
      <c r="D29" s="77"/>
      <c r="E29" s="58" t="s">
        <v>478</v>
      </c>
      <c r="F29" s="58"/>
      <c r="G29" s="58"/>
      <c r="H29" s="46"/>
      <c r="I29" s="46"/>
      <c r="J29" s="46"/>
      <c r="K29" s="46"/>
      <c r="L29" s="46"/>
      <c r="M29" s="46"/>
      <c r="N29" s="46"/>
      <c r="O29" s="46"/>
      <c r="P29" s="47"/>
      <c r="Q29" s="47"/>
      <c r="R29" s="48" t="s">
        <v>1117</v>
      </c>
      <c r="S29" s="49" t="s">
        <v>1116</v>
      </c>
      <c r="T29" s="50">
        <f>+IF(ISERR(S29/R29*100),"N/A",ROUND(S29/R29*100,2))</f>
        <v>3.75</v>
      </c>
      <c r="U29" s="49" t="s">
        <v>86</v>
      </c>
      <c r="V29" s="50">
        <f>+IF(ISERR(U29/S29*100),"N/A",ROUND(U29/S29*100,2))</f>
        <v>0</v>
      </c>
      <c r="W29" s="51">
        <f>+IF(ISERR(U29/R29*100),"N/A",ROUND(U29/R29*100,2))</f>
        <v>0</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1115</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45" customHeight="1" thickTop="1" x14ac:dyDescent="0.2">
      <c r="B33" s="59" t="s">
        <v>1114</v>
      </c>
      <c r="C33" s="60"/>
      <c r="D33" s="60"/>
      <c r="E33" s="60"/>
      <c r="F33" s="60"/>
      <c r="G33" s="60"/>
      <c r="H33" s="60"/>
      <c r="I33" s="60"/>
      <c r="J33" s="60"/>
      <c r="K33" s="60"/>
      <c r="L33" s="60"/>
      <c r="M33" s="60"/>
      <c r="N33" s="60"/>
      <c r="O33" s="60"/>
      <c r="P33" s="60"/>
      <c r="Q33" s="60"/>
      <c r="R33" s="60"/>
      <c r="S33" s="60"/>
      <c r="T33" s="60"/>
      <c r="U33" s="60"/>
      <c r="V33" s="60"/>
      <c r="W33" s="61"/>
    </row>
    <row r="34" spans="2:23" ht="33"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1113</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5"/>
  <sheetViews>
    <sheetView tabSelected="1" view="pageBreakPreview" topLeftCell="B1"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1159</v>
      </c>
      <c r="D4" s="113" t="s">
        <v>1158</v>
      </c>
      <c r="E4" s="113"/>
      <c r="F4" s="113"/>
      <c r="G4" s="113"/>
      <c r="H4" s="114"/>
      <c r="I4" s="18"/>
      <c r="J4" s="115" t="s">
        <v>7</v>
      </c>
      <c r="K4" s="113"/>
      <c r="L4" s="17" t="s">
        <v>205</v>
      </c>
      <c r="M4" s="116" t="s">
        <v>1157</v>
      </c>
      <c r="N4" s="116"/>
      <c r="O4" s="116"/>
      <c r="P4" s="116"/>
      <c r="Q4" s="117"/>
      <c r="R4" s="19"/>
      <c r="S4" s="118" t="s">
        <v>10</v>
      </c>
      <c r="T4" s="119"/>
      <c r="U4" s="119"/>
      <c r="V4" s="120" t="s">
        <v>1156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46.15" customHeight="1" thickBot="1" x14ac:dyDescent="0.25">
      <c r="B6" s="20" t="s">
        <v>13</v>
      </c>
      <c r="C6" s="21" t="s">
        <v>1145</v>
      </c>
      <c r="D6" s="102" t="s">
        <v>1155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1154</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1153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1152</v>
      </c>
      <c r="C21" s="82"/>
      <c r="D21" s="82"/>
      <c r="E21" s="82"/>
      <c r="F21" s="82"/>
      <c r="G21" s="82"/>
      <c r="H21" s="82"/>
      <c r="I21" s="82"/>
      <c r="J21" s="82"/>
      <c r="K21" s="82"/>
      <c r="L21" s="82"/>
      <c r="M21" s="83" t="s">
        <v>1145</v>
      </c>
      <c r="N21" s="83"/>
      <c r="O21" s="83" t="s">
        <v>71</v>
      </c>
      <c r="P21" s="83"/>
      <c r="Q21" s="85" t="s">
        <v>53</v>
      </c>
      <c r="R21" s="85"/>
      <c r="S21" s="33" t="s">
        <v>1151</v>
      </c>
      <c r="T21" s="33" t="s">
        <v>1150</v>
      </c>
      <c r="U21" s="33" t="s">
        <v>1149</v>
      </c>
      <c r="V21" s="33">
        <f>+IF(ISERR(U21/T21*100),"N/A",ROUND(U21/T21*100,2))</f>
        <v>960.66</v>
      </c>
      <c r="W21" s="34">
        <f>+IF(ISERR(U21/S21*100),"N/A",ROUND(U21/S21*100,2))</f>
        <v>447.33</v>
      </c>
    </row>
    <row r="22" spans="2:27" ht="56.25" customHeight="1" x14ac:dyDescent="0.2">
      <c r="B22" s="81" t="s">
        <v>1148</v>
      </c>
      <c r="C22" s="82"/>
      <c r="D22" s="82"/>
      <c r="E22" s="82"/>
      <c r="F22" s="82"/>
      <c r="G22" s="82"/>
      <c r="H22" s="82"/>
      <c r="I22" s="82"/>
      <c r="J22" s="82"/>
      <c r="K22" s="82"/>
      <c r="L22" s="82"/>
      <c r="M22" s="83" t="s">
        <v>1145</v>
      </c>
      <c r="N22" s="83"/>
      <c r="O22" s="83" t="s">
        <v>1147</v>
      </c>
      <c r="P22" s="83"/>
      <c r="Q22" s="85" t="s">
        <v>64</v>
      </c>
      <c r="R22" s="85"/>
      <c r="S22" s="33" t="s">
        <v>65</v>
      </c>
      <c r="T22" s="33" t="s">
        <v>65</v>
      </c>
      <c r="U22" s="33" t="s">
        <v>65</v>
      </c>
      <c r="V22" s="33" t="str">
        <f>+IF(ISERR(U22/T22*100),"N/A",ROUND(U22/T22*100,2))</f>
        <v>N/A</v>
      </c>
      <c r="W22" s="34" t="str">
        <f>+IF(ISERR(U22/S22*100),"N/A",ROUND(U22/S22*100,2))</f>
        <v>N/A</v>
      </c>
    </row>
    <row r="23" spans="2:27" ht="56.25" customHeight="1" thickBot="1" x14ac:dyDescent="0.25">
      <c r="B23" s="81" t="s">
        <v>1146</v>
      </c>
      <c r="C23" s="82"/>
      <c r="D23" s="82"/>
      <c r="E23" s="82"/>
      <c r="F23" s="82"/>
      <c r="G23" s="82"/>
      <c r="H23" s="82"/>
      <c r="I23" s="82"/>
      <c r="J23" s="82"/>
      <c r="K23" s="82"/>
      <c r="L23" s="82"/>
      <c r="M23" s="83" t="s">
        <v>1145</v>
      </c>
      <c r="N23" s="83"/>
      <c r="O23" s="83" t="s">
        <v>213</v>
      </c>
      <c r="P23" s="83"/>
      <c r="Q23" s="85" t="s">
        <v>53</v>
      </c>
      <c r="R23" s="85"/>
      <c r="S23" s="33" t="s">
        <v>94</v>
      </c>
      <c r="T23" s="33" t="s">
        <v>95</v>
      </c>
      <c r="U23" s="33" t="s">
        <v>613</v>
      </c>
      <c r="V23" s="33">
        <f>+IF(ISERR(U23/T23*100),"N/A",ROUND(U23/T23*100,2))</f>
        <v>80</v>
      </c>
      <c r="W23" s="34">
        <f>+IF(ISERR(U23/S23*100),"N/A",ROUND(U23/S23*100,2))</f>
        <v>40</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29.2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1143</v>
      </c>
      <c r="F27" s="57"/>
      <c r="G27" s="57"/>
      <c r="H27" s="40"/>
      <c r="I27" s="40"/>
      <c r="J27" s="40"/>
      <c r="K27" s="40"/>
      <c r="L27" s="40"/>
      <c r="M27" s="40"/>
      <c r="N27" s="40"/>
      <c r="O27" s="40"/>
      <c r="P27" s="41"/>
      <c r="Q27" s="41"/>
      <c r="R27" s="42" t="s">
        <v>1144</v>
      </c>
      <c r="S27" s="43" t="s">
        <v>12</v>
      </c>
      <c r="T27" s="41"/>
      <c r="U27" s="43" t="s">
        <v>1140</v>
      </c>
      <c r="V27" s="41"/>
      <c r="W27" s="44">
        <f>+IF(ISERR(U27/R27*100),"N/A",ROUND(U27/R27*100,2))</f>
        <v>27.61</v>
      </c>
    </row>
    <row r="28" spans="2:27" ht="26.25" customHeight="1" thickBot="1" x14ac:dyDescent="0.25">
      <c r="B28" s="76" t="s">
        <v>77</v>
      </c>
      <c r="C28" s="77"/>
      <c r="D28" s="77"/>
      <c r="E28" s="58" t="s">
        <v>1143</v>
      </c>
      <c r="F28" s="58"/>
      <c r="G28" s="58"/>
      <c r="H28" s="46"/>
      <c r="I28" s="46"/>
      <c r="J28" s="46"/>
      <c r="K28" s="46"/>
      <c r="L28" s="46"/>
      <c r="M28" s="46"/>
      <c r="N28" s="46"/>
      <c r="O28" s="46"/>
      <c r="P28" s="47"/>
      <c r="Q28" s="47"/>
      <c r="R28" s="48" t="s">
        <v>1142</v>
      </c>
      <c r="S28" s="49" t="s">
        <v>1141</v>
      </c>
      <c r="T28" s="50">
        <f>+IF(ISERR(S28/R28*100),"N/A",ROUND(S28/R28*100,2))</f>
        <v>36.299999999999997</v>
      </c>
      <c r="U28" s="49" t="s">
        <v>1140</v>
      </c>
      <c r="V28" s="50">
        <f>+IF(ISERR(U28/S28*100),"N/A",ROUND(U28/S28*100,2))</f>
        <v>75.64</v>
      </c>
      <c r="W28" s="51">
        <f>+IF(ISERR(U28/R28*100),"N/A",ROUND(U28/R28*100,2))</f>
        <v>27.46</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59" t="s">
        <v>105</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106</v>
      </c>
      <c r="C32" s="60"/>
      <c r="D32" s="60"/>
      <c r="E32" s="60"/>
      <c r="F32" s="60"/>
      <c r="G32" s="60"/>
      <c r="H32" s="60"/>
      <c r="I32" s="60"/>
      <c r="J32" s="60"/>
      <c r="K32" s="60"/>
      <c r="L32" s="60"/>
      <c r="M32" s="60"/>
      <c r="N32" s="60"/>
      <c r="O32" s="60"/>
      <c r="P32" s="60"/>
      <c r="Q32" s="60"/>
      <c r="R32" s="60"/>
      <c r="S32" s="60"/>
      <c r="T32" s="60"/>
      <c r="U32" s="60"/>
      <c r="V32" s="60"/>
      <c r="W32" s="61"/>
    </row>
    <row r="33" spans="2:23" ht="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107</v>
      </c>
      <c r="C34" s="60"/>
      <c r="D34" s="60"/>
      <c r="E34" s="60"/>
      <c r="F34" s="60"/>
      <c r="G34" s="60"/>
      <c r="H34" s="60"/>
      <c r="I34" s="60"/>
      <c r="J34" s="60"/>
      <c r="K34" s="60"/>
      <c r="L34" s="60"/>
      <c r="M34" s="60"/>
      <c r="N34" s="60"/>
      <c r="O34" s="60"/>
      <c r="P34" s="60"/>
      <c r="Q34" s="60"/>
      <c r="R34" s="60"/>
      <c r="S34" s="60"/>
      <c r="T34" s="60"/>
      <c r="U34" s="60"/>
      <c r="V34" s="60"/>
      <c r="W34" s="61"/>
    </row>
    <row r="35" spans="2:23" ht="13.5"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0"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1159</v>
      </c>
      <c r="D4" s="113" t="s">
        <v>1158</v>
      </c>
      <c r="E4" s="113"/>
      <c r="F4" s="113"/>
      <c r="G4" s="113"/>
      <c r="H4" s="114"/>
      <c r="I4" s="18"/>
      <c r="J4" s="115" t="s">
        <v>7</v>
      </c>
      <c r="K4" s="113"/>
      <c r="L4" s="17" t="s">
        <v>1172</v>
      </c>
      <c r="M4" s="116" t="s">
        <v>1171</v>
      </c>
      <c r="N4" s="116"/>
      <c r="O4" s="116"/>
      <c r="P4" s="116"/>
      <c r="Q4" s="117"/>
      <c r="R4" s="19"/>
      <c r="S4" s="118" t="s">
        <v>10</v>
      </c>
      <c r="T4" s="119"/>
      <c r="U4" s="119"/>
      <c r="V4" s="120" t="s">
        <v>1170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1165</v>
      </c>
      <c r="D6" s="102" t="s">
        <v>1169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1168</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1167</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1166</v>
      </c>
      <c r="C21" s="82"/>
      <c r="D21" s="82"/>
      <c r="E21" s="82"/>
      <c r="F21" s="82"/>
      <c r="G21" s="82"/>
      <c r="H21" s="82"/>
      <c r="I21" s="82"/>
      <c r="J21" s="82"/>
      <c r="K21" s="82"/>
      <c r="L21" s="82"/>
      <c r="M21" s="83" t="s">
        <v>1165</v>
      </c>
      <c r="N21" s="83"/>
      <c r="O21" s="83" t="s">
        <v>71</v>
      </c>
      <c r="P21" s="83"/>
      <c r="Q21" s="85" t="s">
        <v>53</v>
      </c>
      <c r="R21" s="85"/>
      <c r="S21" s="33" t="s">
        <v>1164</v>
      </c>
      <c r="T21" s="33" t="s">
        <v>1163</v>
      </c>
      <c r="U21" s="33" t="s">
        <v>1162</v>
      </c>
      <c r="V21" s="33">
        <f>+IF(ISERR(U21/T21*100),"N/A",ROUND(U21/T21*100,2))</f>
        <v>120.11</v>
      </c>
      <c r="W21" s="34">
        <f>+IF(ISERR(U21/S21*100),"N/A",ROUND(U21/S21*100,2))</f>
        <v>57.42</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1160</v>
      </c>
      <c r="F25" s="57"/>
      <c r="G25" s="57"/>
      <c r="H25" s="40"/>
      <c r="I25" s="40"/>
      <c r="J25" s="40"/>
      <c r="K25" s="40"/>
      <c r="L25" s="40"/>
      <c r="M25" s="40"/>
      <c r="N25" s="40"/>
      <c r="O25" s="40"/>
      <c r="P25" s="41"/>
      <c r="Q25" s="41"/>
      <c r="R25" s="42" t="s">
        <v>1161</v>
      </c>
      <c r="S25" s="43" t="s">
        <v>12</v>
      </c>
      <c r="T25" s="41"/>
      <c r="U25" s="43" t="s">
        <v>86</v>
      </c>
      <c r="V25" s="41"/>
      <c r="W25" s="44">
        <f>+IF(ISERR(U25/R25*100),"N/A",ROUND(U25/R25*100,2))</f>
        <v>0</v>
      </c>
    </row>
    <row r="26" spans="2:27" ht="26.25" customHeight="1" thickBot="1" x14ac:dyDescent="0.25">
      <c r="B26" s="76" t="s">
        <v>77</v>
      </c>
      <c r="C26" s="77"/>
      <c r="D26" s="77"/>
      <c r="E26" s="58" t="s">
        <v>1160</v>
      </c>
      <c r="F26" s="58"/>
      <c r="G26" s="58"/>
      <c r="H26" s="46"/>
      <c r="I26" s="46"/>
      <c r="J26" s="46"/>
      <c r="K26" s="46"/>
      <c r="L26" s="46"/>
      <c r="M26" s="46"/>
      <c r="N26" s="46"/>
      <c r="O26" s="46"/>
      <c r="P26" s="47"/>
      <c r="Q26" s="47"/>
      <c r="R26" s="48" t="s">
        <v>86</v>
      </c>
      <c r="S26" s="49" t="s">
        <v>86</v>
      </c>
      <c r="T26" s="50" t="str">
        <f>+IF(ISERR(S26/R26*100),"N/A",ROUND(S26/R26*100,2))</f>
        <v>N/A</v>
      </c>
      <c r="U26" s="49" t="s">
        <v>86</v>
      </c>
      <c r="V26" s="50" t="str">
        <f>+IF(ISERR(U26/S26*100),"N/A",ROUND(U26/S26*100,2))</f>
        <v>N/A</v>
      </c>
      <c r="W26" s="51" t="str">
        <f>+IF(ISERR(U26/R26*100),"N/A",ROUND(U26/R26*100,2))</f>
        <v>N/A</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105</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106</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107</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4"/>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1159</v>
      </c>
      <c r="D4" s="113" t="s">
        <v>1158</v>
      </c>
      <c r="E4" s="113"/>
      <c r="F4" s="113"/>
      <c r="G4" s="113"/>
      <c r="H4" s="114"/>
      <c r="I4" s="18"/>
      <c r="J4" s="115" t="s">
        <v>7</v>
      </c>
      <c r="K4" s="113"/>
      <c r="L4" s="17" t="s">
        <v>1186</v>
      </c>
      <c r="M4" s="116" t="s">
        <v>1185</v>
      </c>
      <c r="N4" s="116"/>
      <c r="O4" s="116"/>
      <c r="P4" s="116"/>
      <c r="Q4" s="117"/>
      <c r="R4" s="19"/>
      <c r="S4" s="118" t="s">
        <v>10</v>
      </c>
      <c r="T4" s="119"/>
      <c r="U4" s="119"/>
      <c r="V4" s="120" t="s">
        <v>1184</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56.45" customHeight="1" thickBot="1" x14ac:dyDescent="0.25">
      <c r="B6" s="20" t="s">
        <v>13</v>
      </c>
      <c r="C6" s="21" t="s">
        <v>1145</v>
      </c>
      <c r="D6" s="102" t="s">
        <v>1155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1183</v>
      </c>
      <c r="M8" s="125" t="s">
        <v>5</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06.15" customHeight="1" thickTop="1" thickBot="1" x14ac:dyDescent="0.25">
      <c r="B10" s="26" t="s">
        <v>21</v>
      </c>
      <c r="C10" s="123" t="s">
        <v>1182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1153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1181</v>
      </c>
      <c r="C21" s="82"/>
      <c r="D21" s="82"/>
      <c r="E21" s="82"/>
      <c r="F21" s="82"/>
      <c r="G21" s="82"/>
      <c r="H21" s="82"/>
      <c r="I21" s="82"/>
      <c r="J21" s="82"/>
      <c r="K21" s="82"/>
      <c r="L21" s="82"/>
      <c r="M21" s="83" t="s">
        <v>1145</v>
      </c>
      <c r="N21" s="83"/>
      <c r="O21" s="83" t="s">
        <v>879</v>
      </c>
      <c r="P21" s="83"/>
      <c r="Q21" s="85" t="s">
        <v>53</v>
      </c>
      <c r="R21" s="85"/>
      <c r="S21" s="33" t="s">
        <v>1180</v>
      </c>
      <c r="T21" s="33" t="s">
        <v>1179</v>
      </c>
      <c r="U21" s="33" t="s">
        <v>1178</v>
      </c>
      <c r="V21" s="33">
        <f>+IF(ISERR(U21/T21*100),"N/A",ROUND(U21/T21*100,2))</f>
        <v>92.38</v>
      </c>
      <c r="W21" s="34">
        <f>+IF(ISERR(U21/S21*100),"N/A",ROUND(U21/S21*100,2))</f>
        <v>45.06</v>
      </c>
    </row>
    <row r="22" spans="2:27" ht="56.25" customHeight="1" thickBot="1" x14ac:dyDescent="0.25">
      <c r="B22" s="81" t="s">
        <v>1177</v>
      </c>
      <c r="C22" s="82"/>
      <c r="D22" s="82"/>
      <c r="E22" s="82"/>
      <c r="F22" s="82"/>
      <c r="G22" s="82"/>
      <c r="H22" s="82"/>
      <c r="I22" s="82"/>
      <c r="J22" s="82"/>
      <c r="K22" s="82"/>
      <c r="L22" s="82"/>
      <c r="M22" s="83" t="s">
        <v>1145</v>
      </c>
      <c r="N22" s="83"/>
      <c r="O22" s="83" t="s">
        <v>213</v>
      </c>
      <c r="P22" s="83"/>
      <c r="Q22" s="85" t="s">
        <v>53</v>
      </c>
      <c r="R22" s="85"/>
      <c r="S22" s="33" t="s">
        <v>1176</v>
      </c>
      <c r="T22" s="33" t="s">
        <v>239</v>
      </c>
      <c r="U22" s="33" t="s">
        <v>613</v>
      </c>
      <c r="V22" s="33">
        <f>+IF(ISERR(U22/T22*100),"N/A",ROUND(U22/T22*100,2))</f>
        <v>66.67</v>
      </c>
      <c r="W22" s="34">
        <f>+IF(ISERR(U22/S22*100),"N/A",ROUND(U22/S22*100,2))</f>
        <v>33.33</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1143</v>
      </c>
      <c r="F26" s="57"/>
      <c r="G26" s="57"/>
      <c r="H26" s="40"/>
      <c r="I26" s="40"/>
      <c r="J26" s="40"/>
      <c r="K26" s="40"/>
      <c r="L26" s="40"/>
      <c r="M26" s="40"/>
      <c r="N26" s="40"/>
      <c r="O26" s="40"/>
      <c r="P26" s="41"/>
      <c r="Q26" s="41"/>
      <c r="R26" s="42" t="s">
        <v>1175</v>
      </c>
      <c r="S26" s="43" t="s">
        <v>12</v>
      </c>
      <c r="T26" s="41"/>
      <c r="U26" s="43" t="s">
        <v>479</v>
      </c>
      <c r="V26" s="41"/>
      <c r="W26" s="44">
        <f>+IF(ISERR(U26/R26*100),"N/A",ROUND(U26/R26*100,2))</f>
        <v>1.89</v>
      </c>
    </row>
    <row r="27" spans="2:27" ht="26.25" customHeight="1" thickBot="1" x14ac:dyDescent="0.25">
      <c r="B27" s="76" t="s">
        <v>77</v>
      </c>
      <c r="C27" s="77"/>
      <c r="D27" s="77"/>
      <c r="E27" s="58" t="s">
        <v>1143</v>
      </c>
      <c r="F27" s="58"/>
      <c r="G27" s="58"/>
      <c r="H27" s="46"/>
      <c r="I27" s="46"/>
      <c r="J27" s="46"/>
      <c r="K27" s="46"/>
      <c r="L27" s="46"/>
      <c r="M27" s="46"/>
      <c r="N27" s="46"/>
      <c r="O27" s="46"/>
      <c r="P27" s="47"/>
      <c r="Q27" s="47"/>
      <c r="R27" s="48" t="s">
        <v>1174</v>
      </c>
      <c r="S27" s="49" t="s">
        <v>1173</v>
      </c>
      <c r="T27" s="50">
        <f>+IF(ISERR(S27/R27*100),"N/A",ROUND(S27/R27*100,2))</f>
        <v>8.84</v>
      </c>
      <c r="U27" s="49" t="s">
        <v>479</v>
      </c>
      <c r="V27" s="50">
        <f>+IF(ISERR(U27/S27*100),"N/A",ROUND(U27/S27*100,2))</f>
        <v>22.06</v>
      </c>
      <c r="W27" s="51">
        <f>+IF(ISERR(U27/R27*100),"N/A",ROUND(U27/R27*100,2))</f>
        <v>1.95</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105</v>
      </c>
      <c r="C29" s="60"/>
      <c r="D29" s="60"/>
      <c r="E29" s="60"/>
      <c r="F29" s="60"/>
      <c r="G29" s="60"/>
      <c r="H29" s="60"/>
      <c r="I29" s="60"/>
      <c r="J29" s="60"/>
      <c r="K29" s="60"/>
      <c r="L29" s="60"/>
      <c r="M29" s="60"/>
      <c r="N29" s="60"/>
      <c r="O29" s="60"/>
      <c r="P29" s="60"/>
      <c r="Q29" s="60"/>
      <c r="R29" s="60"/>
      <c r="S29" s="60"/>
      <c r="T29" s="60"/>
      <c r="U29" s="60"/>
      <c r="V29" s="60"/>
      <c r="W29" s="61"/>
    </row>
    <row r="30" spans="2:27" ht="1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106</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107</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40"/>
  <sheetViews>
    <sheetView tabSelected="1" view="pageBreakPreview" topLeftCell="A13"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7.6" customHeight="1" thickTop="1" thickBot="1" x14ac:dyDescent="0.25">
      <c r="A4" s="15"/>
      <c r="B4" s="16" t="s">
        <v>4</v>
      </c>
      <c r="C4" s="17" t="s">
        <v>1210</v>
      </c>
      <c r="D4" s="113" t="s">
        <v>1209</v>
      </c>
      <c r="E4" s="113"/>
      <c r="F4" s="113"/>
      <c r="G4" s="113"/>
      <c r="H4" s="114"/>
      <c r="I4" s="18"/>
      <c r="J4" s="115" t="s">
        <v>7</v>
      </c>
      <c r="K4" s="113"/>
      <c r="L4" s="17" t="s">
        <v>1208</v>
      </c>
      <c r="M4" s="116" t="s">
        <v>1207</v>
      </c>
      <c r="N4" s="116"/>
      <c r="O4" s="116"/>
      <c r="P4" s="116"/>
      <c r="Q4" s="117"/>
      <c r="R4" s="19"/>
      <c r="S4" s="118" t="s">
        <v>10</v>
      </c>
      <c r="T4" s="119"/>
      <c r="U4" s="119"/>
      <c r="V4" s="120" t="s">
        <v>1206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1194</v>
      </c>
      <c r="D6" s="102" t="s">
        <v>1205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1204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39" customHeight="1" x14ac:dyDescent="0.2">
      <c r="B21" s="81" t="s">
        <v>1203</v>
      </c>
      <c r="C21" s="82"/>
      <c r="D21" s="82"/>
      <c r="E21" s="82"/>
      <c r="F21" s="82"/>
      <c r="G21" s="82"/>
      <c r="H21" s="82"/>
      <c r="I21" s="82"/>
      <c r="J21" s="82"/>
      <c r="K21" s="82"/>
      <c r="L21" s="82"/>
      <c r="M21" s="83" t="s">
        <v>1194</v>
      </c>
      <c r="N21" s="83"/>
      <c r="O21" s="83" t="s">
        <v>1202</v>
      </c>
      <c r="P21" s="83"/>
      <c r="Q21" s="85" t="s">
        <v>64</v>
      </c>
      <c r="R21" s="85"/>
      <c r="S21" s="33" t="s">
        <v>50</v>
      </c>
      <c r="T21" s="33" t="s">
        <v>65</v>
      </c>
      <c r="U21" s="33" t="s">
        <v>65</v>
      </c>
      <c r="V21" s="33" t="str">
        <f>+IF(ISERR(U21/T21*100),"N/A",ROUND(U21/T21*100,2))</f>
        <v>N/A</v>
      </c>
      <c r="W21" s="34" t="str">
        <f>+IF(ISERR(U21/S21*100),"N/A",ROUND(U21/S21*100,2))</f>
        <v>N/A</v>
      </c>
    </row>
    <row r="22" spans="2:27" ht="39" customHeight="1" x14ac:dyDescent="0.2">
      <c r="B22" s="81" t="s">
        <v>1201</v>
      </c>
      <c r="C22" s="82"/>
      <c r="D22" s="82"/>
      <c r="E22" s="82"/>
      <c r="F22" s="82"/>
      <c r="G22" s="82"/>
      <c r="H22" s="82"/>
      <c r="I22" s="82"/>
      <c r="J22" s="82"/>
      <c r="K22" s="82"/>
      <c r="L22" s="82"/>
      <c r="M22" s="83" t="s">
        <v>1194</v>
      </c>
      <c r="N22" s="83"/>
      <c r="O22" s="83" t="s">
        <v>213</v>
      </c>
      <c r="P22" s="83"/>
      <c r="Q22" s="85" t="s">
        <v>48</v>
      </c>
      <c r="R22" s="85"/>
      <c r="S22" s="33" t="s">
        <v>1193</v>
      </c>
      <c r="T22" s="33" t="s">
        <v>292</v>
      </c>
      <c r="U22" s="33" t="s">
        <v>292</v>
      </c>
      <c r="V22" s="33">
        <f>+IF(ISERR(U22/T22*100),"N/A",ROUND(U22/T22*100,2))</f>
        <v>100</v>
      </c>
      <c r="W22" s="34">
        <f>+IF(ISERR(U22/S22*100),"N/A",ROUND(U22/S22*100,2))</f>
        <v>31.58</v>
      </c>
    </row>
    <row r="23" spans="2:27" ht="39" customHeight="1" x14ac:dyDescent="0.2">
      <c r="B23" s="81" t="s">
        <v>1200</v>
      </c>
      <c r="C23" s="82"/>
      <c r="D23" s="82"/>
      <c r="E23" s="82"/>
      <c r="F23" s="82"/>
      <c r="G23" s="82"/>
      <c r="H23" s="82"/>
      <c r="I23" s="82"/>
      <c r="J23" s="82"/>
      <c r="K23" s="82"/>
      <c r="L23" s="82"/>
      <c r="M23" s="83" t="s">
        <v>1194</v>
      </c>
      <c r="N23" s="83"/>
      <c r="O23" s="83" t="s">
        <v>213</v>
      </c>
      <c r="P23" s="83"/>
      <c r="Q23" s="85" t="s">
        <v>48</v>
      </c>
      <c r="R23" s="85"/>
      <c r="S23" s="33" t="s">
        <v>1193</v>
      </c>
      <c r="T23" s="33" t="s">
        <v>242</v>
      </c>
      <c r="U23" s="33" t="s">
        <v>242</v>
      </c>
      <c r="V23" s="33">
        <f>+IF(ISERR(U23/T23*100),"N/A",ROUND(U23/T23*100,2))</f>
        <v>100</v>
      </c>
      <c r="W23" s="34">
        <f>+IF(ISERR(U23/S23*100),"N/A",ROUND(U23/S23*100,2))</f>
        <v>73.680000000000007</v>
      </c>
    </row>
    <row r="24" spans="2:27" ht="39" customHeight="1" x14ac:dyDescent="0.2">
      <c r="B24" s="81" t="s">
        <v>1199</v>
      </c>
      <c r="C24" s="82"/>
      <c r="D24" s="82"/>
      <c r="E24" s="82"/>
      <c r="F24" s="82"/>
      <c r="G24" s="82"/>
      <c r="H24" s="82"/>
      <c r="I24" s="82"/>
      <c r="J24" s="82"/>
      <c r="K24" s="82"/>
      <c r="L24" s="82"/>
      <c r="M24" s="83" t="s">
        <v>1194</v>
      </c>
      <c r="N24" s="83"/>
      <c r="O24" s="83" t="s">
        <v>213</v>
      </c>
      <c r="P24" s="83"/>
      <c r="Q24" s="85" t="s">
        <v>48</v>
      </c>
      <c r="R24" s="85"/>
      <c r="S24" s="33" t="s">
        <v>1193</v>
      </c>
      <c r="T24" s="33" t="s">
        <v>292</v>
      </c>
      <c r="U24" s="33" t="s">
        <v>292</v>
      </c>
      <c r="V24" s="33">
        <f>+IF(ISERR(U24/T24*100),"N/A",ROUND(U24/T24*100,2))</f>
        <v>100</v>
      </c>
      <c r="W24" s="34">
        <f>+IF(ISERR(U24/S24*100),"N/A",ROUND(U24/S24*100,2))</f>
        <v>31.58</v>
      </c>
    </row>
    <row r="25" spans="2:27" ht="39" customHeight="1" x14ac:dyDescent="0.2">
      <c r="B25" s="81" t="s">
        <v>1198</v>
      </c>
      <c r="C25" s="82"/>
      <c r="D25" s="82"/>
      <c r="E25" s="82"/>
      <c r="F25" s="82"/>
      <c r="G25" s="82"/>
      <c r="H25" s="82"/>
      <c r="I25" s="82"/>
      <c r="J25" s="82"/>
      <c r="K25" s="82"/>
      <c r="L25" s="82"/>
      <c r="M25" s="83" t="s">
        <v>1194</v>
      </c>
      <c r="N25" s="83"/>
      <c r="O25" s="83" t="s">
        <v>213</v>
      </c>
      <c r="P25" s="83"/>
      <c r="Q25" s="85" t="s">
        <v>48</v>
      </c>
      <c r="R25" s="85"/>
      <c r="S25" s="33" t="s">
        <v>1193</v>
      </c>
      <c r="T25" s="33" t="s">
        <v>292</v>
      </c>
      <c r="U25" s="33" t="s">
        <v>292</v>
      </c>
      <c r="V25" s="33">
        <f>+IF(ISERR(U25/T25*100),"N/A",ROUND(U25/T25*100,2))</f>
        <v>100</v>
      </c>
      <c r="W25" s="34">
        <f>+IF(ISERR(U25/S25*100),"N/A",ROUND(U25/S25*100,2))</f>
        <v>31.58</v>
      </c>
    </row>
    <row r="26" spans="2:27" ht="39" customHeight="1" x14ac:dyDescent="0.2">
      <c r="B26" s="81" t="s">
        <v>1197</v>
      </c>
      <c r="C26" s="82"/>
      <c r="D26" s="82"/>
      <c r="E26" s="82"/>
      <c r="F26" s="82"/>
      <c r="G26" s="82"/>
      <c r="H26" s="82"/>
      <c r="I26" s="82"/>
      <c r="J26" s="82"/>
      <c r="K26" s="82"/>
      <c r="L26" s="82"/>
      <c r="M26" s="83" t="s">
        <v>1194</v>
      </c>
      <c r="N26" s="83"/>
      <c r="O26" s="83" t="s">
        <v>213</v>
      </c>
      <c r="P26" s="83"/>
      <c r="Q26" s="85" t="s">
        <v>48</v>
      </c>
      <c r="R26" s="85"/>
      <c r="S26" s="33" t="s">
        <v>1193</v>
      </c>
      <c r="T26" s="33" t="s">
        <v>292</v>
      </c>
      <c r="U26" s="33" t="s">
        <v>292</v>
      </c>
      <c r="V26" s="33">
        <f>+IF(ISERR(U26/T26*100),"N/A",ROUND(U26/T26*100,2))</f>
        <v>100</v>
      </c>
      <c r="W26" s="34">
        <f>+IF(ISERR(U26/S26*100),"N/A",ROUND(U26/S26*100,2))</f>
        <v>31.58</v>
      </c>
    </row>
    <row r="27" spans="2:27" ht="39" customHeight="1" x14ac:dyDescent="0.2">
      <c r="B27" s="81" t="s">
        <v>1196</v>
      </c>
      <c r="C27" s="82"/>
      <c r="D27" s="82"/>
      <c r="E27" s="82"/>
      <c r="F27" s="82"/>
      <c r="G27" s="82"/>
      <c r="H27" s="82"/>
      <c r="I27" s="82"/>
      <c r="J27" s="82"/>
      <c r="K27" s="82"/>
      <c r="L27" s="82"/>
      <c r="M27" s="83" t="s">
        <v>1194</v>
      </c>
      <c r="N27" s="83"/>
      <c r="O27" s="83" t="s">
        <v>213</v>
      </c>
      <c r="P27" s="83"/>
      <c r="Q27" s="85" t="s">
        <v>48</v>
      </c>
      <c r="R27" s="85"/>
      <c r="S27" s="33" t="s">
        <v>1193</v>
      </c>
      <c r="T27" s="33" t="s">
        <v>292</v>
      </c>
      <c r="U27" s="33" t="s">
        <v>292</v>
      </c>
      <c r="V27" s="33">
        <f>+IF(ISERR(U27/T27*100),"N/A",ROUND(U27/T27*100,2))</f>
        <v>100</v>
      </c>
      <c r="W27" s="34">
        <f>+IF(ISERR(U27/S27*100),"N/A",ROUND(U27/S27*100,2))</f>
        <v>31.58</v>
      </c>
    </row>
    <row r="28" spans="2:27" ht="39" customHeight="1" thickBot="1" x14ac:dyDescent="0.25">
      <c r="B28" s="81" t="s">
        <v>1195</v>
      </c>
      <c r="C28" s="82"/>
      <c r="D28" s="82"/>
      <c r="E28" s="82"/>
      <c r="F28" s="82"/>
      <c r="G28" s="82"/>
      <c r="H28" s="82"/>
      <c r="I28" s="82"/>
      <c r="J28" s="82"/>
      <c r="K28" s="82"/>
      <c r="L28" s="82"/>
      <c r="M28" s="83" t="s">
        <v>1194</v>
      </c>
      <c r="N28" s="83"/>
      <c r="O28" s="83" t="s">
        <v>213</v>
      </c>
      <c r="P28" s="83"/>
      <c r="Q28" s="85" t="s">
        <v>48</v>
      </c>
      <c r="R28" s="85"/>
      <c r="S28" s="33" t="s">
        <v>1193</v>
      </c>
      <c r="T28" s="33" t="s">
        <v>292</v>
      </c>
      <c r="U28" s="33" t="s">
        <v>292</v>
      </c>
      <c r="V28" s="33">
        <f>+IF(ISERR(U28/T28*100),"N/A",ROUND(U28/T28*100,2))</f>
        <v>100</v>
      </c>
      <c r="W28" s="34">
        <f>+IF(ISERR(U28/S28*100),"N/A",ROUND(U28/S28*100,2))</f>
        <v>31.58</v>
      </c>
    </row>
    <row r="29" spans="2:27" ht="21.75" customHeight="1" thickTop="1" thickBot="1" x14ac:dyDescent="0.25">
      <c r="B29" s="11" t="s">
        <v>67</v>
      </c>
      <c r="C29" s="12"/>
      <c r="D29" s="12"/>
      <c r="E29" s="12"/>
      <c r="F29" s="12"/>
      <c r="G29" s="12"/>
      <c r="H29" s="13"/>
      <c r="I29" s="13"/>
      <c r="J29" s="13"/>
      <c r="K29" s="13"/>
      <c r="L29" s="13"/>
      <c r="M29" s="13"/>
      <c r="N29" s="13"/>
      <c r="O29" s="13"/>
      <c r="P29" s="13"/>
      <c r="Q29" s="13"/>
      <c r="R29" s="13"/>
      <c r="S29" s="13"/>
      <c r="T29" s="13"/>
      <c r="U29" s="13"/>
      <c r="V29" s="13"/>
      <c r="W29" s="14"/>
      <c r="X29" s="35"/>
    </row>
    <row r="30" spans="2:27" ht="29.25" customHeight="1" thickTop="1" thickBot="1" x14ac:dyDescent="0.25">
      <c r="B30" s="65" t="s">
        <v>176</v>
      </c>
      <c r="C30" s="66"/>
      <c r="D30" s="66"/>
      <c r="E30" s="66"/>
      <c r="F30" s="66"/>
      <c r="G30" s="66"/>
      <c r="H30" s="66"/>
      <c r="I30" s="66"/>
      <c r="J30" s="66"/>
      <c r="K30" s="66"/>
      <c r="L30" s="66"/>
      <c r="M30" s="66"/>
      <c r="N30" s="66"/>
      <c r="O30" s="66"/>
      <c r="P30" s="66"/>
      <c r="Q30" s="67"/>
      <c r="R30" s="36" t="s">
        <v>40</v>
      </c>
      <c r="S30" s="71" t="s">
        <v>41</v>
      </c>
      <c r="T30" s="71"/>
      <c r="U30" s="55" t="s">
        <v>68</v>
      </c>
      <c r="V30" s="72" t="s">
        <v>69</v>
      </c>
      <c r="W30" s="73"/>
    </row>
    <row r="31" spans="2:27" ht="30.75" customHeight="1" thickBot="1" x14ac:dyDescent="0.25">
      <c r="B31" s="68"/>
      <c r="C31" s="69"/>
      <c r="D31" s="69"/>
      <c r="E31" s="69"/>
      <c r="F31" s="69"/>
      <c r="G31" s="69"/>
      <c r="H31" s="69"/>
      <c r="I31" s="69"/>
      <c r="J31" s="69"/>
      <c r="K31" s="69"/>
      <c r="L31" s="69"/>
      <c r="M31" s="69"/>
      <c r="N31" s="69"/>
      <c r="O31" s="69"/>
      <c r="P31" s="69"/>
      <c r="Q31" s="70"/>
      <c r="R31" s="56" t="s">
        <v>70</v>
      </c>
      <c r="S31" s="56" t="s">
        <v>70</v>
      </c>
      <c r="T31" s="56" t="s">
        <v>71</v>
      </c>
      <c r="U31" s="56" t="s">
        <v>70</v>
      </c>
      <c r="V31" s="56" t="s">
        <v>72</v>
      </c>
      <c r="W31" s="31" t="s">
        <v>64</v>
      </c>
      <c r="Y31" s="35"/>
    </row>
    <row r="32" spans="2:27" ht="23.25" customHeight="1" thickBot="1" x14ac:dyDescent="0.25">
      <c r="B32" s="74" t="s">
        <v>73</v>
      </c>
      <c r="C32" s="75"/>
      <c r="D32" s="75"/>
      <c r="E32" s="57" t="s">
        <v>1192</v>
      </c>
      <c r="F32" s="57"/>
      <c r="G32" s="57"/>
      <c r="H32" s="40"/>
      <c r="I32" s="40"/>
      <c r="J32" s="40"/>
      <c r="K32" s="40"/>
      <c r="L32" s="40"/>
      <c r="M32" s="40"/>
      <c r="N32" s="40"/>
      <c r="O32" s="40"/>
      <c r="P32" s="41"/>
      <c r="Q32" s="41"/>
      <c r="R32" s="42" t="s">
        <v>1191</v>
      </c>
      <c r="S32" s="43" t="s">
        <v>12</v>
      </c>
      <c r="T32" s="41"/>
      <c r="U32" s="43" t="s">
        <v>1190</v>
      </c>
      <c r="V32" s="41"/>
      <c r="W32" s="44">
        <f>+IF(ISERR(U32/R32*100),"N/A",ROUND(U32/R32*100,2))</f>
        <v>12.9</v>
      </c>
    </row>
    <row r="33" spans="2:23" ht="26.25" customHeight="1" thickBot="1" x14ac:dyDescent="0.25">
      <c r="B33" s="76" t="s">
        <v>77</v>
      </c>
      <c r="C33" s="77"/>
      <c r="D33" s="77"/>
      <c r="E33" s="58" t="s">
        <v>1192</v>
      </c>
      <c r="F33" s="58"/>
      <c r="G33" s="58"/>
      <c r="H33" s="46"/>
      <c r="I33" s="46"/>
      <c r="J33" s="46"/>
      <c r="K33" s="46"/>
      <c r="L33" s="46"/>
      <c r="M33" s="46"/>
      <c r="N33" s="46"/>
      <c r="O33" s="46"/>
      <c r="P33" s="47"/>
      <c r="Q33" s="47"/>
      <c r="R33" s="48" t="s">
        <v>1191</v>
      </c>
      <c r="S33" s="49" t="s">
        <v>1076</v>
      </c>
      <c r="T33" s="50">
        <f>+IF(ISERR(S33/R33*100),"N/A",ROUND(S33/R33*100,2))</f>
        <v>48.39</v>
      </c>
      <c r="U33" s="49" t="s">
        <v>1190</v>
      </c>
      <c r="V33" s="50">
        <f>+IF(ISERR(U33/S33*100),"N/A",ROUND(U33/S33*100,2))</f>
        <v>26.67</v>
      </c>
      <c r="W33" s="51">
        <f>+IF(ISERR(U33/R33*100),"N/A",ROUND(U33/R33*100,2))</f>
        <v>12.9</v>
      </c>
    </row>
    <row r="34" spans="2:23" ht="22.5" customHeight="1" thickTop="1" thickBot="1" x14ac:dyDescent="0.25">
      <c r="B34" s="11" t="s">
        <v>80</v>
      </c>
      <c r="C34" s="12"/>
      <c r="D34" s="12"/>
      <c r="E34" s="12"/>
      <c r="F34" s="12"/>
      <c r="G34" s="12"/>
      <c r="H34" s="13"/>
      <c r="I34" s="13"/>
      <c r="J34" s="13"/>
      <c r="K34" s="13"/>
      <c r="L34" s="13"/>
      <c r="M34" s="13"/>
      <c r="N34" s="13"/>
      <c r="O34" s="13"/>
      <c r="P34" s="13"/>
      <c r="Q34" s="13"/>
      <c r="R34" s="13"/>
      <c r="S34" s="13"/>
      <c r="T34" s="13"/>
      <c r="U34" s="13"/>
      <c r="V34" s="13"/>
      <c r="W34" s="14"/>
    </row>
    <row r="35" spans="2:23" ht="37.5" customHeight="1" thickTop="1" x14ac:dyDescent="0.2">
      <c r="B35" s="59" t="s">
        <v>1189</v>
      </c>
      <c r="C35" s="60"/>
      <c r="D35" s="60"/>
      <c r="E35" s="60"/>
      <c r="F35" s="60"/>
      <c r="G35" s="60"/>
      <c r="H35" s="60"/>
      <c r="I35" s="60"/>
      <c r="J35" s="60"/>
      <c r="K35" s="60"/>
      <c r="L35" s="60"/>
      <c r="M35" s="60"/>
      <c r="N35" s="60"/>
      <c r="O35" s="60"/>
      <c r="P35" s="60"/>
      <c r="Q35" s="60"/>
      <c r="R35" s="60"/>
      <c r="S35" s="60"/>
      <c r="T35" s="60"/>
      <c r="U35" s="60"/>
      <c r="V35" s="60"/>
      <c r="W35" s="61"/>
    </row>
    <row r="36" spans="2:23" ht="15" customHeight="1" thickBot="1" x14ac:dyDescent="0.25">
      <c r="B36" s="78"/>
      <c r="C36" s="79"/>
      <c r="D36" s="79"/>
      <c r="E36" s="79"/>
      <c r="F36" s="79"/>
      <c r="G36" s="79"/>
      <c r="H36" s="79"/>
      <c r="I36" s="79"/>
      <c r="J36" s="79"/>
      <c r="K36" s="79"/>
      <c r="L36" s="79"/>
      <c r="M36" s="79"/>
      <c r="N36" s="79"/>
      <c r="O36" s="79"/>
      <c r="P36" s="79"/>
      <c r="Q36" s="79"/>
      <c r="R36" s="79"/>
      <c r="S36" s="79"/>
      <c r="T36" s="79"/>
      <c r="U36" s="79"/>
      <c r="V36" s="79"/>
      <c r="W36" s="80"/>
    </row>
    <row r="37" spans="2:23" ht="45" customHeight="1" thickTop="1" x14ac:dyDescent="0.2">
      <c r="B37" s="59" t="s">
        <v>1188</v>
      </c>
      <c r="C37" s="60"/>
      <c r="D37" s="60"/>
      <c r="E37" s="60"/>
      <c r="F37" s="60"/>
      <c r="G37" s="60"/>
      <c r="H37" s="60"/>
      <c r="I37" s="60"/>
      <c r="J37" s="60"/>
      <c r="K37" s="60"/>
      <c r="L37" s="60"/>
      <c r="M37" s="60"/>
      <c r="N37" s="60"/>
      <c r="O37" s="60"/>
      <c r="P37" s="60"/>
      <c r="Q37" s="60"/>
      <c r="R37" s="60"/>
      <c r="S37" s="60"/>
      <c r="T37" s="60"/>
      <c r="U37" s="60"/>
      <c r="V37" s="60"/>
      <c r="W37" s="61"/>
    </row>
    <row r="38" spans="2:23" ht="15" customHeight="1" thickBot="1" x14ac:dyDescent="0.25">
      <c r="B38" s="78"/>
      <c r="C38" s="79"/>
      <c r="D38" s="79"/>
      <c r="E38" s="79"/>
      <c r="F38" s="79"/>
      <c r="G38" s="79"/>
      <c r="H38" s="79"/>
      <c r="I38" s="79"/>
      <c r="J38" s="79"/>
      <c r="K38" s="79"/>
      <c r="L38" s="79"/>
      <c r="M38" s="79"/>
      <c r="N38" s="79"/>
      <c r="O38" s="79"/>
      <c r="P38" s="79"/>
      <c r="Q38" s="79"/>
      <c r="R38" s="79"/>
      <c r="S38" s="79"/>
      <c r="T38" s="79"/>
      <c r="U38" s="79"/>
      <c r="V38" s="79"/>
      <c r="W38" s="80"/>
    </row>
    <row r="39" spans="2:23" ht="37.5" customHeight="1" thickTop="1" x14ac:dyDescent="0.2">
      <c r="B39" s="59" t="s">
        <v>1187</v>
      </c>
      <c r="C39" s="60"/>
      <c r="D39" s="60"/>
      <c r="E39" s="60"/>
      <c r="F39" s="60"/>
      <c r="G39" s="60"/>
      <c r="H39" s="60"/>
      <c r="I39" s="60"/>
      <c r="J39" s="60"/>
      <c r="K39" s="60"/>
      <c r="L39" s="60"/>
      <c r="M39" s="60"/>
      <c r="N39" s="60"/>
      <c r="O39" s="60"/>
      <c r="P39" s="60"/>
      <c r="Q39" s="60"/>
      <c r="R39" s="60"/>
      <c r="S39" s="60"/>
      <c r="T39" s="60"/>
      <c r="U39" s="60"/>
      <c r="V39" s="60"/>
      <c r="W39" s="61"/>
    </row>
    <row r="40" spans="2:23" ht="19.899999999999999" customHeight="1" thickBot="1" x14ac:dyDescent="0.25">
      <c r="B40" s="62"/>
      <c r="C40" s="63"/>
      <c r="D40" s="63"/>
      <c r="E40" s="63"/>
      <c r="F40" s="63"/>
      <c r="G40" s="63"/>
      <c r="H40" s="63"/>
      <c r="I40" s="63"/>
      <c r="J40" s="63"/>
      <c r="K40" s="63"/>
      <c r="L40" s="63"/>
      <c r="M40" s="63"/>
      <c r="N40" s="63"/>
      <c r="O40" s="63"/>
      <c r="P40" s="63"/>
      <c r="Q40" s="63"/>
      <c r="R40" s="63"/>
      <c r="S40" s="63"/>
      <c r="T40" s="63"/>
      <c r="U40" s="63"/>
      <c r="V40" s="63"/>
      <c r="W40" s="64"/>
    </row>
  </sheetData>
  <mergeCells count="79">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S30:T30"/>
    <mergeCell ref="V30:W30"/>
    <mergeCell ref="B32:D32"/>
    <mergeCell ref="B33:D33"/>
    <mergeCell ref="B35:W36"/>
    <mergeCell ref="B37:W38"/>
    <mergeCell ref="B27:L27"/>
    <mergeCell ref="M27:N27"/>
    <mergeCell ref="O27:P27"/>
    <mergeCell ref="Q27:R27"/>
    <mergeCell ref="B39:W40"/>
    <mergeCell ref="B28:L28"/>
    <mergeCell ref="M28:N28"/>
    <mergeCell ref="O28:P28"/>
    <mergeCell ref="Q28:R28"/>
    <mergeCell ref="B30:Q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4"/>
  <sheetViews>
    <sheetView tabSelected="1" view="pageBreakPreview" topLeftCell="A20"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1210</v>
      </c>
      <c r="D4" s="113" t="s">
        <v>1209</v>
      </c>
      <c r="E4" s="113"/>
      <c r="F4" s="113"/>
      <c r="G4" s="113"/>
      <c r="H4" s="114"/>
      <c r="I4" s="18"/>
      <c r="J4" s="115" t="s">
        <v>7</v>
      </c>
      <c r="K4" s="113"/>
      <c r="L4" s="17" t="s">
        <v>1220</v>
      </c>
      <c r="M4" s="116" t="s">
        <v>1219</v>
      </c>
      <c r="N4" s="116"/>
      <c r="O4" s="116"/>
      <c r="P4" s="116"/>
      <c r="Q4" s="117"/>
      <c r="R4" s="19"/>
      <c r="S4" s="118" t="s">
        <v>10</v>
      </c>
      <c r="T4" s="119"/>
      <c r="U4" s="119"/>
      <c r="V4" s="120" t="s">
        <v>1218</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562</v>
      </c>
      <c r="D6" s="102" t="s">
        <v>1217</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1216</v>
      </c>
      <c r="K8" s="125" t="s">
        <v>1215</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09.9" customHeight="1" thickTop="1" thickBot="1" x14ac:dyDescent="0.25">
      <c r="B10" s="26" t="s">
        <v>21</v>
      </c>
      <c r="C10" s="123" t="s">
        <v>1214</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1213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1212</v>
      </c>
      <c r="C21" s="82"/>
      <c r="D21" s="82"/>
      <c r="E21" s="82"/>
      <c r="F21" s="82"/>
      <c r="G21" s="82"/>
      <c r="H21" s="82"/>
      <c r="I21" s="82"/>
      <c r="J21" s="82"/>
      <c r="K21" s="82"/>
      <c r="L21" s="82"/>
      <c r="M21" s="83" t="s">
        <v>562</v>
      </c>
      <c r="N21" s="83"/>
      <c r="O21" s="83" t="s">
        <v>71</v>
      </c>
      <c r="P21" s="83"/>
      <c r="Q21" s="85" t="s">
        <v>48</v>
      </c>
      <c r="R21" s="85"/>
      <c r="S21" s="33" t="s">
        <v>131</v>
      </c>
      <c r="T21" s="33" t="s">
        <v>165</v>
      </c>
      <c r="U21" s="33" t="s">
        <v>165</v>
      </c>
      <c r="V21" s="33">
        <f>+IF(ISERR(U21/T21*100),"N/A",ROUND(U21/T21*100,2))</f>
        <v>100</v>
      </c>
      <c r="W21" s="34">
        <f>+IF(ISERR(U21/S21*100),"N/A",ROUND(U21/S21*100,2))</f>
        <v>50</v>
      </c>
    </row>
    <row r="22" spans="2:27" ht="56.25" customHeight="1" thickBot="1" x14ac:dyDescent="0.25">
      <c r="B22" s="81" t="s">
        <v>1211</v>
      </c>
      <c r="C22" s="82"/>
      <c r="D22" s="82"/>
      <c r="E22" s="82"/>
      <c r="F22" s="82"/>
      <c r="G22" s="82"/>
      <c r="H22" s="82"/>
      <c r="I22" s="82"/>
      <c r="J22" s="82"/>
      <c r="K22" s="82"/>
      <c r="L22" s="82"/>
      <c r="M22" s="83" t="s">
        <v>562</v>
      </c>
      <c r="N22" s="83"/>
      <c r="O22" s="83" t="s">
        <v>71</v>
      </c>
      <c r="P22" s="83"/>
      <c r="Q22" s="85" t="s">
        <v>48</v>
      </c>
      <c r="R22" s="85"/>
      <c r="S22" s="33" t="s">
        <v>131</v>
      </c>
      <c r="T22" s="33" t="s">
        <v>165</v>
      </c>
      <c r="U22" s="33" t="s">
        <v>165</v>
      </c>
      <c r="V22" s="33">
        <f>+IF(ISERR(U22/T22*100),"N/A",ROUND(U22/T22*100,2))</f>
        <v>100</v>
      </c>
      <c r="W22" s="34">
        <f>+IF(ISERR(U22/S22*100),"N/A",ROUND(U22/S22*100,2))</f>
        <v>50</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561</v>
      </c>
      <c r="F26" s="57"/>
      <c r="G26" s="57"/>
      <c r="H26" s="40"/>
      <c r="I26" s="40"/>
      <c r="J26" s="40"/>
      <c r="K26" s="40"/>
      <c r="L26" s="40"/>
      <c r="M26" s="40"/>
      <c r="N26" s="40"/>
      <c r="O26" s="40"/>
      <c r="P26" s="41"/>
      <c r="Q26" s="41"/>
      <c r="R26" s="42" t="s">
        <v>1076</v>
      </c>
      <c r="S26" s="43" t="s">
        <v>12</v>
      </c>
      <c r="T26" s="41"/>
      <c r="U26" s="43" t="s">
        <v>86</v>
      </c>
      <c r="V26" s="41"/>
      <c r="W26" s="44">
        <f>+IF(ISERR(U26/R26*100),"N/A",ROUND(U26/R26*100,2))</f>
        <v>0</v>
      </c>
    </row>
    <row r="27" spans="2:27" ht="26.25" customHeight="1" thickBot="1" x14ac:dyDescent="0.25">
      <c r="B27" s="76" t="s">
        <v>77</v>
      </c>
      <c r="C27" s="77"/>
      <c r="D27" s="77"/>
      <c r="E27" s="58" t="s">
        <v>561</v>
      </c>
      <c r="F27" s="58"/>
      <c r="G27" s="58"/>
      <c r="H27" s="46"/>
      <c r="I27" s="46"/>
      <c r="J27" s="46"/>
      <c r="K27" s="46"/>
      <c r="L27" s="46"/>
      <c r="M27" s="46"/>
      <c r="N27" s="46"/>
      <c r="O27" s="46"/>
      <c r="P27" s="47"/>
      <c r="Q27" s="47"/>
      <c r="R27" s="48" t="s">
        <v>1076</v>
      </c>
      <c r="S27" s="49" t="s">
        <v>208</v>
      </c>
      <c r="T27" s="50">
        <f>+IF(ISERR(S27/R27*100),"N/A",ROUND(S27/R27*100,2))</f>
        <v>53.33</v>
      </c>
      <c r="U27" s="49" t="s">
        <v>86</v>
      </c>
      <c r="V27" s="50">
        <f>+IF(ISERR(U27/S27*100),"N/A",ROUND(U27/S27*100,2))</f>
        <v>0</v>
      </c>
      <c r="W27" s="51">
        <f>+IF(ISERR(U27/R27*100),"N/A",ROUND(U27/R27*100,2))</f>
        <v>0</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105</v>
      </c>
      <c r="C29" s="60"/>
      <c r="D29" s="60"/>
      <c r="E29" s="60"/>
      <c r="F29" s="60"/>
      <c r="G29" s="60"/>
      <c r="H29" s="60"/>
      <c r="I29" s="60"/>
      <c r="J29" s="60"/>
      <c r="K29" s="60"/>
      <c r="L29" s="60"/>
      <c r="M29" s="60"/>
      <c r="N29" s="60"/>
      <c r="O29" s="60"/>
      <c r="P29" s="60"/>
      <c r="Q29" s="60"/>
      <c r="R29" s="60"/>
      <c r="S29" s="60"/>
      <c r="T29" s="60"/>
      <c r="U29" s="60"/>
      <c r="V29" s="60"/>
      <c r="W29" s="61"/>
    </row>
    <row r="30" spans="2:27" ht="1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106</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107</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9"/>
  <sheetViews>
    <sheetView tabSelected="1" view="pageBreakPreview" topLeftCell="A25"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1210</v>
      </c>
      <c r="D4" s="113" t="s">
        <v>1209</v>
      </c>
      <c r="E4" s="113"/>
      <c r="F4" s="113"/>
      <c r="G4" s="113"/>
      <c r="H4" s="114"/>
      <c r="I4" s="18"/>
      <c r="J4" s="115" t="s">
        <v>7</v>
      </c>
      <c r="K4" s="113"/>
      <c r="L4" s="17" t="s">
        <v>1231</v>
      </c>
      <c r="M4" s="116" t="s">
        <v>1230</v>
      </c>
      <c r="N4" s="116"/>
      <c r="O4" s="116"/>
      <c r="P4" s="116"/>
      <c r="Q4" s="117"/>
      <c r="R4" s="19"/>
      <c r="S4" s="118" t="s">
        <v>10</v>
      </c>
      <c r="T4" s="119"/>
      <c r="U4" s="119"/>
      <c r="V4" s="120" t="s">
        <v>1229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1194</v>
      </c>
      <c r="D6" s="102" t="s">
        <v>1205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1228</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1227</v>
      </c>
      <c r="C21" s="82"/>
      <c r="D21" s="82"/>
      <c r="E21" s="82"/>
      <c r="F21" s="82"/>
      <c r="G21" s="82"/>
      <c r="H21" s="82"/>
      <c r="I21" s="82"/>
      <c r="J21" s="82"/>
      <c r="K21" s="82"/>
      <c r="L21" s="82"/>
      <c r="M21" s="83" t="s">
        <v>1194</v>
      </c>
      <c r="N21" s="83"/>
      <c r="O21" s="83" t="s">
        <v>71</v>
      </c>
      <c r="P21" s="83"/>
      <c r="Q21" s="85" t="s">
        <v>48</v>
      </c>
      <c r="R21" s="85"/>
      <c r="S21" s="33" t="s">
        <v>1193</v>
      </c>
      <c r="T21" s="33" t="s">
        <v>292</v>
      </c>
      <c r="U21" s="33" t="s">
        <v>86</v>
      </c>
      <c r="V21" s="33">
        <f>+IF(ISERR(U21/T21*100),"N/A",ROUND(U21/T21*100,2))</f>
        <v>0</v>
      </c>
      <c r="W21" s="34">
        <f>+IF(ISERR(U21/S21*100),"N/A",ROUND(U21/S21*100,2))</f>
        <v>0</v>
      </c>
    </row>
    <row r="22" spans="2:27" ht="56.25" customHeight="1" x14ac:dyDescent="0.2">
      <c r="B22" s="81" t="s">
        <v>1198</v>
      </c>
      <c r="C22" s="82"/>
      <c r="D22" s="82"/>
      <c r="E22" s="82"/>
      <c r="F22" s="82"/>
      <c r="G22" s="82"/>
      <c r="H22" s="82"/>
      <c r="I22" s="82"/>
      <c r="J22" s="82"/>
      <c r="K22" s="82"/>
      <c r="L22" s="82"/>
      <c r="M22" s="83" t="s">
        <v>1194</v>
      </c>
      <c r="N22" s="83"/>
      <c r="O22" s="83" t="s">
        <v>213</v>
      </c>
      <c r="P22" s="83"/>
      <c r="Q22" s="85" t="s">
        <v>48</v>
      </c>
      <c r="R22" s="85"/>
      <c r="S22" s="33" t="s">
        <v>1193</v>
      </c>
      <c r="T22" s="33" t="s">
        <v>292</v>
      </c>
      <c r="U22" s="33" t="s">
        <v>86</v>
      </c>
      <c r="V22" s="33">
        <f>+IF(ISERR(U22/T22*100),"N/A",ROUND(U22/T22*100,2))</f>
        <v>0</v>
      </c>
      <c r="W22" s="34">
        <f>+IF(ISERR(U22/S22*100),"N/A",ROUND(U22/S22*100,2))</f>
        <v>0</v>
      </c>
    </row>
    <row r="23" spans="2:27" ht="56.25" customHeight="1" x14ac:dyDescent="0.2">
      <c r="B23" s="81" t="s">
        <v>1226</v>
      </c>
      <c r="C23" s="82"/>
      <c r="D23" s="82"/>
      <c r="E23" s="82"/>
      <c r="F23" s="82"/>
      <c r="G23" s="82"/>
      <c r="H23" s="82"/>
      <c r="I23" s="82"/>
      <c r="J23" s="82"/>
      <c r="K23" s="82"/>
      <c r="L23" s="82"/>
      <c r="M23" s="83" t="s">
        <v>1194</v>
      </c>
      <c r="N23" s="83"/>
      <c r="O23" s="83" t="s">
        <v>97</v>
      </c>
      <c r="P23" s="83"/>
      <c r="Q23" s="85" t="s">
        <v>48</v>
      </c>
      <c r="R23" s="85"/>
      <c r="S23" s="33" t="s">
        <v>95</v>
      </c>
      <c r="T23" s="33" t="s">
        <v>102</v>
      </c>
      <c r="U23" s="33" t="s">
        <v>86</v>
      </c>
      <c r="V23" s="33">
        <f>+IF(ISERR(U23/T23*100),"N/A",ROUND(U23/T23*100,2))</f>
        <v>0</v>
      </c>
      <c r="W23" s="34">
        <f>+IF(ISERR(U23/S23*100),"N/A",ROUND(U23/S23*100,2))</f>
        <v>0</v>
      </c>
    </row>
    <row r="24" spans="2:27" ht="56.25" customHeight="1" x14ac:dyDescent="0.2">
      <c r="B24" s="81" t="s">
        <v>1225</v>
      </c>
      <c r="C24" s="82"/>
      <c r="D24" s="82"/>
      <c r="E24" s="82"/>
      <c r="F24" s="82"/>
      <c r="G24" s="82"/>
      <c r="H24" s="82"/>
      <c r="I24" s="82"/>
      <c r="J24" s="82"/>
      <c r="K24" s="82"/>
      <c r="L24" s="82"/>
      <c r="M24" s="83" t="s">
        <v>1194</v>
      </c>
      <c r="N24" s="83"/>
      <c r="O24" s="83" t="s">
        <v>213</v>
      </c>
      <c r="P24" s="83"/>
      <c r="Q24" s="85" t="s">
        <v>48</v>
      </c>
      <c r="R24" s="85"/>
      <c r="S24" s="33" t="s">
        <v>1193</v>
      </c>
      <c r="T24" s="33" t="s">
        <v>292</v>
      </c>
      <c r="U24" s="33" t="s">
        <v>86</v>
      </c>
      <c r="V24" s="33">
        <f>+IF(ISERR(U24/T24*100),"N/A",ROUND(U24/T24*100,2))</f>
        <v>0</v>
      </c>
      <c r="W24" s="34">
        <f>+IF(ISERR(U24/S24*100),"N/A",ROUND(U24/S24*100,2))</f>
        <v>0</v>
      </c>
    </row>
    <row r="25" spans="2:27" ht="56.25" customHeight="1" x14ac:dyDescent="0.2">
      <c r="B25" s="81" t="s">
        <v>1224</v>
      </c>
      <c r="C25" s="82"/>
      <c r="D25" s="82"/>
      <c r="E25" s="82"/>
      <c r="F25" s="82"/>
      <c r="G25" s="82"/>
      <c r="H25" s="82"/>
      <c r="I25" s="82"/>
      <c r="J25" s="82"/>
      <c r="K25" s="82"/>
      <c r="L25" s="82"/>
      <c r="M25" s="83" t="s">
        <v>1194</v>
      </c>
      <c r="N25" s="83"/>
      <c r="O25" s="83" t="s">
        <v>71</v>
      </c>
      <c r="P25" s="83"/>
      <c r="Q25" s="85" t="s">
        <v>48</v>
      </c>
      <c r="R25" s="85"/>
      <c r="S25" s="33" t="s">
        <v>1193</v>
      </c>
      <c r="T25" s="33" t="s">
        <v>292</v>
      </c>
      <c r="U25" s="33" t="s">
        <v>292</v>
      </c>
      <c r="V25" s="33">
        <f>+IF(ISERR(U25/T25*100),"N/A",ROUND(U25/T25*100,2))</f>
        <v>100</v>
      </c>
      <c r="W25" s="34">
        <f>+IF(ISERR(U25/S25*100),"N/A",ROUND(U25/S25*100,2))</f>
        <v>31.58</v>
      </c>
    </row>
    <row r="26" spans="2:27" ht="46.9" customHeight="1" x14ac:dyDescent="0.2">
      <c r="B26" s="81" t="s">
        <v>1223</v>
      </c>
      <c r="C26" s="82"/>
      <c r="D26" s="82"/>
      <c r="E26" s="82"/>
      <c r="F26" s="82"/>
      <c r="G26" s="82"/>
      <c r="H26" s="82"/>
      <c r="I26" s="82"/>
      <c r="J26" s="82"/>
      <c r="K26" s="82"/>
      <c r="L26" s="82"/>
      <c r="M26" s="83" t="s">
        <v>1194</v>
      </c>
      <c r="N26" s="83"/>
      <c r="O26" s="83" t="s">
        <v>71</v>
      </c>
      <c r="P26" s="83"/>
      <c r="Q26" s="85" t="s">
        <v>48</v>
      </c>
      <c r="R26" s="85"/>
      <c r="S26" s="33" t="s">
        <v>1193</v>
      </c>
      <c r="T26" s="33" t="s">
        <v>292</v>
      </c>
      <c r="U26" s="33" t="s">
        <v>98</v>
      </c>
      <c r="V26" s="33">
        <f>+IF(ISERR(U26/T26*100),"N/A",ROUND(U26/T26*100,2))</f>
        <v>133.33000000000001</v>
      </c>
      <c r="W26" s="34">
        <f>+IF(ISERR(U26/S26*100),"N/A",ROUND(U26/S26*100,2))</f>
        <v>42.11</v>
      </c>
    </row>
    <row r="27" spans="2:27" ht="56.25" customHeight="1" thickBot="1" x14ac:dyDescent="0.25">
      <c r="B27" s="81" t="s">
        <v>1197</v>
      </c>
      <c r="C27" s="82"/>
      <c r="D27" s="82"/>
      <c r="E27" s="82"/>
      <c r="F27" s="82"/>
      <c r="G27" s="82"/>
      <c r="H27" s="82"/>
      <c r="I27" s="82"/>
      <c r="J27" s="82"/>
      <c r="K27" s="82"/>
      <c r="L27" s="82"/>
      <c r="M27" s="83" t="s">
        <v>1194</v>
      </c>
      <c r="N27" s="83"/>
      <c r="O27" s="83" t="s">
        <v>71</v>
      </c>
      <c r="P27" s="83"/>
      <c r="Q27" s="85" t="s">
        <v>48</v>
      </c>
      <c r="R27" s="85"/>
      <c r="S27" s="33" t="s">
        <v>65</v>
      </c>
      <c r="T27" s="33" t="s">
        <v>65</v>
      </c>
      <c r="U27" s="33" t="s">
        <v>65</v>
      </c>
      <c r="V27" s="33" t="str">
        <f>+IF(ISERR(U27/T27*100),"N/A",ROUND(U27/T27*100,2))</f>
        <v>N/A</v>
      </c>
      <c r="W27" s="34" t="str">
        <f>+IF(ISERR(U27/S27*100),"N/A",ROUND(U27/S27*100,2))</f>
        <v>N/A</v>
      </c>
    </row>
    <row r="28" spans="2:27" ht="21.75" customHeight="1" thickTop="1" thickBot="1" x14ac:dyDescent="0.25">
      <c r="B28" s="11" t="s">
        <v>67</v>
      </c>
      <c r="C28" s="12"/>
      <c r="D28" s="12"/>
      <c r="E28" s="12"/>
      <c r="F28" s="12"/>
      <c r="G28" s="12"/>
      <c r="H28" s="13"/>
      <c r="I28" s="13"/>
      <c r="J28" s="13"/>
      <c r="K28" s="13"/>
      <c r="L28" s="13"/>
      <c r="M28" s="13"/>
      <c r="N28" s="13"/>
      <c r="O28" s="13"/>
      <c r="P28" s="13"/>
      <c r="Q28" s="13"/>
      <c r="R28" s="13"/>
      <c r="S28" s="13"/>
      <c r="T28" s="13"/>
      <c r="U28" s="13"/>
      <c r="V28" s="13"/>
      <c r="W28" s="14"/>
      <c r="X28" s="35"/>
    </row>
    <row r="29" spans="2:27" ht="29.25" customHeight="1" thickTop="1" thickBot="1" x14ac:dyDescent="0.25">
      <c r="B29" s="65" t="s">
        <v>176</v>
      </c>
      <c r="C29" s="66"/>
      <c r="D29" s="66"/>
      <c r="E29" s="66"/>
      <c r="F29" s="66"/>
      <c r="G29" s="66"/>
      <c r="H29" s="66"/>
      <c r="I29" s="66"/>
      <c r="J29" s="66"/>
      <c r="K29" s="66"/>
      <c r="L29" s="66"/>
      <c r="M29" s="66"/>
      <c r="N29" s="66"/>
      <c r="O29" s="66"/>
      <c r="P29" s="66"/>
      <c r="Q29" s="67"/>
      <c r="R29" s="36" t="s">
        <v>40</v>
      </c>
      <c r="S29" s="71" t="s">
        <v>41</v>
      </c>
      <c r="T29" s="71"/>
      <c r="U29" s="55" t="s">
        <v>68</v>
      </c>
      <c r="V29" s="72" t="s">
        <v>69</v>
      </c>
      <c r="W29" s="73"/>
    </row>
    <row r="30" spans="2:27" ht="30.75" customHeight="1" thickBot="1" x14ac:dyDescent="0.25">
      <c r="B30" s="68"/>
      <c r="C30" s="69"/>
      <c r="D30" s="69"/>
      <c r="E30" s="69"/>
      <c r="F30" s="69"/>
      <c r="G30" s="69"/>
      <c r="H30" s="69"/>
      <c r="I30" s="69"/>
      <c r="J30" s="69"/>
      <c r="K30" s="69"/>
      <c r="L30" s="69"/>
      <c r="M30" s="69"/>
      <c r="N30" s="69"/>
      <c r="O30" s="69"/>
      <c r="P30" s="69"/>
      <c r="Q30" s="70"/>
      <c r="R30" s="56" t="s">
        <v>70</v>
      </c>
      <c r="S30" s="56" t="s">
        <v>70</v>
      </c>
      <c r="T30" s="56" t="s">
        <v>71</v>
      </c>
      <c r="U30" s="56" t="s">
        <v>70</v>
      </c>
      <c r="V30" s="56" t="s">
        <v>72</v>
      </c>
      <c r="W30" s="31" t="s">
        <v>64</v>
      </c>
      <c r="Y30" s="35"/>
    </row>
    <row r="31" spans="2:27" ht="23.25" customHeight="1" thickBot="1" x14ac:dyDescent="0.25">
      <c r="B31" s="74" t="s">
        <v>73</v>
      </c>
      <c r="C31" s="75"/>
      <c r="D31" s="75"/>
      <c r="E31" s="57" t="s">
        <v>1192</v>
      </c>
      <c r="F31" s="57"/>
      <c r="G31" s="57"/>
      <c r="H31" s="40"/>
      <c r="I31" s="40"/>
      <c r="J31" s="40"/>
      <c r="K31" s="40"/>
      <c r="L31" s="40"/>
      <c r="M31" s="40"/>
      <c r="N31" s="40"/>
      <c r="O31" s="40"/>
      <c r="P31" s="41"/>
      <c r="Q31" s="41"/>
      <c r="R31" s="42" t="s">
        <v>1222</v>
      </c>
      <c r="S31" s="43" t="s">
        <v>12</v>
      </c>
      <c r="T31" s="41"/>
      <c r="U31" s="43" t="s">
        <v>750</v>
      </c>
      <c r="V31" s="41"/>
      <c r="W31" s="44">
        <f>+IF(ISERR(U31/R31*100),"N/A",ROUND(U31/R31*100,2))</f>
        <v>8.1999999999999993</v>
      </c>
    </row>
    <row r="32" spans="2:27" ht="26.25" customHeight="1" thickBot="1" x14ac:dyDescent="0.25">
      <c r="B32" s="76" t="s">
        <v>77</v>
      </c>
      <c r="C32" s="77"/>
      <c r="D32" s="77"/>
      <c r="E32" s="58" t="s">
        <v>1192</v>
      </c>
      <c r="F32" s="58"/>
      <c r="G32" s="58"/>
      <c r="H32" s="46"/>
      <c r="I32" s="46"/>
      <c r="J32" s="46"/>
      <c r="K32" s="46"/>
      <c r="L32" s="46"/>
      <c r="M32" s="46"/>
      <c r="N32" s="46"/>
      <c r="O32" s="46"/>
      <c r="P32" s="47"/>
      <c r="Q32" s="47"/>
      <c r="R32" s="48" t="s">
        <v>1222</v>
      </c>
      <c r="S32" s="49" t="s">
        <v>479</v>
      </c>
      <c r="T32" s="50">
        <f>+IF(ISERR(S32/R32*100),"N/A",ROUND(S32/R32*100,2))</f>
        <v>49.18</v>
      </c>
      <c r="U32" s="49" t="s">
        <v>750</v>
      </c>
      <c r="V32" s="50">
        <f>+IF(ISERR(U32/S32*100),"N/A",ROUND(U32/S32*100,2))</f>
        <v>16.670000000000002</v>
      </c>
      <c r="W32" s="51">
        <f>+IF(ISERR(U32/R32*100),"N/A",ROUND(U32/R32*100,2))</f>
        <v>8.1999999999999993</v>
      </c>
    </row>
    <row r="33" spans="2:23" ht="22.5" customHeight="1" thickTop="1" thickBot="1" x14ac:dyDescent="0.25">
      <c r="B33" s="11" t="s">
        <v>80</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59" t="s">
        <v>1189</v>
      </c>
      <c r="C34" s="60"/>
      <c r="D34" s="60"/>
      <c r="E34" s="60"/>
      <c r="F34" s="60"/>
      <c r="G34" s="60"/>
      <c r="H34" s="60"/>
      <c r="I34" s="60"/>
      <c r="J34" s="60"/>
      <c r="K34" s="60"/>
      <c r="L34" s="60"/>
      <c r="M34" s="60"/>
      <c r="N34" s="60"/>
      <c r="O34" s="60"/>
      <c r="P34" s="60"/>
      <c r="Q34" s="60"/>
      <c r="R34" s="60"/>
      <c r="S34" s="60"/>
      <c r="T34" s="60"/>
      <c r="U34" s="60"/>
      <c r="V34" s="60"/>
      <c r="W34" s="61"/>
    </row>
    <row r="35" spans="2:23" ht="15" customHeight="1" thickBot="1" x14ac:dyDescent="0.25">
      <c r="B35" s="78"/>
      <c r="C35" s="79"/>
      <c r="D35" s="79"/>
      <c r="E35" s="79"/>
      <c r="F35" s="79"/>
      <c r="G35" s="79"/>
      <c r="H35" s="79"/>
      <c r="I35" s="79"/>
      <c r="J35" s="79"/>
      <c r="K35" s="79"/>
      <c r="L35" s="79"/>
      <c r="M35" s="79"/>
      <c r="N35" s="79"/>
      <c r="O35" s="79"/>
      <c r="P35" s="79"/>
      <c r="Q35" s="79"/>
      <c r="R35" s="79"/>
      <c r="S35" s="79"/>
      <c r="T35" s="79"/>
      <c r="U35" s="79"/>
      <c r="V35" s="79"/>
      <c r="W35" s="80"/>
    </row>
    <row r="36" spans="2:23" ht="37.5" customHeight="1" thickTop="1" x14ac:dyDescent="0.2">
      <c r="B36" s="59" t="s">
        <v>1188</v>
      </c>
      <c r="C36" s="60"/>
      <c r="D36" s="60"/>
      <c r="E36" s="60"/>
      <c r="F36" s="60"/>
      <c r="G36" s="60"/>
      <c r="H36" s="60"/>
      <c r="I36" s="60"/>
      <c r="J36" s="60"/>
      <c r="K36" s="60"/>
      <c r="L36" s="60"/>
      <c r="M36" s="60"/>
      <c r="N36" s="60"/>
      <c r="O36" s="60"/>
      <c r="P36" s="60"/>
      <c r="Q36" s="60"/>
      <c r="R36" s="60"/>
      <c r="S36" s="60"/>
      <c r="T36" s="60"/>
      <c r="U36" s="60"/>
      <c r="V36" s="60"/>
      <c r="W36" s="61"/>
    </row>
    <row r="37" spans="2:23" ht="15" customHeight="1" thickBot="1" x14ac:dyDescent="0.25">
      <c r="B37" s="78"/>
      <c r="C37" s="79"/>
      <c r="D37" s="79"/>
      <c r="E37" s="79"/>
      <c r="F37" s="79"/>
      <c r="G37" s="79"/>
      <c r="H37" s="79"/>
      <c r="I37" s="79"/>
      <c r="J37" s="79"/>
      <c r="K37" s="79"/>
      <c r="L37" s="79"/>
      <c r="M37" s="79"/>
      <c r="N37" s="79"/>
      <c r="O37" s="79"/>
      <c r="P37" s="79"/>
      <c r="Q37" s="79"/>
      <c r="R37" s="79"/>
      <c r="S37" s="79"/>
      <c r="T37" s="79"/>
      <c r="U37" s="79"/>
      <c r="V37" s="79"/>
      <c r="W37" s="80"/>
    </row>
    <row r="38" spans="2:23" ht="37.5" customHeight="1" thickTop="1" x14ac:dyDescent="0.2">
      <c r="B38" s="59" t="s">
        <v>1221</v>
      </c>
      <c r="C38" s="60"/>
      <c r="D38" s="60"/>
      <c r="E38" s="60"/>
      <c r="F38" s="60"/>
      <c r="G38" s="60"/>
      <c r="H38" s="60"/>
      <c r="I38" s="60"/>
      <c r="J38" s="60"/>
      <c r="K38" s="60"/>
      <c r="L38" s="60"/>
      <c r="M38" s="60"/>
      <c r="N38" s="60"/>
      <c r="O38" s="60"/>
      <c r="P38" s="60"/>
      <c r="Q38" s="60"/>
      <c r="R38" s="60"/>
      <c r="S38" s="60"/>
      <c r="T38" s="60"/>
      <c r="U38" s="60"/>
      <c r="V38" s="60"/>
      <c r="W38" s="61"/>
    </row>
    <row r="39" spans="2:23" ht="13.5" thickBot="1" x14ac:dyDescent="0.25">
      <c r="B39" s="62"/>
      <c r="C39" s="63"/>
      <c r="D39" s="63"/>
      <c r="E39" s="63"/>
      <c r="F39" s="63"/>
      <c r="G39" s="63"/>
      <c r="H39" s="63"/>
      <c r="I39" s="63"/>
      <c r="J39" s="63"/>
      <c r="K39" s="63"/>
      <c r="L39" s="63"/>
      <c r="M39" s="63"/>
      <c r="N39" s="63"/>
      <c r="O39" s="63"/>
      <c r="P39" s="63"/>
      <c r="Q39" s="63"/>
      <c r="R39" s="63"/>
      <c r="S39" s="63"/>
      <c r="T39" s="63"/>
      <c r="U39" s="63"/>
      <c r="V39" s="63"/>
      <c r="W39" s="64"/>
    </row>
  </sheetData>
  <mergeCells count="7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Q24:R24"/>
    <mergeCell ref="B21:L21"/>
    <mergeCell ref="M21:N21"/>
    <mergeCell ref="O21:P21"/>
    <mergeCell ref="Q21:R21"/>
    <mergeCell ref="B22:L22"/>
    <mergeCell ref="M22:N22"/>
    <mergeCell ref="O22:P22"/>
    <mergeCell ref="Q22:R22"/>
    <mergeCell ref="M26:N26"/>
    <mergeCell ref="O26:P26"/>
    <mergeCell ref="Q26:R26"/>
    <mergeCell ref="B23:L23"/>
    <mergeCell ref="M23:N23"/>
    <mergeCell ref="O23:P23"/>
    <mergeCell ref="Q23:R23"/>
    <mergeCell ref="B24:L24"/>
    <mergeCell ref="M24:N24"/>
    <mergeCell ref="O24:P24"/>
    <mergeCell ref="B27:L27"/>
    <mergeCell ref="M27:N27"/>
    <mergeCell ref="O27:P27"/>
    <mergeCell ref="Q27:R27"/>
    <mergeCell ref="B36:W37"/>
    <mergeCell ref="B25:L25"/>
    <mergeCell ref="M25:N25"/>
    <mergeCell ref="O25:P25"/>
    <mergeCell ref="Q25:R25"/>
    <mergeCell ref="B26:L26"/>
    <mergeCell ref="B38:W39"/>
    <mergeCell ref="B29:Q30"/>
    <mergeCell ref="S29:T29"/>
    <mergeCell ref="V29:W29"/>
    <mergeCell ref="B31:D31"/>
    <mergeCell ref="B32:D32"/>
    <mergeCell ref="B34:W3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5"/>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1" customHeight="1" thickTop="1" thickBot="1" x14ac:dyDescent="0.25">
      <c r="A4" s="15"/>
      <c r="B4" s="16" t="s">
        <v>4</v>
      </c>
      <c r="C4" s="17" t="s">
        <v>1210</v>
      </c>
      <c r="D4" s="113" t="s">
        <v>1209</v>
      </c>
      <c r="E4" s="113"/>
      <c r="F4" s="113"/>
      <c r="G4" s="113"/>
      <c r="H4" s="114"/>
      <c r="I4" s="18"/>
      <c r="J4" s="115" t="s">
        <v>7</v>
      </c>
      <c r="K4" s="113"/>
      <c r="L4" s="17" t="s">
        <v>1246</v>
      </c>
      <c r="M4" s="116" t="s">
        <v>1245</v>
      </c>
      <c r="N4" s="116"/>
      <c r="O4" s="116"/>
      <c r="P4" s="116"/>
      <c r="Q4" s="117"/>
      <c r="R4" s="19"/>
      <c r="S4" s="118" t="s">
        <v>10</v>
      </c>
      <c r="T4" s="119"/>
      <c r="U4" s="119"/>
      <c r="V4" s="120" t="s">
        <v>86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1237</v>
      </c>
      <c r="D6" s="102" t="s">
        <v>1244</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1243</v>
      </c>
      <c r="K8" s="125" t="s">
        <v>513</v>
      </c>
      <c r="L8" s="125" t="s">
        <v>1243</v>
      </c>
      <c r="M8" s="125" t="s">
        <v>513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90" customHeight="1" thickTop="1" thickBot="1" x14ac:dyDescent="0.25">
      <c r="B10" s="26" t="s">
        <v>21</v>
      </c>
      <c r="C10" s="123" t="s">
        <v>1242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1241</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1240</v>
      </c>
      <c r="C21" s="82"/>
      <c r="D21" s="82"/>
      <c r="E21" s="82"/>
      <c r="F21" s="82"/>
      <c r="G21" s="82"/>
      <c r="H21" s="82"/>
      <c r="I21" s="82"/>
      <c r="J21" s="82"/>
      <c r="K21" s="82"/>
      <c r="L21" s="82"/>
      <c r="M21" s="83" t="s">
        <v>1237</v>
      </c>
      <c r="N21" s="83"/>
      <c r="O21" s="83" t="s">
        <v>184</v>
      </c>
      <c r="P21" s="83"/>
      <c r="Q21" s="85" t="s">
        <v>53</v>
      </c>
      <c r="R21" s="85"/>
      <c r="S21" s="33" t="s">
        <v>99</v>
      </c>
      <c r="T21" s="33" t="s">
        <v>86</v>
      </c>
      <c r="U21" s="33" t="s">
        <v>86</v>
      </c>
      <c r="V21" s="33" t="str">
        <f>+IF(ISERR(U21/T21*100),"N/A",ROUND(U21/T21*100,2))</f>
        <v>N/A</v>
      </c>
      <c r="W21" s="34">
        <f>+IF(ISERR(U21/S21*100),"N/A",ROUND(U21/S21*100,2))</f>
        <v>0</v>
      </c>
    </row>
    <row r="22" spans="2:27" ht="56.25" customHeight="1" x14ac:dyDescent="0.2">
      <c r="B22" s="81" t="s">
        <v>1239</v>
      </c>
      <c r="C22" s="82"/>
      <c r="D22" s="82"/>
      <c r="E22" s="82"/>
      <c r="F22" s="82"/>
      <c r="G22" s="82"/>
      <c r="H22" s="82"/>
      <c r="I22" s="82"/>
      <c r="J22" s="82"/>
      <c r="K22" s="82"/>
      <c r="L22" s="82"/>
      <c r="M22" s="83" t="s">
        <v>1237</v>
      </c>
      <c r="N22" s="83"/>
      <c r="O22" s="83" t="s">
        <v>184</v>
      </c>
      <c r="P22" s="83"/>
      <c r="Q22" s="85" t="s">
        <v>53</v>
      </c>
      <c r="R22" s="85"/>
      <c r="S22" s="33" t="s">
        <v>1236</v>
      </c>
      <c r="T22" s="33" t="s">
        <v>86</v>
      </c>
      <c r="U22" s="33" t="s">
        <v>86</v>
      </c>
      <c r="V22" s="33" t="str">
        <f>+IF(ISERR(U22/T22*100),"N/A",ROUND(U22/T22*100,2))</f>
        <v>N/A</v>
      </c>
      <c r="W22" s="34">
        <f>+IF(ISERR(U22/S22*100),"N/A",ROUND(U22/S22*100,2))</f>
        <v>0</v>
      </c>
    </row>
    <row r="23" spans="2:27" ht="56.25" customHeight="1" thickBot="1" x14ac:dyDescent="0.25">
      <c r="B23" s="81" t="s">
        <v>1238</v>
      </c>
      <c r="C23" s="82"/>
      <c r="D23" s="82"/>
      <c r="E23" s="82"/>
      <c r="F23" s="82"/>
      <c r="G23" s="82"/>
      <c r="H23" s="82"/>
      <c r="I23" s="82"/>
      <c r="J23" s="82"/>
      <c r="K23" s="82"/>
      <c r="L23" s="82"/>
      <c r="M23" s="83" t="s">
        <v>1237</v>
      </c>
      <c r="N23" s="83"/>
      <c r="O23" s="83" t="s">
        <v>184</v>
      </c>
      <c r="P23" s="83"/>
      <c r="Q23" s="85" t="s">
        <v>53</v>
      </c>
      <c r="R23" s="85"/>
      <c r="S23" s="33" t="s">
        <v>1236</v>
      </c>
      <c r="T23" s="33" t="s">
        <v>86</v>
      </c>
      <c r="U23" s="33" t="s">
        <v>86</v>
      </c>
      <c r="V23" s="33" t="str">
        <f>+IF(ISERR(U23/T23*100),"N/A",ROUND(U23/T23*100,2))</f>
        <v>N/A</v>
      </c>
      <c r="W23" s="34">
        <f>+IF(ISERR(U23/S23*100),"N/A",ROUND(U23/S23*100,2))</f>
        <v>0</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36.6"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1235</v>
      </c>
      <c r="F27" s="57"/>
      <c r="G27" s="57"/>
      <c r="H27" s="40"/>
      <c r="I27" s="40"/>
      <c r="J27" s="40"/>
      <c r="K27" s="40"/>
      <c r="L27" s="40"/>
      <c r="M27" s="40"/>
      <c r="N27" s="40"/>
      <c r="O27" s="40"/>
      <c r="P27" s="41"/>
      <c r="Q27" s="41"/>
      <c r="R27" s="42" t="s">
        <v>750</v>
      </c>
      <c r="S27" s="43" t="s">
        <v>12</v>
      </c>
      <c r="T27" s="41"/>
      <c r="U27" s="43" t="s">
        <v>86</v>
      </c>
      <c r="V27" s="41"/>
      <c r="W27" s="44">
        <f>+IF(ISERR(U27/R27*100),"N/A",ROUND(U27/R27*100,2))</f>
        <v>0</v>
      </c>
    </row>
    <row r="28" spans="2:27" ht="26.25" customHeight="1" thickBot="1" x14ac:dyDescent="0.25">
      <c r="B28" s="76" t="s">
        <v>77</v>
      </c>
      <c r="C28" s="77"/>
      <c r="D28" s="77"/>
      <c r="E28" s="58" t="s">
        <v>1235</v>
      </c>
      <c r="F28" s="58"/>
      <c r="G28" s="58"/>
      <c r="H28" s="46"/>
      <c r="I28" s="46"/>
      <c r="J28" s="46"/>
      <c r="K28" s="46"/>
      <c r="L28" s="46"/>
      <c r="M28" s="46"/>
      <c r="N28" s="46"/>
      <c r="O28" s="46"/>
      <c r="P28" s="47"/>
      <c r="Q28" s="47"/>
      <c r="R28" s="48" t="s">
        <v>750</v>
      </c>
      <c r="S28" s="49" t="s">
        <v>86</v>
      </c>
      <c r="T28" s="50">
        <f>+IF(ISERR(S28/R28*100),"N/A",ROUND(S28/R28*100,2))</f>
        <v>0</v>
      </c>
      <c r="U28" s="49" t="s">
        <v>86</v>
      </c>
      <c r="V28" s="50" t="str">
        <f>+IF(ISERR(U28/S28*100),"N/A",ROUND(U28/S28*100,2))</f>
        <v>N/A</v>
      </c>
      <c r="W28" s="51">
        <f>+IF(ISERR(U28/R28*100),"N/A",ROUND(U28/R28*100,2))</f>
        <v>0</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7.15" customHeight="1" thickTop="1" x14ac:dyDescent="0.2">
      <c r="B30" s="59" t="s">
        <v>1234</v>
      </c>
      <c r="C30" s="60"/>
      <c r="D30" s="60"/>
      <c r="E30" s="60"/>
      <c r="F30" s="60"/>
      <c r="G30" s="60"/>
      <c r="H30" s="60"/>
      <c r="I30" s="60"/>
      <c r="J30" s="60"/>
      <c r="K30" s="60"/>
      <c r="L30" s="60"/>
      <c r="M30" s="60"/>
      <c r="N30" s="60"/>
      <c r="O30" s="60"/>
      <c r="P30" s="60"/>
      <c r="Q30" s="60"/>
      <c r="R30" s="60"/>
      <c r="S30" s="60"/>
      <c r="T30" s="60"/>
      <c r="U30" s="60"/>
      <c r="V30" s="60"/>
      <c r="W30" s="61"/>
    </row>
    <row r="31" spans="2:27" ht="37.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15" customHeight="1" thickTop="1" x14ac:dyDescent="0.2">
      <c r="B32" s="59" t="s">
        <v>1233</v>
      </c>
      <c r="C32" s="60"/>
      <c r="D32" s="60"/>
      <c r="E32" s="60"/>
      <c r="F32" s="60"/>
      <c r="G32" s="60"/>
      <c r="H32" s="60"/>
      <c r="I32" s="60"/>
      <c r="J32" s="60"/>
      <c r="K32" s="60"/>
      <c r="L32" s="60"/>
      <c r="M32" s="60"/>
      <c r="N32" s="60"/>
      <c r="O32" s="60"/>
      <c r="P32" s="60"/>
      <c r="Q32" s="60"/>
      <c r="R32" s="60"/>
      <c r="S32" s="60"/>
      <c r="T32" s="60"/>
      <c r="U32" s="60"/>
      <c r="V32" s="60"/>
      <c r="W32" s="61"/>
    </row>
    <row r="33" spans="2:23" ht="37.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15" customHeight="1" thickTop="1" x14ac:dyDescent="0.2">
      <c r="B34" s="59" t="s">
        <v>1232</v>
      </c>
      <c r="C34" s="60"/>
      <c r="D34" s="60"/>
      <c r="E34" s="60"/>
      <c r="F34" s="60"/>
      <c r="G34" s="60"/>
      <c r="H34" s="60"/>
      <c r="I34" s="60"/>
      <c r="J34" s="60"/>
      <c r="K34" s="60"/>
      <c r="L34" s="60"/>
      <c r="M34" s="60"/>
      <c r="N34" s="60"/>
      <c r="O34" s="60"/>
      <c r="P34" s="60"/>
      <c r="Q34" s="60"/>
      <c r="R34" s="60"/>
      <c r="S34" s="60"/>
      <c r="T34" s="60"/>
      <c r="U34" s="60"/>
      <c r="V34" s="60"/>
      <c r="W34" s="61"/>
    </row>
    <row r="35" spans="2:23" ht="37.15" customHeight="1"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4"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61.9" customHeight="1" thickTop="1" thickBot="1" x14ac:dyDescent="0.25">
      <c r="A4" s="15"/>
      <c r="B4" s="16" t="s">
        <v>4</v>
      </c>
      <c r="C4" s="17" t="s">
        <v>1210</v>
      </c>
      <c r="D4" s="113" t="s">
        <v>1209</v>
      </c>
      <c r="E4" s="113"/>
      <c r="F4" s="113"/>
      <c r="G4" s="113"/>
      <c r="H4" s="114"/>
      <c r="I4" s="18"/>
      <c r="J4" s="115" t="s">
        <v>7</v>
      </c>
      <c r="K4" s="113"/>
      <c r="L4" s="17" t="s">
        <v>1070</v>
      </c>
      <c r="M4" s="116" t="s">
        <v>1257</v>
      </c>
      <c r="N4" s="116"/>
      <c r="O4" s="116"/>
      <c r="P4" s="116"/>
      <c r="Q4" s="117"/>
      <c r="R4" s="19"/>
      <c r="S4" s="118" t="s">
        <v>10</v>
      </c>
      <c r="T4" s="119"/>
      <c r="U4" s="119"/>
      <c r="V4" s="120" t="s">
        <v>1256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874</v>
      </c>
      <c r="D6" s="102" t="s">
        <v>1255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1254</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1253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1252</v>
      </c>
      <c r="C21" s="82"/>
      <c r="D21" s="82"/>
      <c r="E21" s="82"/>
      <c r="F21" s="82"/>
      <c r="G21" s="82"/>
      <c r="H21" s="82"/>
      <c r="I21" s="82"/>
      <c r="J21" s="82"/>
      <c r="K21" s="82"/>
      <c r="L21" s="82"/>
      <c r="M21" s="83" t="s">
        <v>874</v>
      </c>
      <c r="N21" s="83"/>
      <c r="O21" s="83" t="s">
        <v>71</v>
      </c>
      <c r="P21" s="83"/>
      <c r="Q21" s="85" t="s">
        <v>53</v>
      </c>
      <c r="R21" s="85"/>
      <c r="S21" s="33" t="s">
        <v>1251</v>
      </c>
      <c r="T21" s="33" t="s">
        <v>86</v>
      </c>
      <c r="U21" s="33" t="s">
        <v>86</v>
      </c>
      <c r="V21" s="33" t="str">
        <f>+IF(ISERR(U21/T21*100),"N/A",ROUND(U21/T21*100,2))</f>
        <v>N/A</v>
      </c>
      <c r="W21" s="34">
        <f>+IF(ISERR(U21/S21*100),"N/A",ROUND(U21/S21*100,2))</f>
        <v>0</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868</v>
      </c>
      <c r="F25" s="57"/>
      <c r="G25" s="57"/>
      <c r="H25" s="40"/>
      <c r="I25" s="40"/>
      <c r="J25" s="40"/>
      <c r="K25" s="40"/>
      <c r="L25" s="40"/>
      <c r="M25" s="40"/>
      <c r="N25" s="40"/>
      <c r="O25" s="40"/>
      <c r="P25" s="41"/>
      <c r="Q25" s="41"/>
      <c r="R25" s="42" t="s">
        <v>1250</v>
      </c>
      <c r="S25" s="43" t="s">
        <v>12</v>
      </c>
      <c r="T25" s="41"/>
      <c r="U25" s="43" t="s">
        <v>86</v>
      </c>
      <c r="V25" s="41"/>
      <c r="W25" s="44">
        <f>+IF(ISERR(U25/R25*100),"N/A",ROUND(U25/R25*100,2))</f>
        <v>0</v>
      </c>
    </row>
    <row r="26" spans="2:27" ht="26.25" customHeight="1" thickBot="1" x14ac:dyDescent="0.25">
      <c r="B26" s="76" t="s">
        <v>77</v>
      </c>
      <c r="C26" s="77"/>
      <c r="D26" s="77"/>
      <c r="E26" s="58" t="s">
        <v>868</v>
      </c>
      <c r="F26" s="58"/>
      <c r="G26" s="58"/>
      <c r="H26" s="46"/>
      <c r="I26" s="46"/>
      <c r="J26" s="46"/>
      <c r="K26" s="46"/>
      <c r="L26" s="46"/>
      <c r="M26" s="46"/>
      <c r="N26" s="46"/>
      <c r="O26" s="46"/>
      <c r="P26" s="47"/>
      <c r="Q26" s="47"/>
      <c r="R26" s="48" t="s">
        <v>1250</v>
      </c>
      <c r="S26" s="49" t="s">
        <v>86</v>
      </c>
      <c r="T26" s="50">
        <f>+IF(ISERR(S26/R26*100),"N/A",ROUND(S26/R26*100,2))</f>
        <v>0</v>
      </c>
      <c r="U26" s="49" t="s">
        <v>86</v>
      </c>
      <c r="V26" s="50" t="str">
        <f>+IF(ISERR(U26/S26*100),"N/A",ROUND(U26/S26*100,2))</f>
        <v>N/A</v>
      </c>
      <c r="W26" s="51">
        <f>+IF(ISERR(U26/R26*100),"N/A",ROUND(U26/R26*100,2))</f>
        <v>0</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1249</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1248</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1247</v>
      </c>
      <c r="C32" s="60"/>
      <c r="D32" s="60"/>
      <c r="E32" s="60"/>
      <c r="F32" s="60"/>
      <c r="G32" s="60"/>
      <c r="H32" s="60"/>
      <c r="I32" s="60"/>
      <c r="J32" s="60"/>
      <c r="K32" s="60"/>
      <c r="L32" s="60"/>
      <c r="M32" s="60"/>
      <c r="N32" s="60"/>
      <c r="O32" s="60"/>
      <c r="P32" s="60"/>
      <c r="Q32" s="60"/>
      <c r="R32" s="60"/>
      <c r="S32" s="60"/>
      <c r="T32" s="60"/>
      <c r="U32" s="60"/>
      <c r="V32" s="60"/>
      <c r="W32" s="61"/>
    </row>
    <row r="33" spans="2:23" ht="32.450000000000003"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47"/>
  <sheetViews>
    <sheetView tabSelected="1" view="pageBreakPreview" topLeftCell="A25"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1210</v>
      </c>
      <c r="D4" s="113" t="s">
        <v>1209</v>
      </c>
      <c r="E4" s="113"/>
      <c r="F4" s="113"/>
      <c r="G4" s="113"/>
      <c r="H4" s="114"/>
      <c r="I4" s="18"/>
      <c r="J4" s="115" t="s">
        <v>7</v>
      </c>
      <c r="K4" s="113"/>
      <c r="L4" s="17" t="s">
        <v>279</v>
      </c>
      <c r="M4" s="116" t="s">
        <v>1278</v>
      </c>
      <c r="N4" s="116"/>
      <c r="O4" s="116"/>
      <c r="P4" s="116"/>
      <c r="Q4" s="117"/>
      <c r="R4" s="19"/>
      <c r="S4" s="118" t="s">
        <v>10</v>
      </c>
      <c r="T4" s="119"/>
      <c r="U4" s="119"/>
      <c r="V4" s="120" t="s">
        <v>1277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6.6" customHeight="1" thickBot="1" x14ac:dyDescent="0.25">
      <c r="B6" s="20" t="s">
        <v>13</v>
      </c>
      <c r="C6" s="21" t="s">
        <v>896</v>
      </c>
      <c r="D6" s="102" t="s">
        <v>1276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1194</v>
      </c>
      <c r="D7" s="104" t="s">
        <v>1205</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1275</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1274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1" customHeight="1" x14ac:dyDescent="0.2">
      <c r="B21" s="81" t="s">
        <v>1197</v>
      </c>
      <c r="C21" s="82"/>
      <c r="D21" s="82"/>
      <c r="E21" s="82"/>
      <c r="F21" s="82"/>
      <c r="G21" s="82"/>
      <c r="H21" s="82"/>
      <c r="I21" s="82"/>
      <c r="J21" s="82"/>
      <c r="K21" s="82"/>
      <c r="L21" s="82"/>
      <c r="M21" s="83" t="s">
        <v>1194</v>
      </c>
      <c r="N21" s="83"/>
      <c r="O21" s="83" t="s">
        <v>213</v>
      </c>
      <c r="P21" s="83"/>
      <c r="Q21" s="85" t="s">
        <v>48</v>
      </c>
      <c r="R21" s="85"/>
      <c r="S21" s="33" t="s">
        <v>1193</v>
      </c>
      <c r="T21" s="33" t="s">
        <v>292</v>
      </c>
      <c r="U21" s="33" t="s">
        <v>99</v>
      </c>
      <c r="V21" s="33">
        <f>+IF(ISERR(U21/T21*100),"N/A",ROUND(U21/T21*100,2))</f>
        <v>66.67</v>
      </c>
      <c r="W21" s="34">
        <f>+IF(ISERR(U21/S21*100),"N/A",ROUND(U21/S21*100,2))</f>
        <v>21.05</v>
      </c>
    </row>
    <row r="22" spans="2:27" ht="51" customHeight="1" x14ac:dyDescent="0.2">
      <c r="B22" s="81" t="s">
        <v>1273</v>
      </c>
      <c r="C22" s="82"/>
      <c r="D22" s="82"/>
      <c r="E22" s="82"/>
      <c r="F22" s="82"/>
      <c r="G22" s="82"/>
      <c r="H22" s="82"/>
      <c r="I22" s="82"/>
      <c r="J22" s="82"/>
      <c r="K22" s="82"/>
      <c r="L22" s="82"/>
      <c r="M22" s="83" t="s">
        <v>1194</v>
      </c>
      <c r="N22" s="83"/>
      <c r="O22" s="83" t="s">
        <v>1202</v>
      </c>
      <c r="P22" s="83"/>
      <c r="Q22" s="85" t="s">
        <v>64</v>
      </c>
      <c r="R22" s="85"/>
      <c r="S22" s="33" t="s">
        <v>50</v>
      </c>
      <c r="T22" s="33" t="s">
        <v>65</v>
      </c>
      <c r="U22" s="33" t="s">
        <v>65</v>
      </c>
      <c r="V22" s="33" t="str">
        <f>+IF(ISERR(U22/T22*100),"N/A",ROUND(U22/T22*100,2))</f>
        <v>N/A</v>
      </c>
      <c r="W22" s="34" t="str">
        <f>+IF(ISERR(U22/S22*100),"N/A",ROUND(U22/S22*100,2))</f>
        <v>N/A</v>
      </c>
    </row>
    <row r="23" spans="2:27" ht="51" customHeight="1" x14ac:dyDescent="0.2">
      <c r="B23" s="81" t="s">
        <v>1198</v>
      </c>
      <c r="C23" s="82"/>
      <c r="D23" s="82"/>
      <c r="E23" s="82"/>
      <c r="F23" s="82"/>
      <c r="G23" s="82"/>
      <c r="H23" s="82"/>
      <c r="I23" s="82"/>
      <c r="J23" s="82"/>
      <c r="K23" s="82"/>
      <c r="L23" s="82"/>
      <c r="M23" s="83" t="s">
        <v>1194</v>
      </c>
      <c r="N23" s="83"/>
      <c r="O23" s="83" t="s">
        <v>213</v>
      </c>
      <c r="P23" s="83"/>
      <c r="Q23" s="85" t="s">
        <v>48</v>
      </c>
      <c r="R23" s="85"/>
      <c r="S23" s="33" t="s">
        <v>1193</v>
      </c>
      <c r="T23" s="33" t="s">
        <v>292</v>
      </c>
      <c r="U23" s="33" t="s">
        <v>99</v>
      </c>
      <c r="V23" s="33">
        <f>+IF(ISERR(U23/T23*100),"N/A",ROUND(U23/T23*100,2))</f>
        <v>66.67</v>
      </c>
      <c r="W23" s="34">
        <f>+IF(ISERR(U23/S23*100),"N/A",ROUND(U23/S23*100,2))</f>
        <v>21.05</v>
      </c>
    </row>
    <row r="24" spans="2:27" ht="51" customHeight="1" x14ac:dyDescent="0.2">
      <c r="B24" s="81" t="s">
        <v>1272</v>
      </c>
      <c r="C24" s="82"/>
      <c r="D24" s="82"/>
      <c r="E24" s="82"/>
      <c r="F24" s="82"/>
      <c r="G24" s="82"/>
      <c r="H24" s="82"/>
      <c r="I24" s="82"/>
      <c r="J24" s="82"/>
      <c r="K24" s="82"/>
      <c r="L24" s="82"/>
      <c r="M24" s="83" t="s">
        <v>1194</v>
      </c>
      <c r="N24" s="83"/>
      <c r="O24" s="83" t="s">
        <v>1202</v>
      </c>
      <c r="P24" s="83"/>
      <c r="Q24" s="85" t="s">
        <v>64</v>
      </c>
      <c r="R24" s="85"/>
      <c r="S24" s="33" t="s">
        <v>50</v>
      </c>
      <c r="T24" s="33" t="s">
        <v>65</v>
      </c>
      <c r="U24" s="33" t="s">
        <v>65</v>
      </c>
      <c r="V24" s="33" t="str">
        <f>+IF(ISERR(U24/T24*100),"N/A",ROUND(U24/T24*100,2))</f>
        <v>N/A</v>
      </c>
      <c r="W24" s="34" t="str">
        <f>+IF(ISERR(U24/S24*100),"N/A",ROUND(U24/S24*100,2))</f>
        <v>N/A</v>
      </c>
    </row>
    <row r="25" spans="2:27" ht="51" customHeight="1" x14ac:dyDescent="0.2">
      <c r="B25" s="81" t="s">
        <v>1271</v>
      </c>
      <c r="C25" s="82"/>
      <c r="D25" s="82"/>
      <c r="E25" s="82"/>
      <c r="F25" s="82"/>
      <c r="G25" s="82"/>
      <c r="H25" s="82"/>
      <c r="I25" s="82"/>
      <c r="J25" s="82"/>
      <c r="K25" s="82"/>
      <c r="L25" s="82"/>
      <c r="M25" s="83" t="s">
        <v>1194</v>
      </c>
      <c r="N25" s="83"/>
      <c r="O25" s="83" t="s">
        <v>213</v>
      </c>
      <c r="P25" s="83"/>
      <c r="Q25" s="85" t="s">
        <v>48</v>
      </c>
      <c r="R25" s="85"/>
      <c r="S25" s="33" t="s">
        <v>1193</v>
      </c>
      <c r="T25" s="33" t="s">
        <v>292</v>
      </c>
      <c r="U25" s="33" t="s">
        <v>94</v>
      </c>
      <c r="V25" s="33">
        <f>+IF(ISERR(U25/T25*100),"N/A",ROUND(U25/T25*100,2))</f>
        <v>33.33</v>
      </c>
      <c r="W25" s="34">
        <f>+IF(ISERR(U25/S25*100),"N/A",ROUND(U25/S25*100,2))</f>
        <v>10.53</v>
      </c>
    </row>
    <row r="26" spans="2:27" ht="51" customHeight="1" x14ac:dyDescent="0.2">
      <c r="B26" s="81" t="s">
        <v>1270</v>
      </c>
      <c r="C26" s="82"/>
      <c r="D26" s="82"/>
      <c r="E26" s="82"/>
      <c r="F26" s="82"/>
      <c r="G26" s="82"/>
      <c r="H26" s="82"/>
      <c r="I26" s="82"/>
      <c r="J26" s="82"/>
      <c r="K26" s="82"/>
      <c r="L26" s="82"/>
      <c r="M26" s="83" t="s">
        <v>1194</v>
      </c>
      <c r="N26" s="83"/>
      <c r="O26" s="83" t="s">
        <v>1202</v>
      </c>
      <c r="P26" s="83"/>
      <c r="Q26" s="85" t="s">
        <v>64</v>
      </c>
      <c r="R26" s="85"/>
      <c r="S26" s="33" t="s">
        <v>50</v>
      </c>
      <c r="T26" s="33" t="s">
        <v>65</v>
      </c>
      <c r="U26" s="33" t="s">
        <v>65</v>
      </c>
      <c r="V26" s="33" t="str">
        <f>+IF(ISERR(U26/T26*100),"N/A",ROUND(U26/T26*100,2))</f>
        <v>N/A</v>
      </c>
      <c r="W26" s="34" t="str">
        <f>+IF(ISERR(U26/S26*100),"N/A",ROUND(U26/S26*100,2))</f>
        <v>N/A</v>
      </c>
    </row>
    <row r="27" spans="2:27" ht="51" customHeight="1" x14ac:dyDescent="0.2">
      <c r="B27" s="81" t="s">
        <v>1269</v>
      </c>
      <c r="C27" s="82"/>
      <c r="D27" s="82"/>
      <c r="E27" s="82"/>
      <c r="F27" s="82"/>
      <c r="G27" s="82"/>
      <c r="H27" s="82"/>
      <c r="I27" s="82"/>
      <c r="J27" s="82"/>
      <c r="K27" s="82"/>
      <c r="L27" s="82"/>
      <c r="M27" s="83" t="s">
        <v>1194</v>
      </c>
      <c r="N27" s="83"/>
      <c r="O27" s="83" t="s">
        <v>213</v>
      </c>
      <c r="P27" s="83"/>
      <c r="Q27" s="85" t="s">
        <v>48</v>
      </c>
      <c r="R27" s="85"/>
      <c r="S27" s="33" t="s">
        <v>1193</v>
      </c>
      <c r="T27" s="33" t="s">
        <v>292</v>
      </c>
      <c r="U27" s="33" t="s">
        <v>94</v>
      </c>
      <c r="V27" s="33">
        <f>+IF(ISERR(U27/T27*100),"N/A",ROUND(U27/T27*100,2))</f>
        <v>33.33</v>
      </c>
      <c r="W27" s="34">
        <f>+IF(ISERR(U27/S27*100),"N/A",ROUND(U27/S27*100,2))</f>
        <v>10.53</v>
      </c>
    </row>
    <row r="28" spans="2:27" ht="56.25" customHeight="1" x14ac:dyDescent="0.2">
      <c r="B28" s="81" t="s">
        <v>1197</v>
      </c>
      <c r="C28" s="82"/>
      <c r="D28" s="82"/>
      <c r="E28" s="82"/>
      <c r="F28" s="82"/>
      <c r="G28" s="82"/>
      <c r="H28" s="82"/>
      <c r="I28" s="82"/>
      <c r="J28" s="82"/>
      <c r="K28" s="82"/>
      <c r="L28" s="82"/>
      <c r="M28" s="83" t="s">
        <v>1194</v>
      </c>
      <c r="N28" s="83"/>
      <c r="O28" s="83" t="s">
        <v>213</v>
      </c>
      <c r="P28" s="83"/>
      <c r="Q28" s="85" t="s">
        <v>48</v>
      </c>
      <c r="R28" s="85"/>
      <c r="S28" s="33" t="s">
        <v>1193</v>
      </c>
      <c r="T28" s="33" t="s">
        <v>292</v>
      </c>
      <c r="U28" s="33" t="s">
        <v>99</v>
      </c>
      <c r="V28" s="33">
        <f>+IF(ISERR(U28/T28*100),"N/A",ROUND(U28/T28*100,2))</f>
        <v>66.67</v>
      </c>
      <c r="W28" s="34">
        <f>+IF(ISERR(U28/S28*100),"N/A",ROUND(U28/S28*100,2))</f>
        <v>21.05</v>
      </c>
    </row>
    <row r="29" spans="2:27" ht="56.25" customHeight="1" x14ac:dyDescent="0.2">
      <c r="B29" s="81" t="s">
        <v>1225</v>
      </c>
      <c r="C29" s="82"/>
      <c r="D29" s="82"/>
      <c r="E29" s="82"/>
      <c r="F29" s="82"/>
      <c r="G29" s="82"/>
      <c r="H29" s="82"/>
      <c r="I29" s="82"/>
      <c r="J29" s="82"/>
      <c r="K29" s="82"/>
      <c r="L29" s="82"/>
      <c r="M29" s="83" t="s">
        <v>1194</v>
      </c>
      <c r="N29" s="83"/>
      <c r="O29" s="83" t="s">
        <v>213</v>
      </c>
      <c r="P29" s="83"/>
      <c r="Q29" s="85" t="s">
        <v>48</v>
      </c>
      <c r="R29" s="85"/>
      <c r="S29" s="33" t="s">
        <v>65</v>
      </c>
      <c r="T29" s="33" t="s">
        <v>65</v>
      </c>
      <c r="U29" s="33" t="s">
        <v>65</v>
      </c>
      <c r="V29" s="33" t="str">
        <f>+IF(ISERR(U29/T29*100),"N/A",ROUND(U29/T29*100,2))</f>
        <v>N/A</v>
      </c>
      <c r="W29" s="34" t="str">
        <f>+IF(ISERR(U29/S29*100),"N/A",ROUND(U29/S29*100,2))</f>
        <v>N/A</v>
      </c>
    </row>
    <row r="30" spans="2:27" ht="73.150000000000006" customHeight="1" x14ac:dyDescent="0.2">
      <c r="B30" s="81" t="s">
        <v>1268</v>
      </c>
      <c r="C30" s="82"/>
      <c r="D30" s="82"/>
      <c r="E30" s="82"/>
      <c r="F30" s="82"/>
      <c r="G30" s="82"/>
      <c r="H30" s="82"/>
      <c r="I30" s="82"/>
      <c r="J30" s="82"/>
      <c r="K30" s="82"/>
      <c r="L30" s="82"/>
      <c r="M30" s="83" t="s">
        <v>896</v>
      </c>
      <c r="N30" s="83"/>
      <c r="O30" s="83" t="s">
        <v>1267</v>
      </c>
      <c r="P30" s="83"/>
      <c r="Q30" s="85" t="s">
        <v>53</v>
      </c>
      <c r="R30" s="85"/>
      <c r="S30" s="33" t="s">
        <v>55</v>
      </c>
      <c r="T30" s="33" t="s">
        <v>86</v>
      </c>
      <c r="U30" s="33" t="s">
        <v>65</v>
      </c>
      <c r="V30" s="33" t="str">
        <f>+IF(ISERR(U30/T30*100),"N/A",ROUND(U30/T30*100,2))</f>
        <v>N/A</v>
      </c>
      <c r="W30" s="34" t="str">
        <f>+IF(ISERR(U30/S30*100),"N/A",ROUND(U30/S30*100,2))</f>
        <v>N/A</v>
      </c>
    </row>
    <row r="31" spans="2:27" ht="47.45" customHeight="1" thickBot="1" x14ac:dyDescent="0.25">
      <c r="B31" s="138" t="s">
        <v>1266</v>
      </c>
      <c r="C31" s="137"/>
      <c r="D31" s="137"/>
      <c r="E31" s="137"/>
      <c r="F31" s="137"/>
      <c r="G31" s="137"/>
      <c r="H31" s="137"/>
      <c r="I31" s="137"/>
      <c r="J31" s="137"/>
      <c r="K31" s="137"/>
      <c r="L31" s="137"/>
      <c r="M31" s="136" t="s">
        <v>896</v>
      </c>
      <c r="N31" s="136"/>
      <c r="O31" s="136" t="s">
        <v>1265</v>
      </c>
      <c r="P31" s="136"/>
      <c r="Q31" s="135" t="s">
        <v>53</v>
      </c>
      <c r="R31" s="135"/>
      <c r="S31" s="134" t="s">
        <v>1264</v>
      </c>
      <c r="T31" s="134" t="s">
        <v>55</v>
      </c>
      <c r="U31" s="134" t="s">
        <v>86</v>
      </c>
      <c r="V31" s="134">
        <f>+IF(ISERR(U31/T31*100),"N/A",ROUND(U31/T31*100,2))</f>
        <v>0</v>
      </c>
      <c r="W31" s="133">
        <f>+IF(ISERR(U31/S31*100),"N/A",ROUND(U31/S31*100,2))</f>
        <v>0</v>
      </c>
    </row>
    <row r="32" spans="2:27" ht="49.9" customHeight="1" x14ac:dyDescent="0.2">
      <c r="B32" s="81" t="s">
        <v>1263</v>
      </c>
      <c r="C32" s="82"/>
      <c r="D32" s="82"/>
      <c r="E32" s="82"/>
      <c r="F32" s="82"/>
      <c r="G32" s="82"/>
      <c r="H32" s="82"/>
      <c r="I32" s="82"/>
      <c r="J32" s="82"/>
      <c r="K32" s="82"/>
      <c r="L32" s="82"/>
      <c r="M32" s="83" t="s">
        <v>896</v>
      </c>
      <c r="N32" s="83"/>
      <c r="O32" s="83" t="s">
        <v>218</v>
      </c>
      <c r="P32" s="83"/>
      <c r="Q32" s="85" t="s">
        <v>53</v>
      </c>
      <c r="R32" s="85"/>
      <c r="S32" s="33" t="s">
        <v>54</v>
      </c>
      <c r="T32" s="33" t="s">
        <v>86</v>
      </c>
      <c r="U32" s="33" t="s">
        <v>65</v>
      </c>
      <c r="V32" s="33" t="str">
        <f>+IF(ISERR(U32/T32*100),"N/A",ROUND(U32/T32*100,2))</f>
        <v>N/A</v>
      </c>
      <c r="W32" s="34" t="str">
        <f>+IF(ISERR(U32/S32*100),"N/A",ROUND(U32/S32*100,2))</f>
        <v>N/A</v>
      </c>
    </row>
    <row r="33" spans="2:25" ht="56.25" customHeight="1" thickBot="1" x14ac:dyDescent="0.25">
      <c r="B33" s="81" t="s">
        <v>1262</v>
      </c>
      <c r="C33" s="82"/>
      <c r="D33" s="82"/>
      <c r="E33" s="82"/>
      <c r="F33" s="82"/>
      <c r="G33" s="82"/>
      <c r="H33" s="82"/>
      <c r="I33" s="82"/>
      <c r="J33" s="82"/>
      <c r="K33" s="82"/>
      <c r="L33" s="82"/>
      <c r="M33" s="83" t="s">
        <v>896</v>
      </c>
      <c r="N33" s="83"/>
      <c r="O33" s="83" t="s">
        <v>1261</v>
      </c>
      <c r="P33" s="83"/>
      <c r="Q33" s="85" t="s">
        <v>53</v>
      </c>
      <c r="R33" s="85"/>
      <c r="S33" s="33" t="s">
        <v>54</v>
      </c>
      <c r="T33" s="33" t="s">
        <v>1260</v>
      </c>
      <c r="U33" s="33" t="s">
        <v>65</v>
      </c>
      <c r="V33" s="33" t="str">
        <f>+IF(ISERR(U33/T33*100),"N/A",ROUND(U33/T33*100,2))</f>
        <v>N/A</v>
      </c>
      <c r="W33" s="34" t="str">
        <f>+IF(ISERR(U33/S33*100),"N/A",ROUND(U33/S33*100,2))</f>
        <v>N/A</v>
      </c>
    </row>
    <row r="34" spans="2:25" ht="21.75" customHeight="1" thickTop="1" thickBot="1" x14ac:dyDescent="0.25">
      <c r="B34" s="11" t="s">
        <v>67</v>
      </c>
      <c r="C34" s="12"/>
      <c r="D34" s="12"/>
      <c r="E34" s="12"/>
      <c r="F34" s="12"/>
      <c r="G34" s="12"/>
      <c r="H34" s="13"/>
      <c r="I34" s="13"/>
      <c r="J34" s="13"/>
      <c r="K34" s="13"/>
      <c r="L34" s="13"/>
      <c r="M34" s="13"/>
      <c r="N34" s="13"/>
      <c r="O34" s="13"/>
      <c r="P34" s="13"/>
      <c r="Q34" s="13"/>
      <c r="R34" s="13"/>
      <c r="S34" s="13"/>
      <c r="T34" s="13"/>
      <c r="U34" s="13"/>
      <c r="V34" s="13"/>
      <c r="W34" s="14"/>
      <c r="X34" s="35"/>
    </row>
    <row r="35" spans="2:25" ht="29.25" customHeight="1" thickTop="1" thickBot="1" x14ac:dyDescent="0.25">
      <c r="B35" s="65" t="s">
        <v>176</v>
      </c>
      <c r="C35" s="66"/>
      <c r="D35" s="66"/>
      <c r="E35" s="66"/>
      <c r="F35" s="66"/>
      <c r="G35" s="66"/>
      <c r="H35" s="66"/>
      <c r="I35" s="66"/>
      <c r="J35" s="66"/>
      <c r="K35" s="66"/>
      <c r="L35" s="66"/>
      <c r="M35" s="66"/>
      <c r="N35" s="66"/>
      <c r="O35" s="66"/>
      <c r="P35" s="66"/>
      <c r="Q35" s="67"/>
      <c r="R35" s="36" t="s">
        <v>40</v>
      </c>
      <c r="S35" s="71" t="s">
        <v>41</v>
      </c>
      <c r="T35" s="71"/>
      <c r="U35" s="55" t="s">
        <v>68</v>
      </c>
      <c r="V35" s="72" t="s">
        <v>69</v>
      </c>
      <c r="W35" s="73"/>
    </row>
    <row r="36" spans="2:25" ht="30.75" customHeight="1" thickBot="1" x14ac:dyDescent="0.25">
      <c r="B36" s="68"/>
      <c r="C36" s="69"/>
      <c r="D36" s="69"/>
      <c r="E36" s="69"/>
      <c r="F36" s="69"/>
      <c r="G36" s="69"/>
      <c r="H36" s="69"/>
      <c r="I36" s="69"/>
      <c r="J36" s="69"/>
      <c r="K36" s="69"/>
      <c r="L36" s="69"/>
      <c r="M36" s="69"/>
      <c r="N36" s="69"/>
      <c r="O36" s="69"/>
      <c r="P36" s="69"/>
      <c r="Q36" s="70"/>
      <c r="R36" s="56" t="s">
        <v>70</v>
      </c>
      <c r="S36" s="56" t="s">
        <v>70</v>
      </c>
      <c r="T36" s="56" t="s">
        <v>71</v>
      </c>
      <c r="U36" s="56" t="s">
        <v>70</v>
      </c>
      <c r="V36" s="56" t="s">
        <v>72</v>
      </c>
      <c r="W36" s="31" t="s">
        <v>64</v>
      </c>
      <c r="Y36" s="35"/>
    </row>
    <row r="37" spans="2:25" ht="23.25" customHeight="1" thickBot="1" x14ac:dyDescent="0.25">
      <c r="B37" s="74" t="s">
        <v>73</v>
      </c>
      <c r="C37" s="75"/>
      <c r="D37" s="75"/>
      <c r="E37" s="57" t="s">
        <v>1192</v>
      </c>
      <c r="F37" s="57"/>
      <c r="G37" s="57"/>
      <c r="H37" s="40"/>
      <c r="I37" s="40"/>
      <c r="J37" s="40"/>
      <c r="K37" s="40"/>
      <c r="L37" s="40"/>
      <c r="M37" s="40"/>
      <c r="N37" s="40"/>
      <c r="O37" s="40"/>
      <c r="P37" s="41"/>
      <c r="Q37" s="41"/>
      <c r="R37" s="42" t="s">
        <v>1259</v>
      </c>
      <c r="S37" s="43" t="s">
        <v>12</v>
      </c>
      <c r="T37" s="41"/>
      <c r="U37" s="43" t="s">
        <v>86</v>
      </c>
      <c r="V37" s="41"/>
      <c r="W37" s="44">
        <f>+IF(ISERR(U37/R37*100),"N/A",ROUND(U37/R37*100,2))</f>
        <v>0</v>
      </c>
    </row>
    <row r="38" spans="2:25" ht="26.25" customHeight="1" x14ac:dyDescent="0.2">
      <c r="B38" s="76" t="s">
        <v>77</v>
      </c>
      <c r="C38" s="77"/>
      <c r="D38" s="77"/>
      <c r="E38" s="58" t="s">
        <v>1192</v>
      </c>
      <c r="F38" s="58"/>
      <c r="G38" s="58"/>
      <c r="H38" s="46"/>
      <c r="I38" s="46"/>
      <c r="J38" s="46"/>
      <c r="K38" s="46"/>
      <c r="L38" s="46"/>
      <c r="M38" s="46"/>
      <c r="N38" s="46"/>
      <c r="O38" s="46"/>
      <c r="P38" s="47"/>
      <c r="Q38" s="47"/>
      <c r="R38" s="48" t="s">
        <v>1259</v>
      </c>
      <c r="S38" s="49" t="s">
        <v>1258</v>
      </c>
      <c r="T38" s="50">
        <f>+IF(ISERR(S38/R38*100),"N/A",ROUND(S38/R38*100,2))</f>
        <v>50.5</v>
      </c>
      <c r="U38" s="49" t="s">
        <v>86</v>
      </c>
      <c r="V38" s="50">
        <f>+IF(ISERR(U38/S38*100),"N/A",ROUND(U38/S38*100,2))</f>
        <v>0</v>
      </c>
      <c r="W38" s="51">
        <f>+IF(ISERR(U38/R38*100),"N/A",ROUND(U38/R38*100,2))</f>
        <v>0</v>
      </c>
    </row>
    <row r="39" spans="2:25" ht="23.25" customHeight="1" thickBot="1" x14ac:dyDescent="0.25">
      <c r="B39" s="74" t="s">
        <v>73</v>
      </c>
      <c r="C39" s="75"/>
      <c r="D39" s="75"/>
      <c r="E39" s="57" t="s">
        <v>893</v>
      </c>
      <c r="F39" s="57"/>
      <c r="G39" s="57"/>
      <c r="H39" s="40"/>
      <c r="I39" s="40"/>
      <c r="J39" s="40"/>
      <c r="K39" s="40"/>
      <c r="L39" s="40"/>
      <c r="M39" s="40"/>
      <c r="N39" s="40"/>
      <c r="O39" s="40"/>
      <c r="P39" s="41"/>
      <c r="Q39" s="41"/>
      <c r="R39" s="42" t="s">
        <v>208</v>
      </c>
      <c r="S39" s="43" t="s">
        <v>12</v>
      </c>
      <c r="T39" s="41"/>
      <c r="U39" s="43" t="s">
        <v>760</v>
      </c>
      <c r="V39" s="41"/>
      <c r="W39" s="44">
        <f>+IF(ISERR(U39/R39*100),"N/A",ROUND(U39/R39*100,2))</f>
        <v>12.5</v>
      </c>
    </row>
    <row r="40" spans="2:25" ht="26.25" customHeight="1" thickBot="1" x14ac:dyDescent="0.25">
      <c r="B40" s="76" t="s">
        <v>77</v>
      </c>
      <c r="C40" s="77"/>
      <c r="D40" s="77"/>
      <c r="E40" s="58" t="s">
        <v>893</v>
      </c>
      <c r="F40" s="58"/>
      <c r="G40" s="58"/>
      <c r="H40" s="46"/>
      <c r="I40" s="46"/>
      <c r="J40" s="46"/>
      <c r="K40" s="46"/>
      <c r="L40" s="46"/>
      <c r="M40" s="46"/>
      <c r="N40" s="46"/>
      <c r="O40" s="46"/>
      <c r="P40" s="47"/>
      <c r="Q40" s="47"/>
      <c r="R40" s="48" t="s">
        <v>208</v>
      </c>
      <c r="S40" s="49" t="s">
        <v>760</v>
      </c>
      <c r="T40" s="50">
        <f>+IF(ISERR(S40/R40*100),"N/A",ROUND(S40/R40*100,2))</f>
        <v>12.5</v>
      </c>
      <c r="U40" s="49" t="s">
        <v>760</v>
      </c>
      <c r="V40" s="50">
        <f>+IF(ISERR(U40/S40*100),"N/A",ROUND(U40/S40*100,2))</f>
        <v>100</v>
      </c>
      <c r="W40" s="51">
        <f>+IF(ISERR(U40/R40*100),"N/A",ROUND(U40/R40*100,2))</f>
        <v>12.5</v>
      </c>
    </row>
    <row r="41" spans="2:25" ht="22.5" customHeight="1" thickTop="1" thickBot="1" x14ac:dyDescent="0.25">
      <c r="B41" s="11" t="s">
        <v>80</v>
      </c>
      <c r="C41" s="12"/>
      <c r="D41" s="12"/>
      <c r="E41" s="12"/>
      <c r="F41" s="12"/>
      <c r="G41" s="12"/>
      <c r="H41" s="13"/>
      <c r="I41" s="13"/>
      <c r="J41" s="13"/>
      <c r="K41" s="13"/>
      <c r="L41" s="13"/>
      <c r="M41" s="13"/>
      <c r="N41" s="13"/>
      <c r="O41" s="13"/>
      <c r="P41" s="13"/>
      <c r="Q41" s="13"/>
      <c r="R41" s="13"/>
      <c r="S41" s="13"/>
      <c r="T41" s="13"/>
      <c r="U41" s="13"/>
      <c r="V41" s="13"/>
      <c r="W41" s="14"/>
    </row>
    <row r="42" spans="2:25" ht="37.5" customHeight="1" thickTop="1" x14ac:dyDescent="0.2">
      <c r="B42" s="59" t="s">
        <v>1189</v>
      </c>
      <c r="C42" s="60"/>
      <c r="D42" s="60"/>
      <c r="E42" s="60"/>
      <c r="F42" s="60"/>
      <c r="G42" s="60"/>
      <c r="H42" s="60"/>
      <c r="I42" s="60"/>
      <c r="J42" s="60"/>
      <c r="K42" s="60"/>
      <c r="L42" s="60"/>
      <c r="M42" s="60"/>
      <c r="N42" s="60"/>
      <c r="O42" s="60"/>
      <c r="P42" s="60"/>
      <c r="Q42" s="60"/>
      <c r="R42" s="60"/>
      <c r="S42" s="60"/>
      <c r="T42" s="60"/>
      <c r="U42" s="60"/>
      <c r="V42" s="60"/>
      <c r="W42" s="61"/>
    </row>
    <row r="43" spans="2:25" ht="15" customHeight="1" thickBot="1" x14ac:dyDescent="0.25">
      <c r="B43" s="78"/>
      <c r="C43" s="79"/>
      <c r="D43" s="79"/>
      <c r="E43" s="79"/>
      <c r="F43" s="79"/>
      <c r="G43" s="79"/>
      <c r="H43" s="79"/>
      <c r="I43" s="79"/>
      <c r="J43" s="79"/>
      <c r="K43" s="79"/>
      <c r="L43" s="79"/>
      <c r="M43" s="79"/>
      <c r="N43" s="79"/>
      <c r="O43" s="79"/>
      <c r="P43" s="79"/>
      <c r="Q43" s="79"/>
      <c r="R43" s="79"/>
      <c r="S43" s="79"/>
      <c r="T43" s="79"/>
      <c r="U43" s="79"/>
      <c r="V43" s="79"/>
      <c r="W43" s="80"/>
    </row>
    <row r="44" spans="2:25" ht="37.5" customHeight="1" thickTop="1" x14ac:dyDescent="0.2">
      <c r="B44" s="59" t="s">
        <v>1188</v>
      </c>
      <c r="C44" s="60"/>
      <c r="D44" s="60"/>
      <c r="E44" s="60"/>
      <c r="F44" s="60"/>
      <c r="G44" s="60"/>
      <c r="H44" s="60"/>
      <c r="I44" s="60"/>
      <c r="J44" s="60"/>
      <c r="K44" s="60"/>
      <c r="L44" s="60"/>
      <c r="M44" s="60"/>
      <c r="N44" s="60"/>
      <c r="O44" s="60"/>
      <c r="P44" s="60"/>
      <c r="Q44" s="60"/>
      <c r="R44" s="60"/>
      <c r="S44" s="60"/>
      <c r="T44" s="60"/>
      <c r="U44" s="60"/>
      <c r="V44" s="60"/>
      <c r="W44" s="61"/>
    </row>
    <row r="45" spans="2:25" ht="15" customHeight="1" thickBot="1" x14ac:dyDescent="0.25">
      <c r="B45" s="78"/>
      <c r="C45" s="79"/>
      <c r="D45" s="79"/>
      <c r="E45" s="79"/>
      <c r="F45" s="79"/>
      <c r="G45" s="79"/>
      <c r="H45" s="79"/>
      <c r="I45" s="79"/>
      <c r="J45" s="79"/>
      <c r="K45" s="79"/>
      <c r="L45" s="79"/>
      <c r="M45" s="79"/>
      <c r="N45" s="79"/>
      <c r="O45" s="79"/>
      <c r="P45" s="79"/>
      <c r="Q45" s="79"/>
      <c r="R45" s="79"/>
      <c r="S45" s="79"/>
      <c r="T45" s="79"/>
      <c r="U45" s="79"/>
      <c r="V45" s="79"/>
      <c r="W45" s="80"/>
    </row>
    <row r="46" spans="2:25" ht="37.5" customHeight="1" thickTop="1" x14ac:dyDescent="0.2">
      <c r="B46" s="59" t="s">
        <v>1221</v>
      </c>
      <c r="C46" s="60"/>
      <c r="D46" s="60"/>
      <c r="E46" s="60"/>
      <c r="F46" s="60"/>
      <c r="G46" s="60"/>
      <c r="H46" s="60"/>
      <c r="I46" s="60"/>
      <c r="J46" s="60"/>
      <c r="K46" s="60"/>
      <c r="L46" s="60"/>
      <c r="M46" s="60"/>
      <c r="N46" s="60"/>
      <c r="O46" s="60"/>
      <c r="P46" s="60"/>
      <c r="Q46" s="60"/>
      <c r="R46" s="60"/>
      <c r="S46" s="60"/>
      <c r="T46" s="60"/>
      <c r="U46" s="60"/>
      <c r="V46" s="60"/>
      <c r="W46" s="61"/>
    </row>
    <row r="47" spans="2:25" ht="13.5" thickBot="1" x14ac:dyDescent="0.25">
      <c r="B47" s="62"/>
      <c r="C47" s="63"/>
      <c r="D47" s="63"/>
      <c r="E47" s="63"/>
      <c r="F47" s="63"/>
      <c r="G47" s="63"/>
      <c r="H47" s="63"/>
      <c r="I47" s="63"/>
      <c r="J47" s="63"/>
      <c r="K47" s="63"/>
      <c r="L47" s="63"/>
      <c r="M47" s="63"/>
      <c r="N47" s="63"/>
      <c r="O47" s="63"/>
      <c r="P47" s="63"/>
      <c r="Q47" s="63"/>
      <c r="R47" s="63"/>
      <c r="S47" s="63"/>
      <c r="T47" s="63"/>
      <c r="U47" s="63"/>
      <c r="V47" s="63"/>
      <c r="W47" s="64"/>
    </row>
  </sheetData>
  <mergeCells count="10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40:D40"/>
    <mergeCell ref="B42:W43"/>
    <mergeCell ref="B44:W45"/>
    <mergeCell ref="B46:W47"/>
    <mergeCell ref="B35:Q36"/>
    <mergeCell ref="S35:T35"/>
    <mergeCell ref="V35:W35"/>
    <mergeCell ref="B37:D37"/>
    <mergeCell ref="B38:D38"/>
    <mergeCell ref="B39:D3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8"/>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1210</v>
      </c>
      <c r="D4" s="113" t="s">
        <v>1209</v>
      </c>
      <c r="E4" s="113"/>
      <c r="F4" s="113"/>
      <c r="G4" s="113"/>
      <c r="H4" s="114"/>
      <c r="I4" s="18"/>
      <c r="J4" s="115" t="s">
        <v>7</v>
      </c>
      <c r="K4" s="113"/>
      <c r="L4" s="17" t="s">
        <v>283</v>
      </c>
      <c r="M4" s="116" t="s">
        <v>282</v>
      </c>
      <c r="N4" s="116"/>
      <c r="O4" s="116"/>
      <c r="P4" s="116"/>
      <c r="Q4" s="117"/>
      <c r="R4" s="19"/>
      <c r="S4" s="118" t="s">
        <v>10</v>
      </c>
      <c r="T4" s="119"/>
      <c r="U4" s="119"/>
      <c r="V4" s="120" t="s">
        <v>1218</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1194</v>
      </c>
      <c r="D6" s="102" t="s">
        <v>1205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1228</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1195</v>
      </c>
      <c r="C21" s="82"/>
      <c r="D21" s="82"/>
      <c r="E21" s="82"/>
      <c r="F21" s="82"/>
      <c r="G21" s="82"/>
      <c r="H21" s="82"/>
      <c r="I21" s="82"/>
      <c r="J21" s="82"/>
      <c r="K21" s="82"/>
      <c r="L21" s="82"/>
      <c r="M21" s="83" t="s">
        <v>1194</v>
      </c>
      <c r="N21" s="83"/>
      <c r="O21" s="83" t="s">
        <v>213</v>
      </c>
      <c r="P21" s="83"/>
      <c r="Q21" s="85" t="s">
        <v>48</v>
      </c>
      <c r="R21" s="85"/>
      <c r="S21" s="33" t="s">
        <v>1193</v>
      </c>
      <c r="T21" s="33" t="s">
        <v>292</v>
      </c>
      <c r="U21" s="33" t="s">
        <v>86</v>
      </c>
      <c r="V21" s="33">
        <f>+IF(ISERR(U21/T21*100),"N/A",ROUND(U21/T21*100,2))</f>
        <v>0</v>
      </c>
      <c r="W21" s="34">
        <f>+IF(ISERR(U21/S21*100),"N/A",ROUND(U21/S21*100,2))</f>
        <v>0</v>
      </c>
    </row>
    <row r="22" spans="2:27" ht="56.25" customHeight="1" x14ac:dyDescent="0.2">
      <c r="B22" s="81" t="s">
        <v>1280</v>
      </c>
      <c r="C22" s="82"/>
      <c r="D22" s="82"/>
      <c r="E22" s="82"/>
      <c r="F22" s="82"/>
      <c r="G22" s="82"/>
      <c r="H22" s="82"/>
      <c r="I22" s="82"/>
      <c r="J22" s="82"/>
      <c r="K22" s="82"/>
      <c r="L22" s="82"/>
      <c r="M22" s="83" t="s">
        <v>1194</v>
      </c>
      <c r="N22" s="83"/>
      <c r="O22" s="83" t="s">
        <v>213</v>
      </c>
      <c r="P22" s="83"/>
      <c r="Q22" s="85" t="s">
        <v>48</v>
      </c>
      <c r="R22" s="85"/>
      <c r="S22" s="33" t="s">
        <v>1193</v>
      </c>
      <c r="T22" s="33" t="s">
        <v>292</v>
      </c>
      <c r="U22" s="33" t="s">
        <v>86</v>
      </c>
      <c r="V22" s="33">
        <f>+IF(ISERR(U22/T22*100),"N/A",ROUND(U22/T22*100,2))</f>
        <v>0</v>
      </c>
      <c r="W22" s="34">
        <f>+IF(ISERR(U22/S22*100),"N/A",ROUND(U22/S22*100,2))</f>
        <v>0</v>
      </c>
    </row>
    <row r="23" spans="2:27" ht="56.25" customHeight="1" x14ac:dyDescent="0.2">
      <c r="B23" s="81" t="s">
        <v>1271</v>
      </c>
      <c r="C23" s="82"/>
      <c r="D23" s="82"/>
      <c r="E23" s="82"/>
      <c r="F23" s="82"/>
      <c r="G23" s="82"/>
      <c r="H23" s="82"/>
      <c r="I23" s="82"/>
      <c r="J23" s="82"/>
      <c r="K23" s="82"/>
      <c r="L23" s="82"/>
      <c r="M23" s="83" t="s">
        <v>1194</v>
      </c>
      <c r="N23" s="83"/>
      <c r="O23" s="83" t="s">
        <v>213</v>
      </c>
      <c r="P23" s="83"/>
      <c r="Q23" s="85" t="s">
        <v>48</v>
      </c>
      <c r="R23" s="85"/>
      <c r="S23" s="33" t="s">
        <v>1193</v>
      </c>
      <c r="T23" s="33" t="s">
        <v>292</v>
      </c>
      <c r="U23" s="33" t="s">
        <v>86</v>
      </c>
      <c r="V23" s="33">
        <f>+IF(ISERR(U23/T23*100),"N/A",ROUND(U23/T23*100,2))</f>
        <v>0</v>
      </c>
      <c r="W23" s="34">
        <f>+IF(ISERR(U23/S23*100),"N/A",ROUND(U23/S23*100,2))</f>
        <v>0</v>
      </c>
    </row>
    <row r="24" spans="2:27" ht="56.25" customHeight="1" x14ac:dyDescent="0.2">
      <c r="B24" s="81" t="s">
        <v>1225</v>
      </c>
      <c r="C24" s="82"/>
      <c r="D24" s="82"/>
      <c r="E24" s="82"/>
      <c r="F24" s="82"/>
      <c r="G24" s="82"/>
      <c r="H24" s="82"/>
      <c r="I24" s="82"/>
      <c r="J24" s="82"/>
      <c r="K24" s="82"/>
      <c r="L24" s="82"/>
      <c r="M24" s="83" t="s">
        <v>1194</v>
      </c>
      <c r="N24" s="83"/>
      <c r="O24" s="83" t="s">
        <v>213</v>
      </c>
      <c r="P24" s="83"/>
      <c r="Q24" s="85" t="s">
        <v>48</v>
      </c>
      <c r="R24" s="85"/>
      <c r="S24" s="33" t="s">
        <v>1193</v>
      </c>
      <c r="T24" s="33" t="s">
        <v>292</v>
      </c>
      <c r="U24" s="33" t="s">
        <v>86</v>
      </c>
      <c r="V24" s="33">
        <f>+IF(ISERR(U24/T24*100),"N/A",ROUND(U24/T24*100,2))</f>
        <v>0</v>
      </c>
      <c r="W24" s="34">
        <f>+IF(ISERR(U24/S24*100),"N/A",ROUND(U24/S24*100,2))</f>
        <v>0</v>
      </c>
    </row>
    <row r="25" spans="2:27" ht="56.25" customHeight="1" x14ac:dyDescent="0.2">
      <c r="B25" s="81" t="s">
        <v>1269</v>
      </c>
      <c r="C25" s="82"/>
      <c r="D25" s="82"/>
      <c r="E25" s="82"/>
      <c r="F25" s="82"/>
      <c r="G25" s="82"/>
      <c r="H25" s="82"/>
      <c r="I25" s="82"/>
      <c r="J25" s="82"/>
      <c r="K25" s="82"/>
      <c r="L25" s="82"/>
      <c r="M25" s="83" t="s">
        <v>1194</v>
      </c>
      <c r="N25" s="83"/>
      <c r="O25" s="83" t="s">
        <v>213</v>
      </c>
      <c r="P25" s="83"/>
      <c r="Q25" s="85" t="s">
        <v>48</v>
      </c>
      <c r="R25" s="85"/>
      <c r="S25" s="33" t="s">
        <v>1193</v>
      </c>
      <c r="T25" s="33" t="s">
        <v>292</v>
      </c>
      <c r="U25" s="33" t="s">
        <v>86</v>
      </c>
      <c r="V25" s="33">
        <f>+IF(ISERR(U25/T25*100),"N/A",ROUND(U25/T25*100,2))</f>
        <v>0</v>
      </c>
      <c r="W25" s="34">
        <f>+IF(ISERR(U25/S25*100),"N/A",ROUND(U25/S25*100,2))</f>
        <v>0</v>
      </c>
    </row>
    <row r="26" spans="2:27" ht="56.25" customHeight="1" thickBot="1" x14ac:dyDescent="0.25">
      <c r="B26" s="81" t="s">
        <v>1197</v>
      </c>
      <c r="C26" s="82"/>
      <c r="D26" s="82"/>
      <c r="E26" s="82"/>
      <c r="F26" s="82"/>
      <c r="G26" s="82"/>
      <c r="H26" s="82"/>
      <c r="I26" s="82"/>
      <c r="J26" s="82"/>
      <c r="K26" s="82"/>
      <c r="L26" s="82"/>
      <c r="M26" s="83" t="s">
        <v>1194</v>
      </c>
      <c r="N26" s="83"/>
      <c r="O26" s="83" t="s">
        <v>213</v>
      </c>
      <c r="P26" s="83"/>
      <c r="Q26" s="85" t="s">
        <v>48</v>
      </c>
      <c r="R26" s="85"/>
      <c r="S26" s="33" t="s">
        <v>1193</v>
      </c>
      <c r="T26" s="33" t="s">
        <v>292</v>
      </c>
      <c r="U26" s="33" t="s">
        <v>86</v>
      </c>
      <c r="V26" s="33">
        <f>+IF(ISERR(U26/T26*100),"N/A",ROUND(U26/T26*100,2))</f>
        <v>0</v>
      </c>
      <c r="W26" s="34">
        <f>+IF(ISERR(U26/S26*100),"N/A",ROUND(U26/S26*100,2))</f>
        <v>0</v>
      </c>
    </row>
    <row r="27" spans="2:27" ht="21.75" customHeight="1" thickTop="1" thickBot="1" x14ac:dyDescent="0.25">
      <c r="B27" s="11" t="s">
        <v>67</v>
      </c>
      <c r="C27" s="12"/>
      <c r="D27" s="12"/>
      <c r="E27" s="12"/>
      <c r="F27" s="12"/>
      <c r="G27" s="12"/>
      <c r="H27" s="13"/>
      <c r="I27" s="13"/>
      <c r="J27" s="13"/>
      <c r="K27" s="13"/>
      <c r="L27" s="13"/>
      <c r="M27" s="13"/>
      <c r="N27" s="13"/>
      <c r="O27" s="13"/>
      <c r="P27" s="13"/>
      <c r="Q27" s="13"/>
      <c r="R27" s="13"/>
      <c r="S27" s="13"/>
      <c r="T27" s="13"/>
      <c r="U27" s="13"/>
      <c r="V27" s="13"/>
      <c r="W27" s="14"/>
      <c r="X27" s="35"/>
    </row>
    <row r="28" spans="2:27" ht="29.25" customHeight="1" thickTop="1" thickBot="1" x14ac:dyDescent="0.25">
      <c r="B28" s="65" t="s">
        <v>176</v>
      </c>
      <c r="C28" s="66"/>
      <c r="D28" s="66"/>
      <c r="E28" s="66"/>
      <c r="F28" s="66"/>
      <c r="G28" s="66"/>
      <c r="H28" s="66"/>
      <c r="I28" s="66"/>
      <c r="J28" s="66"/>
      <c r="K28" s="66"/>
      <c r="L28" s="66"/>
      <c r="M28" s="66"/>
      <c r="N28" s="66"/>
      <c r="O28" s="66"/>
      <c r="P28" s="66"/>
      <c r="Q28" s="67"/>
      <c r="R28" s="36" t="s">
        <v>40</v>
      </c>
      <c r="S28" s="71" t="s">
        <v>41</v>
      </c>
      <c r="T28" s="71"/>
      <c r="U28" s="55" t="s">
        <v>68</v>
      </c>
      <c r="V28" s="72" t="s">
        <v>69</v>
      </c>
      <c r="W28" s="73"/>
    </row>
    <row r="29" spans="2:27" ht="30.75" customHeight="1" thickBot="1" x14ac:dyDescent="0.25">
      <c r="B29" s="68"/>
      <c r="C29" s="69"/>
      <c r="D29" s="69"/>
      <c r="E29" s="69"/>
      <c r="F29" s="69"/>
      <c r="G29" s="69"/>
      <c r="H29" s="69"/>
      <c r="I29" s="69"/>
      <c r="J29" s="69"/>
      <c r="K29" s="69"/>
      <c r="L29" s="69"/>
      <c r="M29" s="69"/>
      <c r="N29" s="69"/>
      <c r="O29" s="69"/>
      <c r="P29" s="69"/>
      <c r="Q29" s="70"/>
      <c r="R29" s="56" t="s">
        <v>70</v>
      </c>
      <c r="S29" s="56" t="s">
        <v>70</v>
      </c>
      <c r="T29" s="56" t="s">
        <v>71</v>
      </c>
      <c r="U29" s="56" t="s">
        <v>70</v>
      </c>
      <c r="V29" s="56" t="s">
        <v>72</v>
      </c>
      <c r="W29" s="31" t="s">
        <v>64</v>
      </c>
      <c r="Y29" s="35"/>
    </row>
    <row r="30" spans="2:27" ht="23.25" customHeight="1" thickBot="1" x14ac:dyDescent="0.25">
      <c r="B30" s="74" t="s">
        <v>73</v>
      </c>
      <c r="C30" s="75"/>
      <c r="D30" s="75"/>
      <c r="E30" s="57" t="s">
        <v>1192</v>
      </c>
      <c r="F30" s="57"/>
      <c r="G30" s="57"/>
      <c r="H30" s="40"/>
      <c r="I30" s="40"/>
      <c r="J30" s="40"/>
      <c r="K30" s="40"/>
      <c r="L30" s="40"/>
      <c r="M30" s="40"/>
      <c r="N30" s="40"/>
      <c r="O30" s="40"/>
      <c r="P30" s="41"/>
      <c r="Q30" s="41"/>
      <c r="R30" s="42" t="s">
        <v>1279</v>
      </c>
      <c r="S30" s="43" t="s">
        <v>12</v>
      </c>
      <c r="T30" s="41"/>
      <c r="U30" s="43" t="s">
        <v>86</v>
      </c>
      <c r="V30" s="41"/>
      <c r="W30" s="44">
        <f>+IF(ISERR(U30/R30*100),"N/A",ROUND(U30/R30*100,2))</f>
        <v>0</v>
      </c>
    </row>
    <row r="31" spans="2:27" ht="26.25" customHeight="1" thickBot="1" x14ac:dyDescent="0.25">
      <c r="B31" s="76" t="s">
        <v>77</v>
      </c>
      <c r="C31" s="77"/>
      <c r="D31" s="77"/>
      <c r="E31" s="58" t="s">
        <v>1192</v>
      </c>
      <c r="F31" s="58"/>
      <c r="G31" s="58"/>
      <c r="H31" s="46"/>
      <c r="I31" s="46"/>
      <c r="J31" s="46"/>
      <c r="K31" s="46"/>
      <c r="L31" s="46"/>
      <c r="M31" s="46"/>
      <c r="N31" s="46"/>
      <c r="O31" s="46"/>
      <c r="P31" s="47"/>
      <c r="Q31" s="47"/>
      <c r="R31" s="48" t="s">
        <v>1279</v>
      </c>
      <c r="S31" s="49" t="s">
        <v>208</v>
      </c>
      <c r="T31" s="50">
        <f>+IF(ISERR(S31/R31*100),"N/A",ROUND(S31/R31*100,2))</f>
        <v>47.06</v>
      </c>
      <c r="U31" s="49" t="s">
        <v>86</v>
      </c>
      <c r="V31" s="50">
        <f>+IF(ISERR(U31/S31*100),"N/A",ROUND(U31/S31*100,2))</f>
        <v>0</v>
      </c>
      <c r="W31" s="51">
        <f>+IF(ISERR(U31/R31*100),"N/A",ROUND(U31/R31*100,2))</f>
        <v>0</v>
      </c>
    </row>
    <row r="32" spans="2:27" ht="22.5" customHeight="1" thickTop="1" thickBot="1" x14ac:dyDescent="0.25">
      <c r="B32" s="11" t="s">
        <v>80</v>
      </c>
      <c r="C32" s="12"/>
      <c r="D32" s="12"/>
      <c r="E32" s="12"/>
      <c r="F32" s="12"/>
      <c r="G32" s="12"/>
      <c r="H32" s="13"/>
      <c r="I32" s="13"/>
      <c r="J32" s="13"/>
      <c r="K32" s="13"/>
      <c r="L32" s="13"/>
      <c r="M32" s="13"/>
      <c r="N32" s="13"/>
      <c r="O32" s="13"/>
      <c r="P32" s="13"/>
      <c r="Q32" s="13"/>
      <c r="R32" s="13"/>
      <c r="S32" s="13"/>
      <c r="T32" s="13"/>
      <c r="U32" s="13"/>
      <c r="V32" s="13"/>
      <c r="W32" s="14"/>
    </row>
    <row r="33" spans="2:23" ht="37.5" customHeight="1" thickTop="1" x14ac:dyDescent="0.2">
      <c r="B33" s="59" t="s">
        <v>1189</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1188</v>
      </c>
      <c r="C35" s="60"/>
      <c r="D35" s="60"/>
      <c r="E35" s="60"/>
      <c r="F35" s="60"/>
      <c r="G35" s="60"/>
      <c r="H35" s="60"/>
      <c r="I35" s="60"/>
      <c r="J35" s="60"/>
      <c r="K35" s="60"/>
      <c r="L35" s="60"/>
      <c r="M35" s="60"/>
      <c r="N35" s="60"/>
      <c r="O35" s="60"/>
      <c r="P35" s="60"/>
      <c r="Q35" s="60"/>
      <c r="R35" s="60"/>
      <c r="S35" s="60"/>
      <c r="T35" s="60"/>
      <c r="U35" s="60"/>
      <c r="V35" s="60"/>
      <c r="W35" s="61"/>
    </row>
    <row r="36" spans="2:23" ht="15" customHeight="1" thickBot="1" x14ac:dyDescent="0.25">
      <c r="B36" s="78"/>
      <c r="C36" s="79"/>
      <c r="D36" s="79"/>
      <c r="E36" s="79"/>
      <c r="F36" s="79"/>
      <c r="G36" s="79"/>
      <c r="H36" s="79"/>
      <c r="I36" s="79"/>
      <c r="J36" s="79"/>
      <c r="K36" s="79"/>
      <c r="L36" s="79"/>
      <c r="M36" s="79"/>
      <c r="N36" s="79"/>
      <c r="O36" s="79"/>
      <c r="P36" s="79"/>
      <c r="Q36" s="79"/>
      <c r="R36" s="79"/>
      <c r="S36" s="79"/>
      <c r="T36" s="79"/>
      <c r="U36" s="79"/>
      <c r="V36" s="79"/>
      <c r="W36" s="80"/>
    </row>
    <row r="37" spans="2:23" ht="37.5" customHeight="1" thickTop="1" x14ac:dyDescent="0.2">
      <c r="B37" s="59" t="s">
        <v>1221</v>
      </c>
      <c r="C37" s="60"/>
      <c r="D37" s="60"/>
      <c r="E37" s="60"/>
      <c r="F37" s="60"/>
      <c r="G37" s="60"/>
      <c r="H37" s="60"/>
      <c r="I37" s="60"/>
      <c r="J37" s="60"/>
      <c r="K37" s="60"/>
      <c r="L37" s="60"/>
      <c r="M37" s="60"/>
      <c r="N37" s="60"/>
      <c r="O37" s="60"/>
      <c r="P37" s="60"/>
      <c r="Q37" s="60"/>
      <c r="R37" s="60"/>
      <c r="S37" s="60"/>
      <c r="T37" s="60"/>
      <c r="U37" s="60"/>
      <c r="V37" s="60"/>
      <c r="W37" s="61"/>
    </row>
    <row r="38" spans="2:23" ht="13.5" thickBot="1" x14ac:dyDescent="0.25">
      <c r="B38" s="62"/>
      <c r="C38" s="63"/>
      <c r="D38" s="63"/>
      <c r="E38" s="63"/>
      <c r="F38" s="63"/>
      <c r="G38" s="63"/>
      <c r="H38" s="63"/>
      <c r="I38" s="63"/>
      <c r="J38" s="63"/>
      <c r="K38" s="63"/>
      <c r="L38" s="63"/>
      <c r="M38" s="63"/>
      <c r="N38" s="63"/>
      <c r="O38" s="63"/>
      <c r="P38" s="63"/>
      <c r="Q38" s="63"/>
      <c r="R38" s="63"/>
      <c r="S38" s="63"/>
      <c r="T38" s="63"/>
      <c r="U38" s="63"/>
      <c r="V38" s="63"/>
      <c r="W38" s="64"/>
    </row>
  </sheetData>
  <mergeCells count="7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S28:T28"/>
    <mergeCell ref="V28:W28"/>
    <mergeCell ref="B30:D30"/>
    <mergeCell ref="B31:D31"/>
    <mergeCell ref="B33:W34"/>
    <mergeCell ref="B35:W36"/>
    <mergeCell ref="B25:L25"/>
    <mergeCell ref="M25:N25"/>
    <mergeCell ref="O25:P25"/>
    <mergeCell ref="Q25:R25"/>
    <mergeCell ref="B37:W38"/>
    <mergeCell ref="B26:L26"/>
    <mergeCell ref="M26:N26"/>
    <mergeCell ref="O26:P26"/>
    <mergeCell ref="Q26:R26"/>
    <mergeCell ref="B28:Q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4" min="1" max="22"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3"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1210</v>
      </c>
      <c r="D4" s="113" t="s">
        <v>1209</v>
      </c>
      <c r="E4" s="113"/>
      <c r="F4" s="113"/>
      <c r="G4" s="113"/>
      <c r="H4" s="114"/>
      <c r="I4" s="18"/>
      <c r="J4" s="115" t="s">
        <v>7</v>
      </c>
      <c r="K4" s="113"/>
      <c r="L4" s="17" t="s">
        <v>452</v>
      </c>
      <c r="M4" s="116" t="s">
        <v>1286</v>
      </c>
      <c r="N4" s="116"/>
      <c r="O4" s="116"/>
      <c r="P4" s="116"/>
      <c r="Q4" s="117"/>
      <c r="R4" s="19"/>
      <c r="S4" s="118" t="s">
        <v>10</v>
      </c>
      <c r="T4" s="119"/>
      <c r="U4" s="119"/>
      <c r="V4" s="120" t="s">
        <v>86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6.6" customHeight="1" thickBot="1" x14ac:dyDescent="0.25">
      <c r="B6" s="20" t="s">
        <v>13</v>
      </c>
      <c r="C6" s="21" t="s">
        <v>1282</v>
      </c>
      <c r="D6" s="102" t="s">
        <v>1285</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1284</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1283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1263</v>
      </c>
      <c r="C21" s="82"/>
      <c r="D21" s="82"/>
      <c r="E21" s="82"/>
      <c r="F21" s="82"/>
      <c r="G21" s="82"/>
      <c r="H21" s="82"/>
      <c r="I21" s="82"/>
      <c r="J21" s="82"/>
      <c r="K21" s="82"/>
      <c r="L21" s="82"/>
      <c r="M21" s="83" t="s">
        <v>1282</v>
      </c>
      <c r="N21" s="83"/>
      <c r="O21" s="83" t="s">
        <v>218</v>
      </c>
      <c r="P21" s="83"/>
      <c r="Q21" s="85" t="s">
        <v>53</v>
      </c>
      <c r="R21" s="85"/>
      <c r="S21" s="33" t="s">
        <v>55</v>
      </c>
      <c r="T21" s="33" t="s">
        <v>55</v>
      </c>
      <c r="U21" s="33" t="s">
        <v>65</v>
      </c>
      <c r="V21" s="33" t="str">
        <f>+IF(ISERR(U21/T21*100),"N/A",ROUND(U21/T21*100,2))</f>
        <v>N/A</v>
      </c>
      <c r="W21" s="34" t="str">
        <f>+IF(ISERR(U21/S21*100),"N/A",ROUND(U21/S21*100,2))</f>
        <v>N/A</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1281</v>
      </c>
      <c r="F25" s="57"/>
      <c r="G25" s="57"/>
      <c r="H25" s="40"/>
      <c r="I25" s="40"/>
      <c r="J25" s="40"/>
      <c r="K25" s="40"/>
      <c r="L25" s="40"/>
      <c r="M25" s="40"/>
      <c r="N25" s="40"/>
      <c r="O25" s="40"/>
      <c r="P25" s="41"/>
      <c r="Q25" s="41"/>
      <c r="R25" s="42" t="s">
        <v>760</v>
      </c>
      <c r="S25" s="43" t="s">
        <v>12</v>
      </c>
      <c r="T25" s="41"/>
      <c r="U25" s="43" t="s">
        <v>760</v>
      </c>
      <c r="V25" s="41"/>
      <c r="W25" s="44">
        <f>+IF(ISERR(U25/R25*100),"N/A",ROUND(U25/R25*100,2))</f>
        <v>100</v>
      </c>
    </row>
    <row r="26" spans="2:27" ht="26.25" customHeight="1" thickBot="1" x14ac:dyDescent="0.25">
      <c r="B26" s="76" t="s">
        <v>77</v>
      </c>
      <c r="C26" s="77"/>
      <c r="D26" s="77"/>
      <c r="E26" s="58" t="s">
        <v>1281</v>
      </c>
      <c r="F26" s="58"/>
      <c r="G26" s="58"/>
      <c r="H26" s="46"/>
      <c r="I26" s="46"/>
      <c r="J26" s="46"/>
      <c r="K26" s="46"/>
      <c r="L26" s="46"/>
      <c r="M26" s="46"/>
      <c r="N26" s="46"/>
      <c r="O26" s="46"/>
      <c r="P26" s="47"/>
      <c r="Q26" s="47"/>
      <c r="R26" s="48" t="s">
        <v>760</v>
      </c>
      <c r="S26" s="49" t="s">
        <v>760</v>
      </c>
      <c r="T26" s="50">
        <f>+IF(ISERR(S26/R26*100),"N/A",ROUND(S26/R26*100,2))</f>
        <v>100</v>
      </c>
      <c r="U26" s="49" t="s">
        <v>760</v>
      </c>
      <c r="V26" s="50">
        <f>+IF(ISERR(U26/S26*100),"N/A",ROUND(U26/S26*100,2))</f>
        <v>100</v>
      </c>
      <c r="W26" s="51">
        <f>+IF(ISERR(U26/R26*100),"N/A",ROUND(U26/R26*100,2))</f>
        <v>100</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105</v>
      </c>
      <c r="C28" s="60"/>
      <c r="D28" s="60"/>
      <c r="E28" s="60"/>
      <c r="F28" s="60"/>
      <c r="G28" s="60"/>
      <c r="H28" s="60"/>
      <c r="I28" s="60"/>
      <c r="J28" s="60"/>
      <c r="K28" s="60"/>
      <c r="L28" s="60"/>
      <c r="M28" s="60"/>
      <c r="N28" s="60"/>
      <c r="O28" s="60"/>
      <c r="P28" s="60"/>
      <c r="Q28" s="60"/>
      <c r="R28" s="60"/>
      <c r="S28" s="60"/>
      <c r="T28" s="60"/>
      <c r="U28" s="60"/>
      <c r="V28" s="60"/>
      <c r="W28" s="61"/>
    </row>
    <row r="29" spans="2:27" ht="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106</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107</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1303</v>
      </c>
      <c r="D4" s="113" t="s">
        <v>1302</v>
      </c>
      <c r="E4" s="113"/>
      <c r="F4" s="113"/>
      <c r="G4" s="113"/>
      <c r="H4" s="114"/>
      <c r="I4" s="18"/>
      <c r="J4" s="115" t="s">
        <v>7</v>
      </c>
      <c r="K4" s="113"/>
      <c r="L4" s="17" t="s">
        <v>1301</v>
      </c>
      <c r="M4" s="116" t="s">
        <v>1300</v>
      </c>
      <c r="N4" s="116"/>
      <c r="O4" s="116"/>
      <c r="P4" s="116"/>
      <c r="Q4" s="117"/>
      <c r="R4" s="19"/>
      <c r="S4" s="118" t="s">
        <v>10</v>
      </c>
      <c r="T4" s="119"/>
      <c r="U4" s="119"/>
      <c r="V4" s="120" t="s">
        <v>1229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457</v>
      </c>
      <c r="D6" s="102" t="s">
        <v>1299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1298</v>
      </c>
      <c r="K8" s="125" t="s">
        <v>113</v>
      </c>
      <c r="L8" s="125" t="s">
        <v>1297</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1296</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1295</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1294</v>
      </c>
      <c r="C21" s="82"/>
      <c r="D21" s="82"/>
      <c r="E21" s="82"/>
      <c r="F21" s="82"/>
      <c r="G21" s="82"/>
      <c r="H21" s="82"/>
      <c r="I21" s="82"/>
      <c r="J21" s="82"/>
      <c r="K21" s="82"/>
      <c r="L21" s="82"/>
      <c r="M21" s="83" t="s">
        <v>457</v>
      </c>
      <c r="N21" s="83"/>
      <c r="O21" s="83" t="s">
        <v>1293</v>
      </c>
      <c r="P21" s="83"/>
      <c r="Q21" s="85" t="s">
        <v>48</v>
      </c>
      <c r="R21" s="85"/>
      <c r="S21" s="33" t="s">
        <v>1292</v>
      </c>
      <c r="T21" s="33" t="s">
        <v>1292</v>
      </c>
      <c r="U21" s="33" t="s">
        <v>420</v>
      </c>
      <c r="V21" s="33">
        <f>+IF(ISERR(U21/T21*100),"N/A",ROUND(U21/T21*100,2))</f>
        <v>88.46</v>
      </c>
      <c r="W21" s="34">
        <f>+IF(ISERR(U21/S21*100),"N/A",ROUND(U21/S21*100,2))</f>
        <v>88.46</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455</v>
      </c>
      <c r="F25" s="57"/>
      <c r="G25" s="57"/>
      <c r="H25" s="40"/>
      <c r="I25" s="40"/>
      <c r="J25" s="40"/>
      <c r="K25" s="40"/>
      <c r="L25" s="40"/>
      <c r="M25" s="40"/>
      <c r="N25" s="40"/>
      <c r="O25" s="40"/>
      <c r="P25" s="41"/>
      <c r="Q25" s="41"/>
      <c r="R25" s="42" t="s">
        <v>1291</v>
      </c>
      <c r="S25" s="43" t="s">
        <v>12</v>
      </c>
      <c r="T25" s="41"/>
      <c r="U25" s="43" t="s">
        <v>1290</v>
      </c>
      <c r="V25" s="41"/>
      <c r="W25" s="44">
        <f>+IF(ISERR(U25/R25*100),"N/A",ROUND(U25/R25*100,2))</f>
        <v>44.62</v>
      </c>
    </row>
    <row r="26" spans="2:27" ht="26.25" customHeight="1" thickBot="1" x14ac:dyDescent="0.25">
      <c r="B26" s="76" t="s">
        <v>77</v>
      </c>
      <c r="C26" s="77"/>
      <c r="D26" s="77"/>
      <c r="E26" s="58" t="s">
        <v>455</v>
      </c>
      <c r="F26" s="58"/>
      <c r="G26" s="58"/>
      <c r="H26" s="46"/>
      <c r="I26" s="46"/>
      <c r="J26" s="46"/>
      <c r="K26" s="46"/>
      <c r="L26" s="46"/>
      <c r="M26" s="46"/>
      <c r="N26" s="46"/>
      <c r="O26" s="46"/>
      <c r="P26" s="47"/>
      <c r="Q26" s="47"/>
      <c r="R26" s="48" t="s">
        <v>1291</v>
      </c>
      <c r="S26" s="49" t="s">
        <v>1291</v>
      </c>
      <c r="T26" s="50">
        <f>+IF(ISERR(S26/R26*100),"N/A",ROUND(S26/R26*100,2))</f>
        <v>100</v>
      </c>
      <c r="U26" s="49" t="s">
        <v>1290</v>
      </c>
      <c r="V26" s="50">
        <f>+IF(ISERR(U26/S26*100),"N/A",ROUND(U26/S26*100,2))</f>
        <v>44.62</v>
      </c>
      <c r="W26" s="51">
        <f>+IF(ISERR(U26/R26*100),"N/A",ROUND(U26/R26*100,2))</f>
        <v>44.62</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40.9" customHeight="1" thickTop="1" x14ac:dyDescent="0.2">
      <c r="B28" s="59" t="s">
        <v>1289</v>
      </c>
      <c r="C28" s="60"/>
      <c r="D28" s="60"/>
      <c r="E28" s="60"/>
      <c r="F28" s="60"/>
      <c r="G28" s="60"/>
      <c r="H28" s="60"/>
      <c r="I28" s="60"/>
      <c r="J28" s="60"/>
      <c r="K28" s="60"/>
      <c r="L28" s="60"/>
      <c r="M28" s="60"/>
      <c r="N28" s="60"/>
      <c r="O28" s="60"/>
      <c r="P28" s="60"/>
      <c r="Q28" s="60"/>
      <c r="R28" s="60"/>
      <c r="S28" s="60"/>
      <c r="T28" s="60"/>
      <c r="U28" s="60"/>
      <c r="V28" s="60"/>
      <c r="W28" s="61"/>
    </row>
    <row r="29" spans="2:27" ht="30.7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40.9" customHeight="1" thickTop="1" x14ac:dyDescent="0.2">
      <c r="B30" s="59" t="s">
        <v>1288</v>
      </c>
      <c r="C30" s="60"/>
      <c r="D30" s="60"/>
      <c r="E30" s="60"/>
      <c r="F30" s="60"/>
      <c r="G30" s="60"/>
      <c r="H30" s="60"/>
      <c r="I30" s="60"/>
      <c r="J30" s="60"/>
      <c r="K30" s="60"/>
      <c r="L30" s="60"/>
      <c r="M30" s="60"/>
      <c r="N30" s="60"/>
      <c r="O30" s="60"/>
      <c r="P30" s="60"/>
      <c r="Q30" s="60"/>
      <c r="R30" s="60"/>
      <c r="S30" s="60"/>
      <c r="T30" s="60"/>
      <c r="U30" s="60"/>
      <c r="V30" s="60"/>
      <c r="W30" s="61"/>
    </row>
    <row r="31" spans="2:27" ht="40.9"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1287</v>
      </c>
      <c r="C32" s="60"/>
      <c r="D32" s="60"/>
      <c r="E32" s="60"/>
      <c r="F32" s="60"/>
      <c r="G32" s="60"/>
      <c r="H32" s="60"/>
      <c r="I32" s="60"/>
      <c r="J32" s="60"/>
      <c r="K32" s="60"/>
      <c r="L32" s="60"/>
      <c r="M32" s="60"/>
      <c r="N32" s="60"/>
      <c r="O32" s="60"/>
      <c r="P32" s="60"/>
      <c r="Q32" s="60"/>
      <c r="R32" s="60"/>
      <c r="S32" s="60"/>
      <c r="T32" s="60"/>
      <c r="U32" s="60"/>
      <c r="V32" s="60"/>
      <c r="W32" s="61"/>
    </row>
    <row r="33" spans="2:23" ht="13.5"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1317</v>
      </c>
      <c r="D4" s="113" t="s">
        <v>1316</v>
      </c>
      <c r="E4" s="113"/>
      <c r="F4" s="113"/>
      <c r="G4" s="113"/>
      <c r="H4" s="114"/>
      <c r="I4" s="18"/>
      <c r="J4" s="115" t="s">
        <v>7</v>
      </c>
      <c r="K4" s="113"/>
      <c r="L4" s="17" t="s">
        <v>1315</v>
      </c>
      <c r="M4" s="116" t="s">
        <v>1314</v>
      </c>
      <c r="N4" s="116"/>
      <c r="O4" s="116"/>
      <c r="P4" s="116"/>
      <c r="Q4" s="117"/>
      <c r="R4" s="19"/>
      <c r="S4" s="118" t="s">
        <v>10</v>
      </c>
      <c r="T4" s="119"/>
      <c r="U4" s="119"/>
      <c r="V4" s="120">
        <v>619.5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662</v>
      </c>
      <c r="D6" s="102" t="s">
        <v>1313</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v>297697</v>
      </c>
      <c r="M8" s="125">
        <v>156539</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63.5" customHeight="1" thickTop="1" thickBot="1" x14ac:dyDescent="0.25">
      <c r="B10" s="26" t="s">
        <v>21</v>
      </c>
      <c r="C10" s="123" t="s">
        <v>1312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1311</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1310</v>
      </c>
      <c r="C21" s="82"/>
      <c r="D21" s="82"/>
      <c r="E21" s="82"/>
      <c r="F21" s="82"/>
      <c r="G21" s="82"/>
      <c r="H21" s="82"/>
      <c r="I21" s="82"/>
      <c r="J21" s="82"/>
      <c r="K21" s="82"/>
      <c r="L21" s="82"/>
      <c r="M21" s="83" t="s">
        <v>662</v>
      </c>
      <c r="N21" s="83"/>
      <c r="O21" s="83" t="s">
        <v>71</v>
      </c>
      <c r="P21" s="83"/>
      <c r="Q21" s="85" t="s">
        <v>53</v>
      </c>
      <c r="R21" s="85"/>
      <c r="S21" s="33" t="s">
        <v>1309</v>
      </c>
      <c r="T21" s="33" t="s">
        <v>1308</v>
      </c>
      <c r="U21" s="33" t="s">
        <v>1307</v>
      </c>
      <c r="V21" s="33">
        <f>+IF(ISERR(U21/T21*100),"N/A",ROUND(U21/T21*100,2))</f>
        <v>116.62</v>
      </c>
      <c r="W21" s="34">
        <f>+IF(ISERR(U21/S21*100),"N/A",ROUND(U21/S21*100,2))</f>
        <v>81.709999999999994</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658</v>
      </c>
      <c r="F25" s="57"/>
      <c r="G25" s="57"/>
      <c r="H25" s="40"/>
      <c r="I25" s="40"/>
      <c r="J25" s="40"/>
      <c r="K25" s="40"/>
      <c r="L25" s="40"/>
      <c r="M25" s="40"/>
      <c r="N25" s="40"/>
      <c r="O25" s="40"/>
      <c r="P25" s="41"/>
      <c r="Q25" s="41"/>
      <c r="R25" s="42">
        <v>619.5</v>
      </c>
      <c r="S25" s="43" t="s">
        <v>12</v>
      </c>
      <c r="T25" s="41"/>
      <c r="U25" s="43" t="s">
        <v>86</v>
      </c>
      <c r="V25" s="41"/>
      <c r="W25" s="44">
        <f>+IF(ISERR(U25/R25*100),"N/A",ROUND(U25/R25*100,2))</f>
        <v>0</v>
      </c>
    </row>
    <row r="26" spans="2:27" ht="26.25" customHeight="1" thickBot="1" x14ac:dyDescent="0.25">
      <c r="B26" s="76" t="s">
        <v>77</v>
      </c>
      <c r="C26" s="77"/>
      <c r="D26" s="77"/>
      <c r="E26" s="58" t="s">
        <v>658</v>
      </c>
      <c r="F26" s="58"/>
      <c r="G26" s="58"/>
      <c r="H26" s="46"/>
      <c r="I26" s="46"/>
      <c r="J26" s="46"/>
      <c r="K26" s="46"/>
      <c r="L26" s="46"/>
      <c r="M26" s="46"/>
      <c r="N26" s="46"/>
      <c r="O26" s="46"/>
      <c r="P26" s="47"/>
      <c r="Q26" s="47"/>
      <c r="R26" s="48">
        <v>0</v>
      </c>
      <c r="S26" s="49" t="s">
        <v>86</v>
      </c>
      <c r="T26" s="50" t="str">
        <f>+IF(ISERR(S26/R26*100),"N/A",ROUND(S26/R26*100,2))</f>
        <v>N/A</v>
      </c>
      <c r="U26" s="49" t="s">
        <v>86</v>
      </c>
      <c r="V26" s="50" t="str">
        <f>+IF(ISERR(U26/S26*100),"N/A",ROUND(U26/S26*100,2))</f>
        <v>N/A</v>
      </c>
      <c r="W26" s="51" t="str">
        <f>+IF(ISERR(U26/R26*100),"N/A",ROUND(U26/R26*100,2))</f>
        <v>N/A</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59" t="s">
        <v>1306</v>
      </c>
      <c r="C28" s="60"/>
      <c r="D28" s="60"/>
      <c r="E28" s="60"/>
      <c r="F28" s="60"/>
      <c r="G28" s="60"/>
      <c r="H28" s="60"/>
      <c r="I28" s="60"/>
      <c r="J28" s="60"/>
      <c r="K28" s="60"/>
      <c r="L28" s="60"/>
      <c r="M28" s="60"/>
      <c r="N28" s="60"/>
      <c r="O28" s="60"/>
      <c r="P28" s="60"/>
      <c r="Q28" s="60"/>
      <c r="R28" s="60"/>
      <c r="S28" s="60"/>
      <c r="T28" s="60"/>
      <c r="U28" s="60"/>
      <c r="V28" s="60"/>
      <c r="W28" s="61"/>
    </row>
    <row r="29" spans="2:27" ht="74.2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1305</v>
      </c>
      <c r="C30" s="60"/>
      <c r="D30" s="60"/>
      <c r="E30" s="60"/>
      <c r="F30" s="60"/>
      <c r="G30" s="60"/>
      <c r="H30" s="60"/>
      <c r="I30" s="60"/>
      <c r="J30" s="60"/>
      <c r="K30" s="60"/>
      <c r="L30" s="60"/>
      <c r="M30" s="60"/>
      <c r="N30" s="60"/>
      <c r="O30" s="60"/>
      <c r="P30" s="60"/>
      <c r="Q30" s="60"/>
      <c r="R30" s="60"/>
      <c r="S30" s="60"/>
      <c r="T30" s="60"/>
      <c r="U30" s="60"/>
      <c r="V30" s="60"/>
      <c r="W30" s="61"/>
    </row>
    <row r="31" spans="2:27" ht="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1304</v>
      </c>
      <c r="C32" s="60"/>
      <c r="D32" s="60"/>
      <c r="E32" s="60"/>
      <c r="F32" s="60"/>
      <c r="G32" s="60"/>
      <c r="H32" s="60"/>
      <c r="I32" s="60"/>
      <c r="J32" s="60"/>
      <c r="K32" s="60"/>
      <c r="L32" s="60"/>
      <c r="M32" s="60"/>
      <c r="N32" s="60"/>
      <c r="O32" s="60"/>
      <c r="P32" s="60"/>
      <c r="Q32" s="60"/>
      <c r="R32" s="60"/>
      <c r="S32" s="60"/>
      <c r="T32" s="60"/>
      <c r="U32" s="60"/>
      <c r="V32" s="60"/>
      <c r="W32" s="61"/>
    </row>
    <row r="33" spans="2:23" ht="36"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7"/>
  <sheetViews>
    <sheetView tabSelected="1" view="pageBreakPreview" topLeftCell="A13"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1317</v>
      </c>
      <c r="D4" s="113" t="s">
        <v>1316</v>
      </c>
      <c r="E4" s="113"/>
      <c r="F4" s="113"/>
      <c r="G4" s="113"/>
      <c r="H4" s="114"/>
      <c r="I4" s="18"/>
      <c r="J4" s="115" t="s">
        <v>7</v>
      </c>
      <c r="K4" s="113"/>
      <c r="L4" s="17" t="s">
        <v>1340</v>
      </c>
      <c r="M4" s="116" t="s">
        <v>1339</v>
      </c>
      <c r="N4" s="116"/>
      <c r="O4" s="116"/>
      <c r="P4" s="116"/>
      <c r="Q4" s="117"/>
      <c r="R4" s="19"/>
      <c r="S4" s="118" t="s">
        <v>10</v>
      </c>
      <c r="T4" s="119"/>
      <c r="U4" s="119"/>
      <c r="V4" s="120" t="s">
        <v>1322</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546</v>
      </c>
      <c r="D6" s="102" t="s">
        <v>1338</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74" customHeight="1" thickTop="1" thickBot="1" x14ac:dyDescent="0.25">
      <c r="B10" s="26" t="s">
        <v>21</v>
      </c>
      <c r="C10" s="123" t="s">
        <v>1337</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1336</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1335</v>
      </c>
      <c r="C21" s="82"/>
      <c r="D21" s="82"/>
      <c r="E21" s="82"/>
      <c r="F21" s="82"/>
      <c r="G21" s="82"/>
      <c r="H21" s="82"/>
      <c r="I21" s="82"/>
      <c r="J21" s="82"/>
      <c r="K21" s="82"/>
      <c r="L21" s="82"/>
      <c r="M21" s="83" t="s">
        <v>546</v>
      </c>
      <c r="N21" s="83"/>
      <c r="O21" s="83" t="s">
        <v>1334</v>
      </c>
      <c r="P21" s="83"/>
      <c r="Q21" s="85" t="s">
        <v>53</v>
      </c>
      <c r="R21" s="85"/>
      <c r="S21" s="33" t="s">
        <v>1052</v>
      </c>
      <c r="T21" s="33" t="s">
        <v>1052</v>
      </c>
      <c r="U21" s="33" t="s">
        <v>1052</v>
      </c>
      <c r="V21" s="33">
        <f>+IF(ISERR(U21/T21*100),"N/A",ROUND(U21/T21*100,2))</f>
        <v>100</v>
      </c>
      <c r="W21" s="34">
        <f>+IF(ISERR(U21/S21*100),"N/A",ROUND(U21/S21*100,2))</f>
        <v>100</v>
      </c>
    </row>
    <row r="22" spans="2:27" ht="56.25" customHeight="1" x14ac:dyDescent="0.2">
      <c r="B22" s="81" t="s">
        <v>1079</v>
      </c>
      <c r="C22" s="82"/>
      <c r="D22" s="82"/>
      <c r="E22" s="82"/>
      <c r="F22" s="82"/>
      <c r="G22" s="82"/>
      <c r="H22" s="82"/>
      <c r="I22" s="82"/>
      <c r="J22" s="82"/>
      <c r="K22" s="82"/>
      <c r="L22" s="82"/>
      <c r="M22" s="83" t="s">
        <v>546</v>
      </c>
      <c r="N22" s="83"/>
      <c r="O22" s="83" t="s">
        <v>337</v>
      </c>
      <c r="P22" s="83"/>
      <c r="Q22" s="85" t="s">
        <v>53</v>
      </c>
      <c r="R22" s="85"/>
      <c r="S22" s="33" t="s">
        <v>1333</v>
      </c>
      <c r="T22" s="33" t="s">
        <v>1332</v>
      </c>
      <c r="U22" s="33" t="s">
        <v>1331</v>
      </c>
      <c r="V22" s="33">
        <f>+IF(ISERR(U22/T22*100),"N/A",ROUND(U22/T22*100,2))</f>
        <v>30.28</v>
      </c>
      <c r="W22" s="34">
        <f>+IF(ISERR(U22/S22*100),"N/A",ROUND(U22/S22*100,2))</f>
        <v>23.92</v>
      </c>
    </row>
    <row r="23" spans="2:27" ht="56.25" customHeight="1" x14ac:dyDescent="0.2">
      <c r="B23" s="81" t="s">
        <v>1330</v>
      </c>
      <c r="C23" s="82"/>
      <c r="D23" s="82"/>
      <c r="E23" s="82"/>
      <c r="F23" s="82"/>
      <c r="G23" s="82"/>
      <c r="H23" s="82"/>
      <c r="I23" s="82"/>
      <c r="J23" s="82"/>
      <c r="K23" s="82"/>
      <c r="L23" s="82"/>
      <c r="M23" s="83" t="s">
        <v>546</v>
      </c>
      <c r="N23" s="83"/>
      <c r="O23" s="83" t="s">
        <v>337</v>
      </c>
      <c r="P23" s="83"/>
      <c r="Q23" s="85" t="s">
        <v>53</v>
      </c>
      <c r="R23" s="85"/>
      <c r="S23" s="33" t="s">
        <v>1329</v>
      </c>
      <c r="T23" s="33" t="s">
        <v>1328</v>
      </c>
      <c r="U23" s="33" t="s">
        <v>1327</v>
      </c>
      <c r="V23" s="33">
        <f>+IF(ISERR(U23/T23*100),"N/A",ROUND(U23/T23*100,2))</f>
        <v>110.17</v>
      </c>
      <c r="W23" s="34">
        <f>+IF(ISERR(U23/S23*100),"N/A",ROUND(U23/S23*100,2))</f>
        <v>86.67</v>
      </c>
    </row>
    <row r="24" spans="2:27" ht="56.25" customHeight="1" x14ac:dyDescent="0.2">
      <c r="B24" s="81" t="s">
        <v>1326</v>
      </c>
      <c r="C24" s="82"/>
      <c r="D24" s="82"/>
      <c r="E24" s="82"/>
      <c r="F24" s="82"/>
      <c r="G24" s="82"/>
      <c r="H24" s="82"/>
      <c r="I24" s="82"/>
      <c r="J24" s="82"/>
      <c r="K24" s="82"/>
      <c r="L24" s="82"/>
      <c r="M24" s="83" t="s">
        <v>546</v>
      </c>
      <c r="N24" s="83"/>
      <c r="O24" s="83" t="s">
        <v>337</v>
      </c>
      <c r="P24" s="83"/>
      <c r="Q24" s="85" t="s">
        <v>53</v>
      </c>
      <c r="R24" s="85"/>
      <c r="S24" s="33" t="s">
        <v>355</v>
      </c>
      <c r="T24" s="33" t="s">
        <v>1325</v>
      </c>
      <c r="U24" s="33" t="s">
        <v>1324</v>
      </c>
      <c r="V24" s="33">
        <f>+IF(ISERR(U24/T24*100),"N/A",ROUND(U24/T24*100,2))</f>
        <v>25.53</v>
      </c>
      <c r="W24" s="34">
        <f>+IF(ISERR(U24/S24*100),"N/A",ROUND(U24/S24*100,2))</f>
        <v>20</v>
      </c>
    </row>
    <row r="25" spans="2:27" ht="56.25" customHeight="1" thickBot="1" x14ac:dyDescent="0.25">
      <c r="B25" s="81" t="s">
        <v>1323</v>
      </c>
      <c r="C25" s="82"/>
      <c r="D25" s="82"/>
      <c r="E25" s="82"/>
      <c r="F25" s="82"/>
      <c r="G25" s="82"/>
      <c r="H25" s="82"/>
      <c r="I25" s="82"/>
      <c r="J25" s="82"/>
      <c r="K25" s="82"/>
      <c r="L25" s="82"/>
      <c r="M25" s="83" t="s">
        <v>546</v>
      </c>
      <c r="N25" s="83"/>
      <c r="O25" s="83" t="s">
        <v>97</v>
      </c>
      <c r="P25" s="83"/>
      <c r="Q25" s="85" t="s">
        <v>53</v>
      </c>
      <c r="R25" s="85"/>
      <c r="S25" s="33" t="s">
        <v>1176</v>
      </c>
      <c r="T25" s="33" t="s">
        <v>212</v>
      </c>
      <c r="U25" s="33" t="s">
        <v>613</v>
      </c>
      <c r="V25" s="33">
        <f>+IF(ISERR(U25/T25*100),"N/A",ROUND(U25/T25*100,2))</f>
        <v>50</v>
      </c>
      <c r="W25" s="34">
        <f>+IF(ISERR(U25/S25*100),"N/A",ROUND(U25/S25*100,2))</f>
        <v>33.33</v>
      </c>
    </row>
    <row r="26" spans="2:27" ht="21.75" customHeight="1" thickTop="1" thickBot="1" x14ac:dyDescent="0.25">
      <c r="B26" s="11" t="s">
        <v>67</v>
      </c>
      <c r="C26" s="12"/>
      <c r="D26" s="12"/>
      <c r="E26" s="12"/>
      <c r="F26" s="12"/>
      <c r="G26" s="12"/>
      <c r="H26" s="13"/>
      <c r="I26" s="13"/>
      <c r="J26" s="13"/>
      <c r="K26" s="13"/>
      <c r="L26" s="13"/>
      <c r="M26" s="13"/>
      <c r="N26" s="13"/>
      <c r="O26" s="13"/>
      <c r="P26" s="13"/>
      <c r="Q26" s="13"/>
      <c r="R26" s="13"/>
      <c r="S26" s="13"/>
      <c r="T26" s="13"/>
      <c r="U26" s="13"/>
      <c r="V26" s="13"/>
      <c r="W26" s="14"/>
      <c r="X26" s="35"/>
    </row>
    <row r="27" spans="2:27" ht="29.25" customHeight="1" thickTop="1" thickBot="1" x14ac:dyDescent="0.25">
      <c r="B27" s="65" t="s">
        <v>176</v>
      </c>
      <c r="C27" s="66"/>
      <c r="D27" s="66"/>
      <c r="E27" s="66"/>
      <c r="F27" s="66"/>
      <c r="G27" s="66"/>
      <c r="H27" s="66"/>
      <c r="I27" s="66"/>
      <c r="J27" s="66"/>
      <c r="K27" s="66"/>
      <c r="L27" s="66"/>
      <c r="M27" s="66"/>
      <c r="N27" s="66"/>
      <c r="O27" s="66"/>
      <c r="P27" s="66"/>
      <c r="Q27" s="67"/>
      <c r="R27" s="36" t="s">
        <v>40</v>
      </c>
      <c r="S27" s="71" t="s">
        <v>41</v>
      </c>
      <c r="T27" s="71"/>
      <c r="U27" s="55" t="s">
        <v>68</v>
      </c>
      <c r="V27" s="72" t="s">
        <v>69</v>
      </c>
      <c r="W27" s="73"/>
    </row>
    <row r="28" spans="2:27" ht="30.75" customHeight="1" thickBot="1" x14ac:dyDescent="0.25">
      <c r="B28" s="68"/>
      <c r="C28" s="69"/>
      <c r="D28" s="69"/>
      <c r="E28" s="69"/>
      <c r="F28" s="69"/>
      <c r="G28" s="69"/>
      <c r="H28" s="69"/>
      <c r="I28" s="69"/>
      <c r="J28" s="69"/>
      <c r="K28" s="69"/>
      <c r="L28" s="69"/>
      <c r="M28" s="69"/>
      <c r="N28" s="69"/>
      <c r="O28" s="69"/>
      <c r="P28" s="69"/>
      <c r="Q28" s="70"/>
      <c r="R28" s="56" t="s">
        <v>70</v>
      </c>
      <c r="S28" s="56" t="s">
        <v>70</v>
      </c>
      <c r="T28" s="56" t="s">
        <v>71</v>
      </c>
      <c r="U28" s="56" t="s">
        <v>70</v>
      </c>
      <c r="V28" s="56" t="s">
        <v>72</v>
      </c>
      <c r="W28" s="31" t="s">
        <v>64</v>
      </c>
      <c r="Y28" s="35"/>
    </row>
    <row r="29" spans="2:27" ht="23.25" customHeight="1" thickBot="1" x14ac:dyDescent="0.25">
      <c r="B29" s="74" t="s">
        <v>73</v>
      </c>
      <c r="C29" s="75"/>
      <c r="D29" s="75"/>
      <c r="E29" s="57" t="s">
        <v>543</v>
      </c>
      <c r="F29" s="57"/>
      <c r="G29" s="57"/>
      <c r="H29" s="40"/>
      <c r="I29" s="40"/>
      <c r="J29" s="40"/>
      <c r="K29" s="40"/>
      <c r="L29" s="40"/>
      <c r="M29" s="40"/>
      <c r="N29" s="40"/>
      <c r="O29" s="40"/>
      <c r="P29" s="41"/>
      <c r="Q29" s="41"/>
      <c r="R29" s="42" t="s">
        <v>1322</v>
      </c>
      <c r="S29" s="43" t="s">
        <v>12</v>
      </c>
      <c r="T29" s="41"/>
      <c r="U29" s="43" t="s">
        <v>1321</v>
      </c>
      <c r="V29" s="41"/>
      <c r="W29" s="44">
        <f>+IF(ISERR(U29/R29*100),"N/A",ROUND(U29/R29*100,2))</f>
        <v>1.17</v>
      </c>
    </row>
    <row r="30" spans="2:27" ht="26.25" customHeight="1" thickBot="1" x14ac:dyDescent="0.25">
      <c r="B30" s="76" t="s">
        <v>77</v>
      </c>
      <c r="C30" s="77"/>
      <c r="D30" s="77"/>
      <c r="E30" s="58" t="s">
        <v>543</v>
      </c>
      <c r="F30" s="58"/>
      <c r="G30" s="58"/>
      <c r="H30" s="46"/>
      <c r="I30" s="46"/>
      <c r="J30" s="46"/>
      <c r="K30" s="46"/>
      <c r="L30" s="46"/>
      <c r="M30" s="46"/>
      <c r="N30" s="46"/>
      <c r="O30" s="46"/>
      <c r="P30" s="47"/>
      <c r="Q30" s="47"/>
      <c r="R30" s="48">
        <v>62.146000000000001</v>
      </c>
      <c r="S30" s="49">
        <v>33.957999999999998</v>
      </c>
      <c r="T30" s="50">
        <f>+IF(ISERR(S30/R30*100),"N/A",ROUND(S30/R30*100,2))</f>
        <v>54.64</v>
      </c>
      <c r="U30" s="49">
        <v>10.763999999999999</v>
      </c>
      <c r="V30" s="50">
        <f>+IF(ISERR(U30/S30*100),"N/A",ROUND(U30/S30*100,2))</f>
        <v>31.7</v>
      </c>
      <c r="W30" s="51">
        <f>+IF(ISERR(U30/R30*100),"N/A",ROUND(U30/R30*100,2))</f>
        <v>17.32</v>
      </c>
    </row>
    <row r="31" spans="2:27" ht="22.5" customHeight="1" thickTop="1" thickBot="1" x14ac:dyDescent="0.25">
      <c r="B31" s="11" t="s">
        <v>80</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59" t="s">
        <v>1320</v>
      </c>
      <c r="C32" s="60"/>
      <c r="D32" s="60"/>
      <c r="E32" s="60"/>
      <c r="F32" s="60"/>
      <c r="G32" s="60"/>
      <c r="H32" s="60"/>
      <c r="I32" s="60"/>
      <c r="J32" s="60"/>
      <c r="K32" s="60"/>
      <c r="L32" s="60"/>
      <c r="M32" s="60"/>
      <c r="N32" s="60"/>
      <c r="O32" s="60"/>
      <c r="P32" s="60"/>
      <c r="Q32" s="60"/>
      <c r="R32" s="60"/>
      <c r="S32" s="60"/>
      <c r="T32" s="60"/>
      <c r="U32" s="60"/>
      <c r="V32" s="60"/>
      <c r="W32" s="61"/>
    </row>
    <row r="33" spans="2:23" ht="92.2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1319</v>
      </c>
      <c r="C34" s="60"/>
      <c r="D34" s="60"/>
      <c r="E34" s="60"/>
      <c r="F34" s="60"/>
      <c r="G34" s="60"/>
      <c r="H34" s="60"/>
      <c r="I34" s="60"/>
      <c r="J34" s="60"/>
      <c r="K34" s="60"/>
      <c r="L34" s="60"/>
      <c r="M34" s="60"/>
      <c r="N34" s="60"/>
      <c r="O34" s="60"/>
      <c r="P34" s="60"/>
      <c r="Q34" s="60"/>
      <c r="R34" s="60"/>
      <c r="S34" s="60"/>
      <c r="T34" s="60"/>
      <c r="U34" s="60"/>
      <c r="V34" s="60"/>
      <c r="W34" s="61"/>
    </row>
    <row r="35" spans="2:23" ht="82.5" customHeight="1" thickBot="1" x14ac:dyDescent="0.25">
      <c r="B35" s="78"/>
      <c r="C35" s="79"/>
      <c r="D35" s="79"/>
      <c r="E35" s="79"/>
      <c r="F35" s="79"/>
      <c r="G35" s="79"/>
      <c r="H35" s="79"/>
      <c r="I35" s="79"/>
      <c r="J35" s="79"/>
      <c r="K35" s="79"/>
      <c r="L35" s="79"/>
      <c r="M35" s="79"/>
      <c r="N35" s="79"/>
      <c r="O35" s="79"/>
      <c r="P35" s="79"/>
      <c r="Q35" s="79"/>
      <c r="R35" s="79"/>
      <c r="S35" s="79"/>
      <c r="T35" s="79"/>
      <c r="U35" s="79"/>
      <c r="V35" s="79"/>
      <c r="W35" s="80"/>
    </row>
    <row r="36" spans="2:23" ht="37.5" customHeight="1" thickTop="1" x14ac:dyDescent="0.2">
      <c r="B36" s="59" t="s">
        <v>1318</v>
      </c>
      <c r="C36" s="60"/>
      <c r="D36" s="60"/>
      <c r="E36" s="60"/>
      <c r="F36" s="60"/>
      <c r="G36" s="60"/>
      <c r="H36" s="60"/>
      <c r="I36" s="60"/>
      <c r="J36" s="60"/>
      <c r="K36" s="60"/>
      <c r="L36" s="60"/>
      <c r="M36" s="60"/>
      <c r="N36" s="60"/>
      <c r="O36" s="60"/>
      <c r="P36" s="60"/>
      <c r="Q36" s="60"/>
      <c r="R36" s="60"/>
      <c r="S36" s="60"/>
      <c r="T36" s="60"/>
      <c r="U36" s="60"/>
      <c r="V36" s="60"/>
      <c r="W36" s="61"/>
    </row>
    <row r="37" spans="2:23" ht="70.5" customHeight="1" thickBot="1" x14ac:dyDescent="0.25">
      <c r="B37" s="62"/>
      <c r="C37" s="63"/>
      <c r="D37" s="63"/>
      <c r="E37" s="63"/>
      <c r="F37" s="63"/>
      <c r="G37" s="63"/>
      <c r="H37" s="63"/>
      <c r="I37" s="63"/>
      <c r="J37" s="63"/>
      <c r="K37" s="63"/>
      <c r="L37" s="63"/>
      <c r="M37" s="63"/>
      <c r="N37" s="63"/>
      <c r="O37" s="63"/>
      <c r="P37" s="63"/>
      <c r="Q37" s="63"/>
      <c r="R37" s="63"/>
      <c r="S37" s="63"/>
      <c r="T37" s="63"/>
      <c r="U37" s="63"/>
      <c r="V37" s="63"/>
      <c r="W37" s="64"/>
    </row>
  </sheetData>
  <mergeCells count="67">
    <mergeCell ref="B34:W35"/>
    <mergeCell ref="B36:W37"/>
    <mergeCell ref="B27:Q28"/>
    <mergeCell ref="S27:T27"/>
    <mergeCell ref="V27:W27"/>
    <mergeCell ref="B29:D29"/>
    <mergeCell ref="B30:D30"/>
    <mergeCell ref="B32:W33"/>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4"/>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99" customHeight="1" thickTop="1" thickBot="1" x14ac:dyDescent="0.25">
      <c r="A4" s="15"/>
      <c r="B4" s="16" t="s">
        <v>4</v>
      </c>
      <c r="C4" s="17" t="s">
        <v>1317</v>
      </c>
      <c r="D4" s="113" t="s">
        <v>1316</v>
      </c>
      <c r="E4" s="113"/>
      <c r="F4" s="113"/>
      <c r="G4" s="113"/>
      <c r="H4" s="114"/>
      <c r="I4" s="18"/>
      <c r="J4" s="115" t="s">
        <v>7</v>
      </c>
      <c r="K4" s="113"/>
      <c r="L4" s="17" t="s">
        <v>1355</v>
      </c>
      <c r="M4" s="116" t="s">
        <v>1354</v>
      </c>
      <c r="N4" s="116"/>
      <c r="O4" s="116"/>
      <c r="P4" s="116"/>
      <c r="Q4" s="117"/>
      <c r="R4" s="19"/>
      <c r="S4" s="118" t="s">
        <v>10</v>
      </c>
      <c r="T4" s="119"/>
      <c r="U4" s="119"/>
      <c r="V4" s="120" t="s">
        <v>1353</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546</v>
      </c>
      <c r="D6" s="102" t="s">
        <v>1338</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12</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1336</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1352</v>
      </c>
      <c r="C21" s="82"/>
      <c r="D21" s="82"/>
      <c r="E21" s="82"/>
      <c r="F21" s="82"/>
      <c r="G21" s="82"/>
      <c r="H21" s="82"/>
      <c r="I21" s="82"/>
      <c r="J21" s="82"/>
      <c r="K21" s="82"/>
      <c r="L21" s="82"/>
      <c r="M21" s="83" t="s">
        <v>546</v>
      </c>
      <c r="N21" s="83"/>
      <c r="O21" s="83" t="s">
        <v>52</v>
      </c>
      <c r="P21" s="83"/>
      <c r="Q21" s="85" t="s">
        <v>64</v>
      </c>
      <c r="R21" s="85"/>
      <c r="S21" s="33" t="s">
        <v>1351</v>
      </c>
      <c r="T21" s="33" t="s">
        <v>65</v>
      </c>
      <c r="U21" s="33" t="s">
        <v>65</v>
      </c>
      <c r="V21" s="33" t="str">
        <f>+IF(ISERR(U21/T21*100),"N/A",ROUND(U21/T21*100,2))</f>
        <v>N/A</v>
      </c>
      <c r="W21" s="34" t="str">
        <f>+IF(ISERR(U21/S21*100),"N/A",ROUND(U21/S21*100,2))</f>
        <v>N/A</v>
      </c>
    </row>
    <row r="22" spans="2:27" ht="56.25" customHeight="1" thickBot="1" x14ac:dyDescent="0.25">
      <c r="B22" s="81" t="s">
        <v>1350</v>
      </c>
      <c r="C22" s="82"/>
      <c r="D22" s="82"/>
      <c r="E22" s="82"/>
      <c r="F22" s="82"/>
      <c r="G22" s="82"/>
      <c r="H22" s="82"/>
      <c r="I22" s="82"/>
      <c r="J22" s="82"/>
      <c r="K22" s="82"/>
      <c r="L22" s="82"/>
      <c r="M22" s="83" t="s">
        <v>546</v>
      </c>
      <c r="N22" s="83"/>
      <c r="O22" s="83" t="s">
        <v>1202</v>
      </c>
      <c r="P22" s="83"/>
      <c r="Q22" s="85" t="s">
        <v>53</v>
      </c>
      <c r="R22" s="85"/>
      <c r="S22" s="33" t="s">
        <v>1349</v>
      </c>
      <c r="T22" s="33" t="s">
        <v>1348</v>
      </c>
      <c r="U22" s="33" t="s">
        <v>86</v>
      </c>
      <c r="V22" s="33">
        <f>+IF(ISERR(U22/T22*100),"N/A",ROUND(U22/T22*100,2))</f>
        <v>0</v>
      </c>
      <c r="W22" s="34">
        <f>+IF(ISERR(U22/S22*100),"N/A",ROUND(U22/S22*100,2))</f>
        <v>0</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543</v>
      </c>
      <c r="F26" s="57"/>
      <c r="G26" s="57"/>
      <c r="H26" s="40"/>
      <c r="I26" s="40"/>
      <c r="J26" s="40"/>
      <c r="K26" s="40"/>
      <c r="L26" s="40"/>
      <c r="M26" s="40"/>
      <c r="N26" s="40"/>
      <c r="O26" s="40"/>
      <c r="P26" s="41"/>
      <c r="Q26" s="41"/>
      <c r="R26" s="42" t="s">
        <v>1347</v>
      </c>
      <c r="S26" s="43" t="s">
        <v>12</v>
      </c>
      <c r="T26" s="41"/>
      <c r="U26" s="43" t="s">
        <v>1344</v>
      </c>
      <c r="V26" s="41"/>
      <c r="W26" s="44">
        <f>+IF(ISERR(U26/R26*100),"N/A",ROUND(U26/R26*100,2))</f>
        <v>36.299999999999997</v>
      </c>
    </row>
    <row r="27" spans="2:27" ht="26.25" customHeight="1" thickBot="1" x14ac:dyDescent="0.25">
      <c r="B27" s="76" t="s">
        <v>77</v>
      </c>
      <c r="C27" s="77"/>
      <c r="D27" s="77"/>
      <c r="E27" s="58" t="s">
        <v>543</v>
      </c>
      <c r="F27" s="58"/>
      <c r="G27" s="58"/>
      <c r="H27" s="46"/>
      <c r="I27" s="46"/>
      <c r="J27" s="46"/>
      <c r="K27" s="46"/>
      <c r="L27" s="46"/>
      <c r="M27" s="46"/>
      <c r="N27" s="46"/>
      <c r="O27" s="46"/>
      <c r="P27" s="47"/>
      <c r="Q27" s="47"/>
      <c r="R27" s="48" t="s">
        <v>1346</v>
      </c>
      <c r="S27" s="49" t="s">
        <v>1345</v>
      </c>
      <c r="T27" s="50">
        <f>+IF(ISERR(S27/R27*100),"N/A",ROUND(S27/R27*100,2))</f>
        <v>74.55</v>
      </c>
      <c r="U27" s="49" t="s">
        <v>1344</v>
      </c>
      <c r="V27" s="50">
        <f>+IF(ISERR(U27/S27*100),"N/A",ROUND(U27/S27*100,2))</f>
        <v>48.84</v>
      </c>
      <c r="W27" s="51">
        <f>+IF(ISERR(U27/R27*100),"N/A",ROUND(U27/R27*100,2))</f>
        <v>36.409999999999997</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1343</v>
      </c>
      <c r="C29" s="60"/>
      <c r="D29" s="60"/>
      <c r="E29" s="60"/>
      <c r="F29" s="60"/>
      <c r="G29" s="60"/>
      <c r="H29" s="60"/>
      <c r="I29" s="60"/>
      <c r="J29" s="60"/>
      <c r="K29" s="60"/>
      <c r="L29" s="60"/>
      <c r="M29" s="60"/>
      <c r="N29" s="60"/>
      <c r="O29" s="60"/>
      <c r="P29" s="60"/>
      <c r="Q29" s="60"/>
      <c r="R29" s="60"/>
      <c r="S29" s="60"/>
      <c r="T29" s="60"/>
      <c r="U29" s="60"/>
      <c r="V29" s="60"/>
      <c r="W29" s="61"/>
    </row>
    <row r="30" spans="2:27" ht="79.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1342</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1341</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45"/>
  <sheetViews>
    <sheetView tabSelected="1" view="pageBreakPreview" topLeftCell="A34"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1317</v>
      </c>
      <c r="D4" s="113" t="s">
        <v>1316</v>
      </c>
      <c r="E4" s="113"/>
      <c r="F4" s="113"/>
      <c r="G4" s="113"/>
      <c r="H4" s="114"/>
      <c r="I4" s="18"/>
      <c r="J4" s="115" t="s">
        <v>7</v>
      </c>
      <c r="K4" s="113"/>
      <c r="L4" s="17" t="s">
        <v>1398</v>
      </c>
      <c r="M4" s="116" t="s">
        <v>1397</v>
      </c>
      <c r="N4" s="116"/>
      <c r="O4" s="116"/>
      <c r="P4" s="116"/>
      <c r="Q4" s="117"/>
      <c r="R4" s="19"/>
      <c r="S4" s="118" t="s">
        <v>10</v>
      </c>
      <c r="T4" s="119"/>
      <c r="U4" s="119"/>
      <c r="V4" s="120">
        <v>3547.5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185</v>
      </c>
      <c r="D6" s="102" t="s">
        <v>1396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962136</v>
      </c>
      <c r="K8" s="125">
        <v>19635</v>
      </c>
      <c r="L8" s="125">
        <v>249110</v>
      </c>
      <c r="M8" s="125">
        <v>4230</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82.25" customHeight="1" thickTop="1" thickBot="1" x14ac:dyDescent="0.25">
      <c r="B10" s="26" t="s">
        <v>21</v>
      </c>
      <c r="C10" s="123" t="s">
        <v>1395</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1311</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1394</v>
      </c>
      <c r="C21" s="82"/>
      <c r="D21" s="82"/>
      <c r="E21" s="82"/>
      <c r="F21" s="82"/>
      <c r="G21" s="82"/>
      <c r="H21" s="82"/>
      <c r="I21" s="82"/>
      <c r="J21" s="82"/>
      <c r="K21" s="82"/>
      <c r="L21" s="82"/>
      <c r="M21" s="83" t="s">
        <v>185</v>
      </c>
      <c r="N21" s="83"/>
      <c r="O21" s="83" t="s">
        <v>1390</v>
      </c>
      <c r="P21" s="83"/>
      <c r="Q21" s="85" t="s">
        <v>53</v>
      </c>
      <c r="R21" s="85"/>
      <c r="S21" s="33" t="s">
        <v>1393</v>
      </c>
      <c r="T21" s="33" t="s">
        <v>1393</v>
      </c>
      <c r="U21" s="33" t="s">
        <v>1392</v>
      </c>
      <c r="V21" s="33">
        <f>+IF(ISERR(U21/T21*100),"N/A",ROUND(U21/T21*100,2))</f>
        <v>104.29</v>
      </c>
      <c r="W21" s="34">
        <f>+IF(ISERR(U21/S21*100),"N/A",ROUND(U21/S21*100,2))</f>
        <v>104.29</v>
      </c>
    </row>
    <row r="22" spans="2:27" ht="56.25" customHeight="1" x14ac:dyDescent="0.2">
      <c r="B22" s="81" t="s">
        <v>1391</v>
      </c>
      <c r="C22" s="82"/>
      <c r="D22" s="82"/>
      <c r="E22" s="82"/>
      <c r="F22" s="82"/>
      <c r="G22" s="82"/>
      <c r="H22" s="82"/>
      <c r="I22" s="82"/>
      <c r="J22" s="82"/>
      <c r="K22" s="82"/>
      <c r="L22" s="82"/>
      <c r="M22" s="83" t="s">
        <v>185</v>
      </c>
      <c r="N22" s="83"/>
      <c r="O22" s="83" t="s">
        <v>1390</v>
      </c>
      <c r="P22" s="83"/>
      <c r="Q22" s="85" t="s">
        <v>53</v>
      </c>
      <c r="R22" s="85"/>
      <c r="S22" s="33" t="s">
        <v>1389</v>
      </c>
      <c r="T22" s="33" t="s">
        <v>1389</v>
      </c>
      <c r="U22" s="33" t="s">
        <v>1388</v>
      </c>
      <c r="V22" s="33">
        <f>+IF(ISERR(U22/T22*100),"N/A",ROUND(U22/T22*100,2))</f>
        <v>101.02</v>
      </c>
      <c r="W22" s="34">
        <f>+IF(ISERR(U22/S22*100),"N/A",ROUND(U22/S22*100,2))</f>
        <v>101.02</v>
      </c>
    </row>
    <row r="23" spans="2:27" ht="56.25" customHeight="1" x14ac:dyDescent="0.2">
      <c r="B23" s="81" t="s">
        <v>1387</v>
      </c>
      <c r="C23" s="82"/>
      <c r="D23" s="82"/>
      <c r="E23" s="82"/>
      <c r="F23" s="82"/>
      <c r="G23" s="82"/>
      <c r="H23" s="82"/>
      <c r="I23" s="82"/>
      <c r="J23" s="82"/>
      <c r="K23" s="82"/>
      <c r="L23" s="82"/>
      <c r="M23" s="83" t="s">
        <v>185</v>
      </c>
      <c r="N23" s="83"/>
      <c r="O23" s="83" t="s">
        <v>1377</v>
      </c>
      <c r="P23" s="83"/>
      <c r="Q23" s="85" t="s">
        <v>53</v>
      </c>
      <c r="R23" s="85"/>
      <c r="S23" s="33" t="s">
        <v>1386</v>
      </c>
      <c r="T23" s="33" t="s">
        <v>1386</v>
      </c>
      <c r="U23" s="33" t="s">
        <v>1385</v>
      </c>
      <c r="V23" s="33">
        <f>+IF(ISERR(U23/T23*100),"N/A",ROUND(U23/T23*100,2))</f>
        <v>119.16</v>
      </c>
      <c r="W23" s="34">
        <f>+IF(ISERR(U23/S23*100),"N/A",ROUND(U23/S23*100,2))</f>
        <v>119.16</v>
      </c>
    </row>
    <row r="24" spans="2:27" ht="56.25" customHeight="1" x14ac:dyDescent="0.2">
      <c r="B24" s="81" t="s">
        <v>1384</v>
      </c>
      <c r="C24" s="82"/>
      <c r="D24" s="82"/>
      <c r="E24" s="82"/>
      <c r="F24" s="82"/>
      <c r="G24" s="82"/>
      <c r="H24" s="82"/>
      <c r="I24" s="82"/>
      <c r="J24" s="82"/>
      <c r="K24" s="82"/>
      <c r="L24" s="82"/>
      <c r="M24" s="83" t="s">
        <v>185</v>
      </c>
      <c r="N24" s="83"/>
      <c r="O24" s="83" t="s">
        <v>736</v>
      </c>
      <c r="P24" s="83"/>
      <c r="Q24" s="85" t="s">
        <v>53</v>
      </c>
      <c r="R24" s="85"/>
      <c r="S24" s="33" t="s">
        <v>994</v>
      </c>
      <c r="T24" s="33" t="s">
        <v>994</v>
      </c>
      <c r="U24" s="33" t="s">
        <v>1383</v>
      </c>
      <c r="V24" s="33">
        <f>+IF(ISERR(U24/T24*100),"N/A",ROUND(U24/T24*100,2))</f>
        <v>113.09</v>
      </c>
      <c r="W24" s="34">
        <f>+IF(ISERR(U24/S24*100),"N/A",ROUND(U24/S24*100,2))</f>
        <v>113.09</v>
      </c>
    </row>
    <row r="25" spans="2:27" ht="56.25" customHeight="1" x14ac:dyDescent="0.2">
      <c r="B25" s="81" t="s">
        <v>1382</v>
      </c>
      <c r="C25" s="82"/>
      <c r="D25" s="82"/>
      <c r="E25" s="82"/>
      <c r="F25" s="82"/>
      <c r="G25" s="82"/>
      <c r="H25" s="82"/>
      <c r="I25" s="82"/>
      <c r="J25" s="82"/>
      <c r="K25" s="82"/>
      <c r="L25" s="82"/>
      <c r="M25" s="83" t="s">
        <v>185</v>
      </c>
      <c r="N25" s="83"/>
      <c r="O25" s="83" t="s">
        <v>71</v>
      </c>
      <c r="P25" s="83"/>
      <c r="Q25" s="85" t="s">
        <v>64</v>
      </c>
      <c r="R25" s="85"/>
      <c r="S25" s="33" t="s">
        <v>1380</v>
      </c>
      <c r="T25" s="33" t="s">
        <v>65</v>
      </c>
      <c r="U25" s="33" t="s">
        <v>65</v>
      </c>
      <c r="V25" s="33" t="str">
        <f>+IF(ISERR(U25/T25*100),"N/A",ROUND(U25/T25*100,2))</f>
        <v>N/A</v>
      </c>
      <c r="W25" s="34" t="str">
        <f>+IF(ISERR(U25/S25*100),"N/A",ROUND(U25/S25*100,2))</f>
        <v>N/A</v>
      </c>
    </row>
    <row r="26" spans="2:27" ht="56.25" customHeight="1" x14ac:dyDescent="0.2">
      <c r="B26" s="81" t="s">
        <v>1381</v>
      </c>
      <c r="C26" s="82"/>
      <c r="D26" s="82"/>
      <c r="E26" s="82"/>
      <c r="F26" s="82"/>
      <c r="G26" s="82"/>
      <c r="H26" s="82"/>
      <c r="I26" s="82"/>
      <c r="J26" s="82"/>
      <c r="K26" s="82"/>
      <c r="L26" s="82"/>
      <c r="M26" s="83" t="s">
        <v>185</v>
      </c>
      <c r="N26" s="83"/>
      <c r="O26" s="83" t="s">
        <v>71</v>
      </c>
      <c r="P26" s="83"/>
      <c r="Q26" s="85" t="s">
        <v>53</v>
      </c>
      <c r="R26" s="85"/>
      <c r="S26" s="33" t="s">
        <v>1380</v>
      </c>
      <c r="T26" s="33" t="s">
        <v>1380</v>
      </c>
      <c r="U26" s="33" t="s">
        <v>1379</v>
      </c>
      <c r="V26" s="33">
        <f>+IF(ISERR(U26/T26*100),"N/A",ROUND(U26/T26*100,2))</f>
        <v>106.48</v>
      </c>
      <c r="W26" s="34">
        <f>+IF(ISERR(U26/S26*100),"N/A",ROUND(U26/S26*100,2))</f>
        <v>106.48</v>
      </c>
    </row>
    <row r="27" spans="2:27" ht="56.25" customHeight="1" x14ac:dyDescent="0.2">
      <c r="B27" s="81" t="s">
        <v>1378</v>
      </c>
      <c r="C27" s="82"/>
      <c r="D27" s="82"/>
      <c r="E27" s="82"/>
      <c r="F27" s="82"/>
      <c r="G27" s="82"/>
      <c r="H27" s="82"/>
      <c r="I27" s="82"/>
      <c r="J27" s="82"/>
      <c r="K27" s="82"/>
      <c r="L27" s="82"/>
      <c r="M27" s="83" t="s">
        <v>185</v>
      </c>
      <c r="N27" s="83"/>
      <c r="O27" s="83" t="s">
        <v>1377</v>
      </c>
      <c r="P27" s="83"/>
      <c r="Q27" s="85" t="s">
        <v>53</v>
      </c>
      <c r="R27" s="85"/>
      <c r="S27" s="33" t="s">
        <v>1376</v>
      </c>
      <c r="T27" s="33" t="s">
        <v>1376</v>
      </c>
      <c r="U27" s="33" t="s">
        <v>1375</v>
      </c>
      <c r="V27" s="33">
        <f>+IF(ISERR(U27/T27*100),"N/A",ROUND(U27/T27*100,2))</f>
        <v>102.68</v>
      </c>
      <c r="W27" s="34">
        <f>+IF(ISERR(U27/S27*100),"N/A",ROUND(U27/S27*100,2))</f>
        <v>102.68</v>
      </c>
    </row>
    <row r="28" spans="2:27" ht="56.25" customHeight="1" x14ac:dyDescent="0.2">
      <c r="B28" s="81" t="s">
        <v>1374</v>
      </c>
      <c r="C28" s="82"/>
      <c r="D28" s="82"/>
      <c r="E28" s="82"/>
      <c r="F28" s="82"/>
      <c r="G28" s="82"/>
      <c r="H28" s="82"/>
      <c r="I28" s="82"/>
      <c r="J28" s="82"/>
      <c r="K28" s="82"/>
      <c r="L28" s="82"/>
      <c r="M28" s="83" t="s">
        <v>185</v>
      </c>
      <c r="N28" s="83"/>
      <c r="O28" s="83" t="s">
        <v>1293</v>
      </c>
      <c r="P28" s="83"/>
      <c r="Q28" s="85" t="s">
        <v>53</v>
      </c>
      <c r="R28" s="85"/>
      <c r="S28" s="33" t="s">
        <v>1373</v>
      </c>
      <c r="T28" s="33" t="s">
        <v>1373</v>
      </c>
      <c r="U28" s="33" t="s">
        <v>1372</v>
      </c>
      <c r="V28" s="33">
        <f>+IF(ISERR(U28/T28*100),"N/A",ROUND(U28/T28*100,2))</f>
        <v>100.13</v>
      </c>
      <c r="W28" s="34">
        <f>+IF(ISERR(U28/S28*100),"N/A",ROUND(U28/S28*100,2))</f>
        <v>100.13</v>
      </c>
    </row>
    <row r="29" spans="2:27" ht="56.25" customHeight="1" x14ac:dyDescent="0.2">
      <c r="B29" s="81" t="s">
        <v>1371</v>
      </c>
      <c r="C29" s="82"/>
      <c r="D29" s="82"/>
      <c r="E29" s="82"/>
      <c r="F29" s="82"/>
      <c r="G29" s="82"/>
      <c r="H29" s="82"/>
      <c r="I29" s="82"/>
      <c r="J29" s="82"/>
      <c r="K29" s="82"/>
      <c r="L29" s="82"/>
      <c r="M29" s="83" t="s">
        <v>185</v>
      </c>
      <c r="N29" s="83"/>
      <c r="O29" s="83" t="s">
        <v>736</v>
      </c>
      <c r="P29" s="83"/>
      <c r="Q29" s="85" t="s">
        <v>53</v>
      </c>
      <c r="R29" s="85"/>
      <c r="S29" s="33" t="s">
        <v>1370</v>
      </c>
      <c r="T29" s="33" t="s">
        <v>1370</v>
      </c>
      <c r="U29" s="33" t="s">
        <v>1369</v>
      </c>
      <c r="V29" s="33">
        <f>+IF(ISERR(U29/T29*100),"N/A",ROUND(U29/T29*100,2))</f>
        <v>97.62</v>
      </c>
      <c r="W29" s="34">
        <f>+IF(ISERR(U29/S29*100),"N/A",ROUND(U29/S29*100,2))</f>
        <v>97.62</v>
      </c>
    </row>
    <row r="30" spans="2:27" ht="56.25" customHeight="1" thickBot="1" x14ac:dyDescent="0.25">
      <c r="B30" s="138" t="s">
        <v>1368</v>
      </c>
      <c r="C30" s="137"/>
      <c r="D30" s="137"/>
      <c r="E30" s="137"/>
      <c r="F30" s="137"/>
      <c r="G30" s="137"/>
      <c r="H30" s="137"/>
      <c r="I30" s="137"/>
      <c r="J30" s="137"/>
      <c r="K30" s="137"/>
      <c r="L30" s="137"/>
      <c r="M30" s="136" t="s">
        <v>185</v>
      </c>
      <c r="N30" s="136"/>
      <c r="O30" s="136" t="s">
        <v>71</v>
      </c>
      <c r="P30" s="136"/>
      <c r="Q30" s="135" t="s">
        <v>48</v>
      </c>
      <c r="R30" s="135"/>
      <c r="S30" s="134" t="s">
        <v>1193</v>
      </c>
      <c r="T30" s="134" t="s">
        <v>1193</v>
      </c>
      <c r="U30" s="134" t="s">
        <v>1367</v>
      </c>
      <c r="V30" s="134">
        <f>+IF(ISERR(U30/T30*100),"N/A",ROUND(U30/T30*100,2))</f>
        <v>101.88</v>
      </c>
      <c r="W30" s="133">
        <f>+IF(ISERR(U30/S30*100),"N/A",ROUND(U30/S30*100,2))</f>
        <v>101.88</v>
      </c>
    </row>
    <row r="31" spans="2:27" ht="56.25" customHeight="1" x14ac:dyDescent="0.2">
      <c r="B31" s="81" t="s">
        <v>1366</v>
      </c>
      <c r="C31" s="82"/>
      <c r="D31" s="82"/>
      <c r="E31" s="82"/>
      <c r="F31" s="82"/>
      <c r="G31" s="82"/>
      <c r="H31" s="82"/>
      <c r="I31" s="82"/>
      <c r="J31" s="82"/>
      <c r="K31" s="82"/>
      <c r="L31" s="82"/>
      <c r="M31" s="83" t="s">
        <v>185</v>
      </c>
      <c r="N31" s="83"/>
      <c r="O31" s="83" t="s">
        <v>1365</v>
      </c>
      <c r="P31" s="83"/>
      <c r="Q31" s="85" t="s">
        <v>48</v>
      </c>
      <c r="R31" s="85"/>
      <c r="S31" s="33" t="s">
        <v>402</v>
      </c>
      <c r="T31" s="33" t="s">
        <v>402</v>
      </c>
      <c r="U31" s="33" t="s">
        <v>1364</v>
      </c>
      <c r="V31" s="33">
        <f>+IF(ISERR(U31/T31*100),"N/A",ROUND(U31/T31*100,2))</f>
        <v>98.03</v>
      </c>
      <c r="W31" s="34">
        <f>+IF(ISERR(U31/S31*100),"N/A",ROUND(U31/S31*100,2))</f>
        <v>98.03</v>
      </c>
    </row>
    <row r="32" spans="2:27" ht="56.25" customHeight="1" x14ac:dyDescent="0.2">
      <c r="B32" s="81" t="s">
        <v>1363</v>
      </c>
      <c r="C32" s="82"/>
      <c r="D32" s="82"/>
      <c r="E32" s="82"/>
      <c r="F32" s="82"/>
      <c r="G32" s="82"/>
      <c r="H32" s="82"/>
      <c r="I32" s="82"/>
      <c r="J32" s="82"/>
      <c r="K32" s="82"/>
      <c r="L32" s="82"/>
      <c r="M32" s="83" t="s">
        <v>185</v>
      </c>
      <c r="N32" s="83"/>
      <c r="O32" s="83" t="s">
        <v>71</v>
      </c>
      <c r="P32" s="83"/>
      <c r="Q32" s="85" t="s">
        <v>48</v>
      </c>
      <c r="R32" s="85"/>
      <c r="S32" s="33" t="s">
        <v>368</v>
      </c>
      <c r="T32" s="33" t="s">
        <v>368</v>
      </c>
      <c r="U32" s="33" t="s">
        <v>1362</v>
      </c>
      <c r="V32" s="33">
        <f>+IF(ISERR(U32/T32*100),"N/A",ROUND(U32/T32*100,2))</f>
        <v>111.2</v>
      </c>
      <c r="W32" s="34">
        <f>+IF(ISERR(U32/S32*100),"N/A",ROUND(U32/S32*100,2))</f>
        <v>111.2</v>
      </c>
    </row>
    <row r="33" spans="2:25" ht="56.25" customHeight="1" thickBot="1" x14ac:dyDescent="0.25">
      <c r="B33" s="81" t="s">
        <v>1361</v>
      </c>
      <c r="C33" s="82"/>
      <c r="D33" s="82"/>
      <c r="E33" s="82"/>
      <c r="F33" s="82"/>
      <c r="G33" s="82"/>
      <c r="H33" s="82"/>
      <c r="I33" s="82"/>
      <c r="J33" s="82"/>
      <c r="K33" s="82"/>
      <c r="L33" s="82"/>
      <c r="M33" s="83" t="s">
        <v>185</v>
      </c>
      <c r="N33" s="83"/>
      <c r="O33" s="83" t="s">
        <v>71</v>
      </c>
      <c r="P33" s="83"/>
      <c r="Q33" s="85" t="s">
        <v>48</v>
      </c>
      <c r="R33" s="85"/>
      <c r="S33" s="33" t="s">
        <v>368</v>
      </c>
      <c r="T33" s="33" t="s">
        <v>368</v>
      </c>
      <c r="U33" s="33" t="s">
        <v>1360</v>
      </c>
      <c r="V33" s="33">
        <f>+IF(ISERR(U33/T33*100),"N/A",ROUND(U33/T33*100,2))</f>
        <v>90.24</v>
      </c>
      <c r="W33" s="34">
        <f>+IF(ISERR(U33/S33*100),"N/A",ROUND(U33/S33*100,2))</f>
        <v>90.24</v>
      </c>
    </row>
    <row r="34" spans="2:25" ht="21.75" customHeight="1" thickTop="1" thickBot="1" x14ac:dyDescent="0.25">
      <c r="B34" s="11" t="s">
        <v>67</v>
      </c>
      <c r="C34" s="12"/>
      <c r="D34" s="12"/>
      <c r="E34" s="12"/>
      <c r="F34" s="12"/>
      <c r="G34" s="12"/>
      <c r="H34" s="13"/>
      <c r="I34" s="13"/>
      <c r="J34" s="13"/>
      <c r="K34" s="13"/>
      <c r="L34" s="13"/>
      <c r="M34" s="13"/>
      <c r="N34" s="13"/>
      <c r="O34" s="13"/>
      <c r="P34" s="13"/>
      <c r="Q34" s="13"/>
      <c r="R34" s="13"/>
      <c r="S34" s="13"/>
      <c r="T34" s="13"/>
      <c r="U34" s="13"/>
      <c r="V34" s="13"/>
      <c r="W34" s="14"/>
      <c r="X34" s="35"/>
    </row>
    <row r="35" spans="2:25" ht="29.25" customHeight="1" thickTop="1" thickBot="1" x14ac:dyDescent="0.25">
      <c r="B35" s="65" t="s">
        <v>176</v>
      </c>
      <c r="C35" s="66"/>
      <c r="D35" s="66"/>
      <c r="E35" s="66"/>
      <c r="F35" s="66"/>
      <c r="G35" s="66"/>
      <c r="H35" s="66"/>
      <c r="I35" s="66"/>
      <c r="J35" s="66"/>
      <c r="K35" s="66"/>
      <c r="L35" s="66"/>
      <c r="M35" s="66"/>
      <c r="N35" s="66"/>
      <c r="O35" s="66"/>
      <c r="P35" s="66"/>
      <c r="Q35" s="67"/>
      <c r="R35" s="36" t="s">
        <v>40</v>
      </c>
      <c r="S35" s="71" t="s">
        <v>41</v>
      </c>
      <c r="T35" s="71"/>
      <c r="U35" s="55" t="s">
        <v>68</v>
      </c>
      <c r="V35" s="72" t="s">
        <v>69</v>
      </c>
      <c r="W35" s="73"/>
    </row>
    <row r="36" spans="2:25" ht="30.75" customHeight="1" thickBot="1" x14ac:dyDescent="0.25">
      <c r="B36" s="68"/>
      <c r="C36" s="69"/>
      <c r="D36" s="69"/>
      <c r="E36" s="69"/>
      <c r="F36" s="69"/>
      <c r="G36" s="69"/>
      <c r="H36" s="69"/>
      <c r="I36" s="69"/>
      <c r="J36" s="69"/>
      <c r="K36" s="69"/>
      <c r="L36" s="69"/>
      <c r="M36" s="69"/>
      <c r="N36" s="69"/>
      <c r="O36" s="69"/>
      <c r="P36" s="69"/>
      <c r="Q36" s="70"/>
      <c r="R36" s="56" t="s">
        <v>70</v>
      </c>
      <c r="S36" s="56" t="s">
        <v>70</v>
      </c>
      <c r="T36" s="56" t="s">
        <v>71</v>
      </c>
      <c r="U36" s="56" t="s">
        <v>70</v>
      </c>
      <c r="V36" s="56" t="s">
        <v>72</v>
      </c>
      <c r="W36" s="31" t="s">
        <v>64</v>
      </c>
      <c r="Y36" s="35"/>
    </row>
    <row r="37" spans="2:25" ht="23.25" customHeight="1" thickBot="1" x14ac:dyDescent="0.25">
      <c r="B37" s="74" t="s">
        <v>73</v>
      </c>
      <c r="C37" s="75"/>
      <c r="D37" s="75"/>
      <c r="E37" s="57" t="s">
        <v>181</v>
      </c>
      <c r="F37" s="57"/>
      <c r="G37" s="57"/>
      <c r="H37" s="40"/>
      <c r="I37" s="40"/>
      <c r="J37" s="40"/>
      <c r="K37" s="40"/>
      <c r="L37" s="40"/>
      <c r="M37" s="40"/>
      <c r="N37" s="40"/>
      <c r="O37" s="40"/>
      <c r="P37" s="41"/>
      <c r="Q37" s="41"/>
      <c r="R37" s="42">
        <v>3547.59</v>
      </c>
      <c r="S37" s="43" t="s">
        <v>12</v>
      </c>
      <c r="T37" s="41"/>
      <c r="U37" s="43" t="s">
        <v>1359</v>
      </c>
      <c r="V37" s="41"/>
      <c r="W37" s="44">
        <f>+IF(ISERR(U37/R37*100),"N/A",ROUND(U37/R37*100,2))</f>
        <v>2.25</v>
      </c>
    </row>
    <row r="38" spans="2:25" ht="26.25" customHeight="1" thickBot="1" x14ac:dyDescent="0.25">
      <c r="B38" s="76" t="s">
        <v>77</v>
      </c>
      <c r="C38" s="77"/>
      <c r="D38" s="77"/>
      <c r="E38" s="58" t="s">
        <v>181</v>
      </c>
      <c r="F38" s="58"/>
      <c r="G38" s="58"/>
      <c r="H38" s="46"/>
      <c r="I38" s="46"/>
      <c r="J38" s="46"/>
      <c r="K38" s="46"/>
      <c r="L38" s="46"/>
      <c r="M38" s="46"/>
      <c r="N38" s="46"/>
      <c r="O38" s="46"/>
      <c r="P38" s="47"/>
      <c r="Q38" s="47"/>
      <c r="R38" s="48">
        <v>3532.88</v>
      </c>
      <c r="S38" s="49">
        <v>1478.83</v>
      </c>
      <c r="T38" s="50">
        <f>+IF(ISERR(S38/R38*100),"N/A",ROUND(S38/R38*100,2))</f>
        <v>41.86</v>
      </c>
      <c r="U38" s="49">
        <v>1382.057</v>
      </c>
      <c r="V38" s="50">
        <f>+IF(ISERR(U38/S38*100),"N/A",ROUND(U38/S38*100,2))</f>
        <v>93.46</v>
      </c>
      <c r="W38" s="51">
        <f>+IF(ISERR(U38/R38*100),"N/A",ROUND(U38/R38*100,2))</f>
        <v>39.119999999999997</v>
      </c>
    </row>
    <row r="39" spans="2:25" ht="22.5" customHeight="1" thickTop="1" thickBot="1" x14ac:dyDescent="0.25">
      <c r="B39" s="11" t="s">
        <v>80</v>
      </c>
      <c r="C39" s="12"/>
      <c r="D39" s="12"/>
      <c r="E39" s="12"/>
      <c r="F39" s="12"/>
      <c r="G39" s="12"/>
      <c r="H39" s="13"/>
      <c r="I39" s="13"/>
      <c r="J39" s="13"/>
      <c r="K39" s="13"/>
      <c r="L39" s="13"/>
      <c r="M39" s="13"/>
      <c r="N39" s="13"/>
      <c r="O39" s="13"/>
      <c r="P39" s="13"/>
      <c r="Q39" s="13"/>
      <c r="R39" s="13"/>
      <c r="S39" s="13"/>
      <c r="T39" s="13"/>
      <c r="U39" s="13"/>
      <c r="V39" s="13"/>
      <c r="W39" s="14"/>
    </row>
    <row r="40" spans="2:25" ht="37.5" customHeight="1" thickTop="1" x14ac:dyDescent="0.2">
      <c r="B40" s="59" t="s">
        <v>1358</v>
      </c>
      <c r="C40" s="60"/>
      <c r="D40" s="60"/>
      <c r="E40" s="60"/>
      <c r="F40" s="60"/>
      <c r="G40" s="60"/>
      <c r="H40" s="60"/>
      <c r="I40" s="60"/>
      <c r="J40" s="60"/>
      <c r="K40" s="60"/>
      <c r="L40" s="60"/>
      <c r="M40" s="60"/>
      <c r="N40" s="60"/>
      <c r="O40" s="60"/>
      <c r="P40" s="60"/>
      <c r="Q40" s="60"/>
      <c r="R40" s="60"/>
      <c r="S40" s="60"/>
      <c r="T40" s="60"/>
      <c r="U40" s="60"/>
      <c r="V40" s="60"/>
      <c r="W40" s="61"/>
    </row>
    <row r="41" spans="2:25" ht="156.75" customHeight="1" thickBot="1" x14ac:dyDescent="0.25">
      <c r="B41" s="78"/>
      <c r="C41" s="79"/>
      <c r="D41" s="79"/>
      <c r="E41" s="79"/>
      <c r="F41" s="79"/>
      <c r="G41" s="79"/>
      <c r="H41" s="79"/>
      <c r="I41" s="79"/>
      <c r="J41" s="79"/>
      <c r="K41" s="79"/>
      <c r="L41" s="79"/>
      <c r="M41" s="79"/>
      <c r="N41" s="79"/>
      <c r="O41" s="79"/>
      <c r="P41" s="79"/>
      <c r="Q41" s="79"/>
      <c r="R41" s="79"/>
      <c r="S41" s="79"/>
      <c r="T41" s="79"/>
      <c r="U41" s="79"/>
      <c r="V41" s="79"/>
      <c r="W41" s="80"/>
    </row>
    <row r="42" spans="2:25" ht="37.5" customHeight="1" thickTop="1" x14ac:dyDescent="0.2">
      <c r="B42" s="59" t="s">
        <v>1357</v>
      </c>
      <c r="C42" s="60"/>
      <c r="D42" s="60"/>
      <c r="E42" s="60"/>
      <c r="F42" s="60"/>
      <c r="G42" s="60"/>
      <c r="H42" s="60"/>
      <c r="I42" s="60"/>
      <c r="J42" s="60"/>
      <c r="K42" s="60"/>
      <c r="L42" s="60"/>
      <c r="M42" s="60"/>
      <c r="N42" s="60"/>
      <c r="O42" s="60"/>
      <c r="P42" s="60"/>
      <c r="Q42" s="60"/>
      <c r="R42" s="60"/>
      <c r="S42" s="60"/>
      <c r="T42" s="60"/>
      <c r="U42" s="60"/>
      <c r="V42" s="60"/>
      <c r="W42" s="61"/>
    </row>
    <row r="43" spans="2:25" ht="195.75" customHeight="1" thickBot="1" x14ac:dyDescent="0.25">
      <c r="B43" s="78"/>
      <c r="C43" s="79"/>
      <c r="D43" s="79"/>
      <c r="E43" s="79"/>
      <c r="F43" s="79"/>
      <c r="G43" s="79"/>
      <c r="H43" s="79"/>
      <c r="I43" s="79"/>
      <c r="J43" s="79"/>
      <c r="K43" s="79"/>
      <c r="L43" s="79"/>
      <c r="M43" s="79"/>
      <c r="N43" s="79"/>
      <c r="O43" s="79"/>
      <c r="P43" s="79"/>
      <c r="Q43" s="79"/>
      <c r="R43" s="79"/>
      <c r="S43" s="79"/>
      <c r="T43" s="79"/>
      <c r="U43" s="79"/>
      <c r="V43" s="79"/>
      <c r="W43" s="80"/>
    </row>
    <row r="44" spans="2:25" ht="37.5" customHeight="1" thickTop="1" x14ac:dyDescent="0.2">
      <c r="B44" s="59" t="s">
        <v>1356</v>
      </c>
      <c r="C44" s="60"/>
      <c r="D44" s="60"/>
      <c r="E44" s="60"/>
      <c r="F44" s="60"/>
      <c r="G44" s="60"/>
      <c r="H44" s="60"/>
      <c r="I44" s="60"/>
      <c r="J44" s="60"/>
      <c r="K44" s="60"/>
      <c r="L44" s="60"/>
      <c r="M44" s="60"/>
      <c r="N44" s="60"/>
      <c r="O44" s="60"/>
      <c r="P44" s="60"/>
      <c r="Q44" s="60"/>
      <c r="R44" s="60"/>
      <c r="S44" s="60"/>
      <c r="T44" s="60"/>
      <c r="U44" s="60"/>
      <c r="V44" s="60"/>
      <c r="W44" s="61"/>
    </row>
    <row r="45" spans="2:25" ht="13.5" thickBot="1" x14ac:dyDescent="0.25">
      <c r="B45" s="62"/>
      <c r="C45" s="63"/>
      <c r="D45" s="63"/>
      <c r="E45" s="63"/>
      <c r="F45" s="63"/>
      <c r="G45" s="63"/>
      <c r="H45" s="63"/>
      <c r="I45" s="63"/>
      <c r="J45" s="63"/>
      <c r="K45" s="63"/>
      <c r="L45" s="63"/>
      <c r="M45" s="63"/>
      <c r="N45" s="63"/>
      <c r="O45" s="63"/>
      <c r="P45" s="63"/>
      <c r="Q45" s="63"/>
      <c r="R45" s="63"/>
      <c r="S45" s="63"/>
      <c r="T45" s="63"/>
      <c r="U45" s="63"/>
      <c r="V45" s="63"/>
      <c r="W45" s="64"/>
    </row>
  </sheetData>
  <mergeCells count="99">
    <mergeCell ref="B42:W43"/>
    <mergeCell ref="B44:W45"/>
    <mergeCell ref="B35:Q36"/>
    <mergeCell ref="S35:T35"/>
    <mergeCell ref="V35:W35"/>
    <mergeCell ref="B37:D37"/>
    <mergeCell ref="B38:D38"/>
    <mergeCell ref="B40:W41"/>
    <mergeCell ref="B32:L32"/>
    <mergeCell ref="M32:N32"/>
    <mergeCell ref="O32:P32"/>
    <mergeCell ref="Q32:R32"/>
    <mergeCell ref="B33:L33"/>
    <mergeCell ref="M33:N33"/>
    <mergeCell ref="O33:P33"/>
    <mergeCell ref="Q33:R33"/>
    <mergeCell ref="B30:L30"/>
    <mergeCell ref="M30:N30"/>
    <mergeCell ref="O30:P30"/>
    <mergeCell ref="Q30:R30"/>
    <mergeCell ref="B31:L31"/>
    <mergeCell ref="M31:N31"/>
    <mergeCell ref="O31:P31"/>
    <mergeCell ref="Q31:R31"/>
    <mergeCell ref="B28:L28"/>
    <mergeCell ref="M28:N28"/>
    <mergeCell ref="O28:P28"/>
    <mergeCell ref="Q28:R28"/>
    <mergeCell ref="B29:L29"/>
    <mergeCell ref="M29:N29"/>
    <mergeCell ref="O29:P29"/>
    <mergeCell ref="Q29:R29"/>
    <mergeCell ref="B26:L26"/>
    <mergeCell ref="M26:N26"/>
    <mergeCell ref="O26:P26"/>
    <mergeCell ref="Q26:R26"/>
    <mergeCell ref="B27:L27"/>
    <mergeCell ref="M27:N27"/>
    <mergeCell ref="O27:P27"/>
    <mergeCell ref="Q27:R27"/>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41" min="1" max="22"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1317</v>
      </c>
      <c r="D4" s="113" t="s">
        <v>1316</v>
      </c>
      <c r="E4" s="113"/>
      <c r="F4" s="113"/>
      <c r="G4" s="113"/>
      <c r="H4" s="114"/>
      <c r="I4" s="18"/>
      <c r="J4" s="115" t="s">
        <v>7</v>
      </c>
      <c r="K4" s="113"/>
      <c r="L4" s="17" t="s">
        <v>1415</v>
      </c>
      <c r="M4" s="116" t="s">
        <v>1414</v>
      </c>
      <c r="N4" s="116"/>
      <c r="O4" s="116"/>
      <c r="P4" s="116"/>
      <c r="Q4" s="117"/>
      <c r="R4" s="19"/>
      <c r="S4" s="118" t="s">
        <v>10</v>
      </c>
      <c r="T4" s="119"/>
      <c r="U4" s="119"/>
      <c r="V4" s="120" t="s">
        <v>1403</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1407</v>
      </c>
      <c r="D6" s="102" t="s">
        <v>1413</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12</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1311</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1412</v>
      </c>
      <c r="C21" s="82"/>
      <c r="D21" s="82"/>
      <c r="E21" s="82"/>
      <c r="F21" s="82"/>
      <c r="G21" s="82"/>
      <c r="H21" s="82"/>
      <c r="I21" s="82"/>
      <c r="J21" s="82"/>
      <c r="K21" s="82"/>
      <c r="L21" s="82"/>
      <c r="M21" s="83" t="s">
        <v>1407</v>
      </c>
      <c r="N21" s="83"/>
      <c r="O21" s="83" t="s">
        <v>71</v>
      </c>
      <c r="P21" s="83"/>
      <c r="Q21" s="85" t="s">
        <v>53</v>
      </c>
      <c r="R21" s="85"/>
      <c r="S21" s="33" t="s">
        <v>131</v>
      </c>
      <c r="T21" s="33" t="s">
        <v>1410</v>
      </c>
      <c r="U21" s="33" t="s">
        <v>86</v>
      </c>
      <c r="V21" s="33">
        <f>+IF(ISERR(U21/T21*100),"N/A",ROUND(U21/T21*100,2))</f>
        <v>0</v>
      </c>
      <c r="W21" s="34">
        <f>+IF(ISERR(U21/S21*100),"N/A",ROUND(U21/S21*100,2))</f>
        <v>0</v>
      </c>
    </row>
    <row r="22" spans="2:27" ht="56.25" customHeight="1" x14ac:dyDescent="0.2">
      <c r="B22" s="81" t="s">
        <v>1411</v>
      </c>
      <c r="C22" s="82"/>
      <c r="D22" s="82"/>
      <c r="E22" s="82"/>
      <c r="F22" s="82"/>
      <c r="G22" s="82"/>
      <c r="H22" s="82"/>
      <c r="I22" s="82"/>
      <c r="J22" s="82"/>
      <c r="K22" s="82"/>
      <c r="L22" s="82"/>
      <c r="M22" s="83" t="s">
        <v>1407</v>
      </c>
      <c r="N22" s="83"/>
      <c r="O22" s="83" t="s">
        <v>71</v>
      </c>
      <c r="P22" s="83"/>
      <c r="Q22" s="85" t="s">
        <v>53</v>
      </c>
      <c r="R22" s="85"/>
      <c r="S22" s="33" t="s">
        <v>131</v>
      </c>
      <c r="T22" s="33" t="s">
        <v>1410</v>
      </c>
      <c r="U22" s="33" t="s">
        <v>86</v>
      </c>
      <c r="V22" s="33">
        <f>+IF(ISERR(U22/T22*100),"N/A",ROUND(U22/T22*100,2))</f>
        <v>0</v>
      </c>
      <c r="W22" s="34">
        <f>+IF(ISERR(U22/S22*100),"N/A",ROUND(U22/S22*100,2))</f>
        <v>0</v>
      </c>
    </row>
    <row r="23" spans="2:27" ht="56.25" customHeight="1" x14ac:dyDescent="0.2">
      <c r="B23" s="81" t="s">
        <v>1409</v>
      </c>
      <c r="C23" s="82"/>
      <c r="D23" s="82"/>
      <c r="E23" s="82"/>
      <c r="F23" s="82"/>
      <c r="G23" s="82"/>
      <c r="H23" s="82"/>
      <c r="I23" s="82"/>
      <c r="J23" s="82"/>
      <c r="K23" s="82"/>
      <c r="L23" s="82"/>
      <c r="M23" s="83" t="s">
        <v>1407</v>
      </c>
      <c r="N23" s="83"/>
      <c r="O23" s="83" t="s">
        <v>1293</v>
      </c>
      <c r="P23" s="83"/>
      <c r="Q23" s="85" t="s">
        <v>53</v>
      </c>
      <c r="R23" s="85"/>
      <c r="S23" s="33" t="s">
        <v>1405</v>
      </c>
      <c r="T23" s="33" t="s">
        <v>1404</v>
      </c>
      <c r="U23" s="33" t="s">
        <v>86</v>
      </c>
      <c r="V23" s="33">
        <f>+IF(ISERR(U23/T23*100),"N/A",ROUND(U23/T23*100,2))</f>
        <v>0</v>
      </c>
      <c r="W23" s="34">
        <f>+IF(ISERR(U23/S23*100),"N/A",ROUND(U23/S23*100,2))</f>
        <v>0</v>
      </c>
    </row>
    <row r="24" spans="2:27" ht="56.25" customHeight="1" thickBot="1" x14ac:dyDescent="0.25">
      <c r="B24" s="81" t="s">
        <v>1408</v>
      </c>
      <c r="C24" s="82"/>
      <c r="D24" s="82"/>
      <c r="E24" s="82"/>
      <c r="F24" s="82"/>
      <c r="G24" s="82"/>
      <c r="H24" s="82"/>
      <c r="I24" s="82"/>
      <c r="J24" s="82"/>
      <c r="K24" s="82"/>
      <c r="L24" s="82"/>
      <c r="M24" s="83" t="s">
        <v>1407</v>
      </c>
      <c r="N24" s="83"/>
      <c r="O24" s="83" t="s">
        <v>1406</v>
      </c>
      <c r="P24" s="83"/>
      <c r="Q24" s="85" t="s">
        <v>53</v>
      </c>
      <c r="R24" s="85"/>
      <c r="S24" s="33" t="s">
        <v>1405</v>
      </c>
      <c r="T24" s="33" t="s">
        <v>1404</v>
      </c>
      <c r="U24" s="33" t="s">
        <v>86</v>
      </c>
      <c r="V24" s="33">
        <f>+IF(ISERR(U24/T24*100),"N/A",ROUND(U24/T24*100,2))</f>
        <v>0</v>
      </c>
      <c r="W24" s="34">
        <f>+IF(ISERR(U24/S24*100),"N/A",ROUND(U24/S24*100,2))</f>
        <v>0</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1402</v>
      </c>
      <c r="F28" s="57"/>
      <c r="G28" s="57"/>
      <c r="H28" s="40"/>
      <c r="I28" s="40"/>
      <c r="J28" s="40"/>
      <c r="K28" s="40"/>
      <c r="L28" s="40"/>
      <c r="M28" s="40"/>
      <c r="N28" s="40"/>
      <c r="O28" s="40"/>
      <c r="P28" s="41"/>
      <c r="Q28" s="41"/>
      <c r="R28" s="42" t="s">
        <v>1403</v>
      </c>
      <c r="S28" s="43" t="s">
        <v>12</v>
      </c>
      <c r="T28" s="41"/>
      <c r="U28" s="43" t="s">
        <v>86</v>
      </c>
      <c r="V28" s="41"/>
      <c r="W28" s="44">
        <f>+IF(ISERR(U28/R28*100),"N/A",ROUND(U28/R28*100,2))</f>
        <v>0</v>
      </c>
    </row>
    <row r="29" spans="2:27" ht="26.25" customHeight="1" thickBot="1" x14ac:dyDescent="0.25">
      <c r="B29" s="76" t="s">
        <v>77</v>
      </c>
      <c r="C29" s="77"/>
      <c r="D29" s="77"/>
      <c r="E29" s="58" t="s">
        <v>1402</v>
      </c>
      <c r="F29" s="58"/>
      <c r="G29" s="58"/>
      <c r="H29" s="46"/>
      <c r="I29" s="46"/>
      <c r="J29" s="46"/>
      <c r="K29" s="46"/>
      <c r="L29" s="46"/>
      <c r="M29" s="46"/>
      <c r="N29" s="46"/>
      <c r="O29" s="46"/>
      <c r="P29" s="47"/>
      <c r="Q29" s="47"/>
      <c r="R29" s="48">
        <v>400</v>
      </c>
      <c r="S29" s="49">
        <v>84</v>
      </c>
      <c r="T29" s="50">
        <f>+IF(ISERR(S29/R29*100),"N/A",ROUND(S29/R29*100,2))</f>
        <v>21</v>
      </c>
      <c r="U29" s="49" t="s">
        <v>86</v>
      </c>
      <c r="V29" s="50">
        <f>+IF(ISERR(U29/S29*100),"N/A",ROUND(U29/S29*100,2))</f>
        <v>0</v>
      </c>
      <c r="W29" s="51">
        <f>+IF(ISERR(U29/R29*100),"N/A",ROUND(U29/R29*100,2))</f>
        <v>0</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1401</v>
      </c>
      <c r="C31" s="60"/>
      <c r="D31" s="60"/>
      <c r="E31" s="60"/>
      <c r="F31" s="60"/>
      <c r="G31" s="60"/>
      <c r="H31" s="60"/>
      <c r="I31" s="60"/>
      <c r="J31" s="60"/>
      <c r="K31" s="60"/>
      <c r="L31" s="60"/>
      <c r="M31" s="60"/>
      <c r="N31" s="60"/>
      <c r="O31" s="60"/>
      <c r="P31" s="60"/>
      <c r="Q31" s="60"/>
      <c r="R31" s="60"/>
      <c r="S31" s="60"/>
      <c r="T31" s="60"/>
      <c r="U31" s="60"/>
      <c r="V31" s="60"/>
      <c r="W31" s="61"/>
    </row>
    <row r="32" spans="2:27" ht="32.2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1400</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1399</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17"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1431</v>
      </c>
      <c r="D4" s="113" t="s">
        <v>1430</v>
      </c>
      <c r="E4" s="113"/>
      <c r="F4" s="113"/>
      <c r="G4" s="113"/>
      <c r="H4" s="114"/>
      <c r="I4" s="18"/>
      <c r="J4" s="115" t="s">
        <v>7</v>
      </c>
      <c r="K4" s="113"/>
      <c r="L4" s="17" t="s">
        <v>279</v>
      </c>
      <c r="M4" s="116" t="s">
        <v>1278</v>
      </c>
      <c r="N4" s="116"/>
      <c r="O4" s="116"/>
      <c r="P4" s="116"/>
      <c r="Q4" s="117"/>
      <c r="R4" s="19"/>
      <c r="S4" s="118" t="s">
        <v>10</v>
      </c>
      <c r="T4" s="119"/>
      <c r="U4" s="119"/>
      <c r="V4" s="120" t="s">
        <v>1229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1423</v>
      </c>
      <c r="D6" s="102" t="s">
        <v>1429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1428</v>
      </c>
      <c r="K8" s="125" t="s">
        <v>1427</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00.15" customHeight="1" thickTop="1" thickBot="1" x14ac:dyDescent="0.25">
      <c r="B10" s="26" t="s">
        <v>21</v>
      </c>
      <c r="C10" s="123" t="s">
        <v>1426</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1425</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1424</v>
      </c>
      <c r="C21" s="82"/>
      <c r="D21" s="82"/>
      <c r="E21" s="82"/>
      <c r="F21" s="82"/>
      <c r="G21" s="82"/>
      <c r="H21" s="82"/>
      <c r="I21" s="82"/>
      <c r="J21" s="82"/>
      <c r="K21" s="82"/>
      <c r="L21" s="82"/>
      <c r="M21" s="83" t="s">
        <v>1423</v>
      </c>
      <c r="N21" s="83"/>
      <c r="O21" s="83" t="s">
        <v>1422</v>
      </c>
      <c r="P21" s="83"/>
      <c r="Q21" s="85" t="s">
        <v>53</v>
      </c>
      <c r="R21" s="85"/>
      <c r="S21" s="33" t="s">
        <v>1421</v>
      </c>
      <c r="T21" s="33" t="s">
        <v>86</v>
      </c>
      <c r="U21" s="33" t="s">
        <v>86</v>
      </c>
      <c r="V21" s="33" t="str">
        <f>+IF(ISERR(U21/T21*100),"N/A",ROUND(U21/T21*100,2))</f>
        <v>N/A</v>
      </c>
      <c r="W21" s="34">
        <f>+IF(ISERR(U21/S21*100),"N/A",ROUND(U21/S21*100,2))</f>
        <v>0</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1419</v>
      </c>
      <c r="F25" s="57"/>
      <c r="G25" s="57"/>
      <c r="H25" s="40"/>
      <c r="I25" s="40"/>
      <c r="J25" s="40"/>
      <c r="K25" s="40"/>
      <c r="L25" s="40"/>
      <c r="M25" s="40"/>
      <c r="N25" s="40"/>
      <c r="O25" s="40"/>
      <c r="P25" s="41"/>
      <c r="Q25" s="41"/>
      <c r="R25" s="42" t="s">
        <v>1420</v>
      </c>
      <c r="S25" s="43" t="s">
        <v>12</v>
      </c>
      <c r="T25" s="41"/>
      <c r="U25" s="43" t="s">
        <v>86</v>
      </c>
      <c r="V25" s="41"/>
      <c r="W25" s="44">
        <f>+IF(ISERR(U25/R25*100),"N/A",ROUND(U25/R25*100,2))</f>
        <v>0</v>
      </c>
    </row>
    <row r="26" spans="2:27" ht="26.25" customHeight="1" thickBot="1" x14ac:dyDescent="0.25">
      <c r="B26" s="76" t="s">
        <v>77</v>
      </c>
      <c r="C26" s="77"/>
      <c r="D26" s="77"/>
      <c r="E26" s="58" t="s">
        <v>1419</v>
      </c>
      <c r="F26" s="58"/>
      <c r="G26" s="58"/>
      <c r="H26" s="46"/>
      <c r="I26" s="46"/>
      <c r="J26" s="46"/>
      <c r="K26" s="46"/>
      <c r="L26" s="46"/>
      <c r="M26" s="46"/>
      <c r="N26" s="46"/>
      <c r="O26" s="46"/>
      <c r="P26" s="47"/>
      <c r="Q26" s="47"/>
      <c r="R26" s="48" t="s">
        <v>1256</v>
      </c>
      <c r="S26" s="49" t="s">
        <v>86</v>
      </c>
      <c r="T26" s="50">
        <f>+IF(ISERR(S26/R26*100),"N/A",ROUND(S26/R26*100,2))</f>
        <v>0</v>
      </c>
      <c r="U26" s="49" t="s">
        <v>86</v>
      </c>
      <c r="V26" s="50" t="str">
        <f>+IF(ISERR(U26/S26*100),"N/A",ROUND(U26/S26*100,2))</f>
        <v>N/A</v>
      </c>
      <c r="W26" s="51">
        <f>+IF(ISERR(U26/R26*100),"N/A",ROUND(U26/R26*100,2))</f>
        <v>0</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34.15" customHeight="1" thickTop="1" x14ac:dyDescent="0.2">
      <c r="B28" s="59" t="s">
        <v>1418</v>
      </c>
      <c r="C28" s="60"/>
      <c r="D28" s="60"/>
      <c r="E28" s="60"/>
      <c r="F28" s="60"/>
      <c r="G28" s="60"/>
      <c r="H28" s="60"/>
      <c r="I28" s="60"/>
      <c r="J28" s="60"/>
      <c r="K28" s="60"/>
      <c r="L28" s="60"/>
      <c r="M28" s="60"/>
      <c r="N28" s="60"/>
      <c r="O28" s="60"/>
      <c r="P28" s="60"/>
      <c r="Q28" s="60"/>
      <c r="R28" s="60"/>
      <c r="S28" s="60"/>
      <c r="T28" s="60"/>
      <c r="U28" s="60"/>
      <c r="V28" s="60"/>
      <c r="W28" s="61"/>
    </row>
    <row r="29" spans="2:27" ht="34.1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37.5" customHeight="1" thickTop="1" x14ac:dyDescent="0.2">
      <c r="B30" s="59" t="s">
        <v>1417</v>
      </c>
      <c r="C30" s="60"/>
      <c r="D30" s="60"/>
      <c r="E30" s="60"/>
      <c r="F30" s="60"/>
      <c r="G30" s="60"/>
      <c r="H30" s="60"/>
      <c r="I30" s="60"/>
      <c r="J30" s="60"/>
      <c r="K30" s="60"/>
      <c r="L30" s="60"/>
      <c r="M30" s="60"/>
      <c r="N30" s="60"/>
      <c r="O30" s="60"/>
      <c r="P30" s="60"/>
      <c r="Q30" s="60"/>
      <c r="R30" s="60"/>
      <c r="S30" s="60"/>
      <c r="T30" s="60"/>
      <c r="U30" s="60"/>
      <c r="V30" s="60"/>
      <c r="W30" s="61"/>
    </row>
    <row r="31" spans="2:27" ht="24.7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3" customHeight="1" thickTop="1" x14ac:dyDescent="0.2">
      <c r="B32" s="59" t="s">
        <v>1416</v>
      </c>
      <c r="C32" s="60"/>
      <c r="D32" s="60"/>
      <c r="E32" s="60"/>
      <c r="F32" s="60"/>
      <c r="G32" s="60"/>
      <c r="H32" s="60"/>
      <c r="I32" s="60"/>
      <c r="J32" s="60"/>
      <c r="K32" s="60"/>
      <c r="L32" s="60"/>
      <c r="M32" s="60"/>
      <c r="N32" s="60"/>
      <c r="O32" s="60"/>
      <c r="P32" s="60"/>
      <c r="Q32" s="60"/>
      <c r="R32" s="60"/>
      <c r="S32" s="60"/>
      <c r="T32" s="60"/>
      <c r="U32" s="60"/>
      <c r="V32" s="60"/>
      <c r="W32" s="61"/>
    </row>
    <row r="33" spans="2:23" ht="33"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4"/>
  <sheetViews>
    <sheetView tabSelected="1" view="pageBreakPreview" topLeftCell="A14"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1431</v>
      </c>
      <c r="D4" s="113" t="s">
        <v>1430</v>
      </c>
      <c r="E4" s="113"/>
      <c r="F4" s="113"/>
      <c r="G4" s="113"/>
      <c r="H4" s="114"/>
      <c r="I4" s="18"/>
      <c r="J4" s="115" t="s">
        <v>7</v>
      </c>
      <c r="K4" s="113"/>
      <c r="L4" s="17" t="s">
        <v>452</v>
      </c>
      <c r="M4" s="116" t="s">
        <v>1442</v>
      </c>
      <c r="N4" s="116"/>
      <c r="O4" s="116"/>
      <c r="P4" s="116"/>
      <c r="Q4" s="117"/>
      <c r="R4" s="19"/>
      <c r="S4" s="118" t="s">
        <v>10</v>
      </c>
      <c r="T4" s="119"/>
      <c r="U4" s="119"/>
      <c r="V4" s="120" t="s">
        <v>86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3.6" customHeight="1" thickBot="1" x14ac:dyDescent="0.25">
      <c r="B6" s="20" t="s">
        <v>13</v>
      </c>
      <c r="C6" s="21" t="s">
        <v>1436</v>
      </c>
      <c r="D6" s="102" t="s">
        <v>1441</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1440</v>
      </c>
      <c r="K8" s="125">
        <v>1754</v>
      </c>
      <c r="L8" s="125" t="s">
        <v>1440</v>
      </c>
      <c r="M8" s="125">
        <v>1754</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1439</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1425</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1438</v>
      </c>
      <c r="C21" s="82"/>
      <c r="D21" s="82"/>
      <c r="E21" s="82"/>
      <c r="F21" s="82"/>
      <c r="G21" s="82"/>
      <c r="H21" s="82"/>
      <c r="I21" s="82"/>
      <c r="J21" s="82"/>
      <c r="K21" s="82"/>
      <c r="L21" s="82"/>
      <c r="M21" s="83" t="s">
        <v>1436</v>
      </c>
      <c r="N21" s="83"/>
      <c r="O21" s="83" t="s">
        <v>640</v>
      </c>
      <c r="P21" s="83"/>
      <c r="Q21" s="85" t="s">
        <v>53</v>
      </c>
      <c r="R21" s="85"/>
      <c r="S21" s="33" t="s">
        <v>49</v>
      </c>
      <c r="T21" s="33" t="s">
        <v>50</v>
      </c>
      <c r="U21" s="33" t="s">
        <v>50</v>
      </c>
      <c r="V21" s="33">
        <f>+IF(ISERR(U21/T21*100),"N/A",ROUND(U21/T21*100,2))</f>
        <v>100</v>
      </c>
      <c r="W21" s="34">
        <f>+IF(ISERR(U21/S21*100),"N/A",ROUND(U21/S21*100,2))</f>
        <v>33.33</v>
      </c>
    </row>
    <row r="22" spans="2:27" ht="56.25" customHeight="1" thickBot="1" x14ac:dyDescent="0.25">
      <c r="B22" s="81" t="s">
        <v>1437</v>
      </c>
      <c r="C22" s="82"/>
      <c r="D22" s="82"/>
      <c r="E22" s="82"/>
      <c r="F22" s="82"/>
      <c r="G22" s="82"/>
      <c r="H22" s="82"/>
      <c r="I22" s="82"/>
      <c r="J22" s="82"/>
      <c r="K22" s="82"/>
      <c r="L22" s="82"/>
      <c r="M22" s="83" t="s">
        <v>1436</v>
      </c>
      <c r="N22" s="83"/>
      <c r="O22" s="83" t="s">
        <v>640</v>
      </c>
      <c r="P22" s="83"/>
      <c r="Q22" s="85" t="s">
        <v>53</v>
      </c>
      <c r="R22" s="85"/>
      <c r="S22" s="33" t="s">
        <v>49</v>
      </c>
      <c r="T22" s="33" t="s">
        <v>50</v>
      </c>
      <c r="U22" s="33" t="s">
        <v>50</v>
      </c>
      <c r="V22" s="33">
        <f>+IF(ISERR(U22/T22*100),"N/A",ROUND(U22/T22*100,2))</f>
        <v>100</v>
      </c>
      <c r="W22" s="34">
        <f>+IF(ISERR(U22/S22*100),"N/A",ROUND(U22/S22*100,2))</f>
        <v>33.33</v>
      </c>
    </row>
    <row r="23" spans="2:27" ht="21.75" customHeight="1" thickTop="1" thickBot="1" x14ac:dyDescent="0.25">
      <c r="B23" s="11" t="s">
        <v>67</v>
      </c>
      <c r="C23" s="12"/>
      <c r="D23" s="12"/>
      <c r="E23" s="12"/>
      <c r="F23" s="12"/>
      <c r="G23" s="12"/>
      <c r="H23" s="13"/>
      <c r="I23" s="13"/>
      <c r="J23" s="13"/>
      <c r="K23" s="13"/>
      <c r="L23" s="13"/>
      <c r="M23" s="13"/>
      <c r="N23" s="13"/>
      <c r="O23" s="13"/>
      <c r="P23" s="13"/>
      <c r="Q23" s="13"/>
      <c r="R23" s="13"/>
      <c r="S23" s="13"/>
      <c r="T23" s="13"/>
      <c r="U23" s="13"/>
      <c r="V23" s="13"/>
      <c r="W23" s="14"/>
      <c r="X23" s="35"/>
    </row>
    <row r="24" spans="2:27" ht="29.25" customHeight="1" thickTop="1" thickBot="1" x14ac:dyDescent="0.25">
      <c r="B24" s="65" t="s">
        <v>176</v>
      </c>
      <c r="C24" s="66"/>
      <c r="D24" s="66"/>
      <c r="E24" s="66"/>
      <c r="F24" s="66"/>
      <c r="G24" s="66"/>
      <c r="H24" s="66"/>
      <c r="I24" s="66"/>
      <c r="J24" s="66"/>
      <c r="K24" s="66"/>
      <c r="L24" s="66"/>
      <c r="M24" s="66"/>
      <c r="N24" s="66"/>
      <c r="O24" s="66"/>
      <c r="P24" s="66"/>
      <c r="Q24" s="67"/>
      <c r="R24" s="36" t="s">
        <v>40</v>
      </c>
      <c r="S24" s="71" t="s">
        <v>41</v>
      </c>
      <c r="T24" s="71"/>
      <c r="U24" s="55" t="s">
        <v>68</v>
      </c>
      <c r="V24" s="72" t="s">
        <v>69</v>
      </c>
      <c r="W24" s="73"/>
    </row>
    <row r="25" spans="2:27" ht="30.75" customHeight="1" thickBot="1" x14ac:dyDescent="0.25">
      <c r="B25" s="68"/>
      <c r="C25" s="69"/>
      <c r="D25" s="69"/>
      <c r="E25" s="69"/>
      <c r="F25" s="69"/>
      <c r="G25" s="69"/>
      <c r="H25" s="69"/>
      <c r="I25" s="69"/>
      <c r="J25" s="69"/>
      <c r="K25" s="69"/>
      <c r="L25" s="69"/>
      <c r="M25" s="69"/>
      <c r="N25" s="69"/>
      <c r="O25" s="69"/>
      <c r="P25" s="69"/>
      <c r="Q25" s="70"/>
      <c r="R25" s="56" t="s">
        <v>70</v>
      </c>
      <c r="S25" s="56" t="s">
        <v>70</v>
      </c>
      <c r="T25" s="56" t="s">
        <v>71</v>
      </c>
      <c r="U25" s="56" t="s">
        <v>70</v>
      </c>
      <c r="V25" s="56" t="s">
        <v>72</v>
      </c>
      <c r="W25" s="31" t="s">
        <v>64</v>
      </c>
      <c r="Y25" s="35"/>
    </row>
    <row r="26" spans="2:27" ht="23.25" customHeight="1" thickBot="1" x14ac:dyDescent="0.25">
      <c r="B26" s="74" t="s">
        <v>73</v>
      </c>
      <c r="C26" s="75"/>
      <c r="D26" s="75"/>
      <c r="E26" s="57" t="s">
        <v>1435</v>
      </c>
      <c r="F26" s="57"/>
      <c r="G26" s="57"/>
      <c r="H26" s="40"/>
      <c r="I26" s="40"/>
      <c r="J26" s="40"/>
      <c r="K26" s="40"/>
      <c r="L26" s="40"/>
      <c r="M26" s="40"/>
      <c r="N26" s="40"/>
      <c r="O26" s="40"/>
      <c r="P26" s="41"/>
      <c r="Q26" s="41"/>
      <c r="R26" s="42" t="s">
        <v>760</v>
      </c>
      <c r="S26" s="43" t="s">
        <v>12</v>
      </c>
      <c r="T26" s="41"/>
      <c r="U26" s="43" t="s">
        <v>86</v>
      </c>
      <c r="V26" s="41"/>
      <c r="W26" s="44">
        <f>+IF(ISERR(U26/R26*100),"N/A",ROUND(U26/R26*100,2))</f>
        <v>0</v>
      </c>
    </row>
    <row r="27" spans="2:27" ht="26.25" customHeight="1" thickBot="1" x14ac:dyDescent="0.25">
      <c r="B27" s="76" t="s">
        <v>77</v>
      </c>
      <c r="C27" s="77"/>
      <c r="D27" s="77"/>
      <c r="E27" s="58" t="s">
        <v>1435</v>
      </c>
      <c r="F27" s="58"/>
      <c r="G27" s="58"/>
      <c r="H27" s="46"/>
      <c r="I27" s="46"/>
      <c r="J27" s="46"/>
      <c r="K27" s="46"/>
      <c r="L27" s="46"/>
      <c r="M27" s="46"/>
      <c r="N27" s="46"/>
      <c r="O27" s="46"/>
      <c r="P27" s="47"/>
      <c r="Q27" s="47"/>
      <c r="R27" s="48" t="s">
        <v>86</v>
      </c>
      <c r="S27" s="49" t="s">
        <v>86</v>
      </c>
      <c r="T27" s="50" t="str">
        <f>+IF(ISERR(S27/R27*100),"N/A",ROUND(S27/R27*100,2))</f>
        <v>N/A</v>
      </c>
      <c r="U27" s="49" t="s">
        <v>86</v>
      </c>
      <c r="V27" s="50" t="str">
        <f>+IF(ISERR(U27/S27*100),"N/A",ROUND(U27/S27*100,2))</f>
        <v>N/A</v>
      </c>
      <c r="W27" s="51" t="str">
        <f>+IF(ISERR(U27/R27*100),"N/A",ROUND(U27/R27*100,2))</f>
        <v>N/A</v>
      </c>
    </row>
    <row r="28" spans="2:27" ht="22.5" customHeight="1" thickTop="1" thickBot="1" x14ac:dyDescent="0.25">
      <c r="B28" s="11" t="s">
        <v>80</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59" t="s">
        <v>1434</v>
      </c>
      <c r="C29" s="60"/>
      <c r="D29" s="60"/>
      <c r="E29" s="60"/>
      <c r="F29" s="60"/>
      <c r="G29" s="60"/>
      <c r="H29" s="60"/>
      <c r="I29" s="60"/>
      <c r="J29" s="60"/>
      <c r="K29" s="60"/>
      <c r="L29" s="60"/>
      <c r="M29" s="60"/>
      <c r="N29" s="60"/>
      <c r="O29" s="60"/>
      <c r="P29" s="60"/>
      <c r="Q29" s="60"/>
      <c r="R29" s="60"/>
      <c r="S29" s="60"/>
      <c r="T29" s="60"/>
      <c r="U29" s="60"/>
      <c r="V29" s="60"/>
      <c r="W29" s="61"/>
    </row>
    <row r="30" spans="2:27" ht="15" customHeight="1" thickBot="1" x14ac:dyDescent="0.25">
      <c r="B30" s="78"/>
      <c r="C30" s="79"/>
      <c r="D30" s="79"/>
      <c r="E30" s="79"/>
      <c r="F30" s="79"/>
      <c r="G30" s="79"/>
      <c r="H30" s="79"/>
      <c r="I30" s="79"/>
      <c r="J30" s="79"/>
      <c r="K30" s="79"/>
      <c r="L30" s="79"/>
      <c r="M30" s="79"/>
      <c r="N30" s="79"/>
      <c r="O30" s="79"/>
      <c r="P30" s="79"/>
      <c r="Q30" s="79"/>
      <c r="R30" s="79"/>
      <c r="S30" s="79"/>
      <c r="T30" s="79"/>
      <c r="U30" s="79"/>
      <c r="V30" s="79"/>
      <c r="W30" s="80"/>
    </row>
    <row r="31" spans="2:27" ht="37.5" customHeight="1" thickTop="1" x14ac:dyDescent="0.2">
      <c r="B31" s="59" t="s">
        <v>1433</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1432</v>
      </c>
      <c r="C33" s="60"/>
      <c r="D33" s="60"/>
      <c r="E33" s="60"/>
      <c r="F33" s="60"/>
      <c r="G33" s="60"/>
      <c r="H33" s="60"/>
      <c r="I33" s="60"/>
      <c r="J33" s="60"/>
      <c r="K33" s="60"/>
      <c r="L33" s="60"/>
      <c r="M33" s="60"/>
      <c r="N33" s="60"/>
      <c r="O33" s="60"/>
      <c r="P33" s="60"/>
      <c r="Q33" s="60"/>
      <c r="R33" s="60"/>
      <c r="S33" s="60"/>
      <c r="T33" s="60"/>
      <c r="U33" s="60"/>
      <c r="V33" s="60"/>
      <c r="W33" s="61"/>
    </row>
    <row r="34" spans="2:23" ht="13.5" thickBot="1" x14ac:dyDescent="0.25">
      <c r="B34" s="62"/>
      <c r="C34" s="63"/>
      <c r="D34" s="63"/>
      <c r="E34" s="63"/>
      <c r="F34" s="63"/>
      <c r="G34" s="63"/>
      <c r="H34" s="63"/>
      <c r="I34" s="63"/>
      <c r="J34" s="63"/>
      <c r="K34" s="63"/>
      <c r="L34" s="63"/>
      <c r="M34" s="63"/>
      <c r="N34" s="63"/>
      <c r="O34" s="63"/>
      <c r="P34" s="63"/>
      <c r="Q34" s="63"/>
      <c r="R34" s="63"/>
      <c r="S34" s="63"/>
      <c r="T34" s="63"/>
      <c r="U34" s="63"/>
      <c r="V34" s="63"/>
      <c r="W34" s="64"/>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5"/>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1431</v>
      </c>
      <c r="D4" s="113" t="s">
        <v>1430</v>
      </c>
      <c r="E4" s="113"/>
      <c r="F4" s="113"/>
      <c r="G4" s="113"/>
      <c r="H4" s="114"/>
      <c r="I4" s="18"/>
      <c r="J4" s="115" t="s">
        <v>7</v>
      </c>
      <c r="K4" s="113"/>
      <c r="L4" s="17" t="s">
        <v>1086</v>
      </c>
      <c r="M4" s="116" t="s">
        <v>1461</v>
      </c>
      <c r="N4" s="116"/>
      <c r="O4" s="116"/>
      <c r="P4" s="116"/>
      <c r="Q4" s="117"/>
      <c r="R4" s="19"/>
      <c r="S4" s="118" t="s">
        <v>10</v>
      </c>
      <c r="T4" s="119"/>
      <c r="U4" s="119"/>
      <c r="V4" s="120" t="s">
        <v>1460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6" customHeight="1" thickBot="1" x14ac:dyDescent="0.25">
      <c r="B6" s="20" t="s">
        <v>13</v>
      </c>
      <c r="C6" s="21" t="s">
        <v>1452</v>
      </c>
      <c r="D6" s="102" t="s">
        <v>1459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2100</v>
      </c>
      <c r="K8" s="125">
        <v>2900</v>
      </c>
      <c r="L8" s="125" t="s">
        <v>1458</v>
      </c>
      <c r="M8" s="125" t="s">
        <v>1457</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99" customHeight="1" thickTop="1" thickBot="1" x14ac:dyDescent="0.25">
      <c r="B10" s="26" t="s">
        <v>21</v>
      </c>
      <c r="C10" s="123" t="s">
        <v>1456</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1425</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1455</v>
      </c>
      <c r="C21" s="82"/>
      <c r="D21" s="82"/>
      <c r="E21" s="82"/>
      <c r="F21" s="82"/>
      <c r="G21" s="82"/>
      <c r="H21" s="82"/>
      <c r="I21" s="82"/>
      <c r="J21" s="82"/>
      <c r="K21" s="82"/>
      <c r="L21" s="82"/>
      <c r="M21" s="83" t="s">
        <v>1452</v>
      </c>
      <c r="N21" s="83"/>
      <c r="O21" s="83" t="s">
        <v>1451</v>
      </c>
      <c r="P21" s="83"/>
      <c r="Q21" s="85" t="s">
        <v>53</v>
      </c>
      <c r="R21" s="85"/>
      <c r="S21" s="33" t="s">
        <v>1176</v>
      </c>
      <c r="T21" s="33" t="s">
        <v>50</v>
      </c>
      <c r="U21" s="33" t="s">
        <v>86</v>
      </c>
      <c r="V21" s="33">
        <f>+IF(ISERR(U21/T21*100),"N/A",ROUND(U21/T21*100,2))</f>
        <v>0</v>
      </c>
      <c r="W21" s="34">
        <f>+IF(ISERR(U21/S21*100),"N/A",ROUND(U21/S21*100,2))</f>
        <v>0</v>
      </c>
    </row>
    <row r="22" spans="2:27" ht="56.25" customHeight="1" x14ac:dyDescent="0.2">
      <c r="B22" s="81" t="s">
        <v>1454</v>
      </c>
      <c r="C22" s="82"/>
      <c r="D22" s="82"/>
      <c r="E22" s="82"/>
      <c r="F22" s="82"/>
      <c r="G22" s="82"/>
      <c r="H22" s="82"/>
      <c r="I22" s="82"/>
      <c r="J22" s="82"/>
      <c r="K22" s="82"/>
      <c r="L22" s="82"/>
      <c r="M22" s="83" t="s">
        <v>1452</v>
      </c>
      <c r="N22" s="83"/>
      <c r="O22" s="83" t="s">
        <v>1451</v>
      </c>
      <c r="P22" s="83"/>
      <c r="Q22" s="85" t="s">
        <v>53</v>
      </c>
      <c r="R22" s="85"/>
      <c r="S22" s="33" t="s">
        <v>1176</v>
      </c>
      <c r="T22" s="33" t="s">
        <v>50</v>
      </c>
      <c r="U22" s="33" t="s">
        <v>86</v>
      </c>
      <c r="V22" s="33">
        <f>+IF(ISERR(U22/T22*100),"N/A",ROUND(U22/T22*100,2))</f>
        <v>0</v>
      </c>
      <c r="W22" s="34">
        <f>+IF(ISERR(U22/S22*100),"N/A",ROUND(U22/S22*100,2))</f>
        <v>0</v>
      </c>
    </row>
    <row r="23" spans="2:27" ht="56.25" customHeight="1" thickBot="1" x14ac:dyDescent="0.25">
      <c r="B23" s="81" t="s">
        <v>1453</v>
      </c>
      <c r="C23" s="82"/>
      <c r="D23" s="82"/>
      <c r="E23" s="82"/>
      <c r="F23" s="82"/>
      <c r="G23" s="82"/>
      <c r="H23" s="82"/>
      <c r="I23" s="82"/>
      <c r="J23" s="82"/>
      <c r="K23" s="82"/>
      <c r="L23" s="82"/>
      <c r="M23" s="83" t="s">
        <v>1452</v>
      </c>
      <c r="N23" s="83"/>
      <c r="O23" s="83" t="s">
        <v>1451</v>
      </c>
      <c r="P23" s="83"/>
      <c r="Q23" s="85" t="s">
        <v>53</v>
      </c>
      <c r="R23" s="85"/>
      <c r="S23" s="33" t="s">
        <v>94</v>
      </c>
      <c r="T23" s="33" t="s">
        <v>50</v>
      </c>
      <c r="U23" s="33" t="s">
        <v>86</v>
      </c>
      <c r="V23" s="33">
        <f>+IF(ISERR(U23/T23*100),"N/A",ROUND(U23/T23*100,2))</f>
        <v>0</v>
      </c>
      <c r="W23" s="34">
        <f>+IF(ISERR(U23/S23*100),"N/A",ROUND(U23/S23*100,2))</f>
        <v>0</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29.2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1449</v>
      </c>
      <c r="F27" s="57"/>
      <c r="G27" s="57"/>
      <c r="H27" s="40"/>
      <c r="I27" s="40"/>
      <c r="J27" s="40"/>
      <c r="K27" s="40"/>
      <c r="L27" s="40"/>
      <c r="M27" s="40"/>
      <c r="N27" s="40"/>
      <c r="O27" s="40"/>
      <c r="P27" s="41"/>
      <c r="Q27" s="41"/>
      <c r="R27" s="42" t="s">
        <v>1450</v>
      </c>
      <c r="S27" s="43" t="s">
        <v>12</v>
      </c>
      <c r="T27" s="41"/>
      <c r="U27" s="43" t="s">
        <v>1446</v>
      </c>
      <c r="V27" s="41"/>
      <c r="W27" s="44">
        <f>+IF(ISERR(U27/R27*100),"N/A",ROUND(U27/R27*100,2))</f>
        <v>29.15</v>
      </c>
    </row>
    <row r="28" spans="2:27" ht="26.25" customHeight="1" thickBot="1" x14ac:dyDescent="0.25">
      <c r="B28" s="76" t="s">
        <v>77</v>
      </c>
      <c r="C28" s="77"/>
      <c r="D28" s="77"/>
      <c r="E28" s="58" t="s">
        <v>1449</v>
      </c>
      <c r="F28" s="58"/>
      <c r="G28" s="58"/>
      <c r="H28" s="46"/>
      <c r="I28" s="46"/>
      <c r="J28" s="46"/>
      <c r="K28" s="46"/>
      <c r="L28" s="46"/>
      <c r="M28" s="46"/>
      <c r="N28" s="46"/>
      <c r="O28" s="46"/>
      <c r="P28" s="47"/>
      <c r="Q28" s="47"/>
      <c r="R28" s="48" t="s">
        <v>1448</v>
      </c>
      <c r="S28" s="49" t="s">
        <v>1447</v>
      </c>
      <c r="T28" s="50">
        <f>+IF(ISERR(S28/R28*100),"N/A",ROUND(S28/R28*100,2))</f>
        <v>40.520000000000003</v>
      </c>
      <c r="U28" s="49" t="s">
        <v>1446</v>
      </c>
      <c r="V28" s="50">
        <f>+IF(ISERR(U28/S28*100),"N/A",ROUND(U28/S28*100,2))</f>
        <v>59.27</v>
      </c>
      <c r="W28" s="51">
        <f>+IF(ISERR(U28/R28*100),"N/A",ROUND(U28/R28*100,2))</f>
        <v>24.01</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47.45" customHeight="1" thickTop="1" x14ac:dyDescent="0.2">
      <c r="B30" s="59" t="s">
        <v>1445</v>
      </c>
      <c r="C30" s="60"/>
      <c r="D30" s="60"/>
      <c r="E30" s="60"/>
      <c r="F30" s="60"/>
      <c r="G30" s="60"/>
      <c r="H30" s="60"/>
      <c r="I30" s="60"/>
      <c r="J30" s="60"/>
      <c r="K30" s="60"/>
      <c r="L30" s="60"/>
      <c r="M30" s="60"/>
      <c r="N30" s="60"/>
      <c r="O30" s="60"/>
      <c r="P30" s="60"/>
      <c r="Q30" s="60"/>
      <c r="R30" s="60"/>
      <c r="S30" s="60"/>
      <c r="T30" s="60"/>
      <c r="U30" s="60"/>
      <c r="V30" s="60"/>
      <c r="W30" s="61"/>
    </row>
    <row r="31" spans="2:27" ht="37.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47.45" customHeight="1" thickTop="1" x14ac:dyDescent="0.2">
      <c r="B32" s="59" t="s">
        <v>1444</v>
      </c>
      <c r="C32" s="60"/>
      <c r="D32" s="60"/>
      <c r="E32" s="60"/>
      <c r="F32" s="60"/>
      <c r="G32" s="60"/>
      <c r="H32" s="60"/>
      <c r="I32" s="60"/>
      <c r="J32" s="60"/>
      <c r="K32" s="60"/>
      <c r="L32" s="60"/>
      <c r="M32" s="60"/>
      <c r="N32" s="60"/>
      <c r="O32" s="60"/>
      <c r="P32" s="60"/>
      <c r="Q32" s="60"/>
      <c r="R32" s="60"/>
      <c r="S32" s="60"/>
      <c r="T32" s="60"/>
      <c r="U32" s="60"/>
      <c r="V32" s="60"/>
      <c r="W32" s="61"/>
    </row>
    <row r="33" spans="2:23" ht="35.2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1443</v>
      </c>
      <c r="C34" s="60"/>
      <c r="D34" s="60"/>
      <c r="E34" s="60"/>
      <c r="F34" s="60"/>
      <c r="G34" s="60"/>
      <c r="H34" s="60"/>
      <c r="I34" s="60"/>
      <c r="J34" s="60"/>
      <c r="K34" s="60"/>
      <c r="L34" s="60"/>
      <c r="M34" s="60"/>
      <c r="N34" s="60"/>
      <c r="O34" s="60"/>
      <c r="P34" s="60"/>
      <c r="Q34" s="60"/>
      <c r="R34" s="60"/>
      <c r="S34" s="60"/>
      <c r="T34" s="60"/>
      <c r="U34" s="60"/>
      <c r="V34" s="60"/>
      <c r="W34" s="61"/>
    </row>
    <row r="35" spans="2:23" ht="13.5"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5"/>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1477</v>
      </c>
      <c r="D4" s="113" t="s">
        <v>1476</v>
      </c>
      <c r="E4" s="113"/>
      <c r="F4" s="113"/>
      <c r="G4" s="113"/>
      <c r="H4" s="114"/>
      <c r="I4" s="18"/>
      <c r="J4" s="115" t="s">
        <v>7</v>
      </c>
      <c r="K4" s="113"/>
      <c r="L4" s="17" t="s">
        <v>279</v>
      </c>
      <c r="M4" s="116" t="s">
        <v>1475</v>
      </c>
      <c r="N4" s="116"/>
      <c r="O4" s="116"/>
      <c r="P4" s="116"/>
      <c r="Q4" s="117"/>
      <c r="R4" s="19"/>
      <c r="S4" s="118" t="s">
        <v>10</v>
      </c>
      <c r="T4" s="119"/>
      <c r="U4" s="119"/>
      <c r="V4" s="120" t="s">
        <v>1466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1053</v>
      </c>
      <c r="D6" s="102" t="s">
        <v>1474</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3231</v>
      </c>
      <c r="K8" s="125">
        <v>3532</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81.599999999999994" customHeight="1" thickTop="1" thickBot="1" x14ac:dyDescent="0.25">
      <c r="B10" s="26" t="s">
        <v>21</v>
      </c>
      <c r="C10" s="123" t="s">
        <v>1473</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1472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1471</v>
      </c>
      <c r="C21" s="82"/>
      <c r="D21" s="82"/>
      <c r="E21" s="82"/>
      <c r="F21" s="82"/>
      <c r="G21" s="82"/>
      <c r="H21" s="82"/>
      <c r="I21" s="82"/>
      <c r="J21" s="82"/>
      <c r="K21" s="82"/>
      <c r="L21" s="82"/>
      <c r="M21" s="83" t="s">
        <v>1053</v>
      </c>
      <c r="N21" s="83"/>
      <c r="O21" s="83" t="s">
        <v>218</v>
      </c>
      <c r="P21" s="83"/>
      <c r="Q21" s="85" t="s">
        <v>53</v>
      </c>
      <c r="R21" s="85"/>
      <c r="S21" s="33" t="s">
        <v>239</v>
      </c>
      <c r="T21" s="33" t="s">
        <v>49</v>
      </c>
      <c r="U21" s="33" t="s">
        <v>49</v>
      </c>
      <c r="V21" s="33">
        <f>+IF(ISERR(U21/T21*100),"N/A",ROUND(U21/T21*100,2))</f>
        <v>100</v>
      </c>
      <c r="W21" s="34">
        <f>+IF(ISERR(U21/S21*100),"N/A",ROUND(U21/S21*100,2))</f>
        <v>50</v>
      </c>
    </row>
    <row r="22" spans="2:27" ht="56.25" customHeight="1" x14ac:dyDescent="0.2">
      <c r="B22" s="81" t="s">
        <v>1470</v>
      </c>
      <c r="C22" s="82"/>
      <c r="D22" s="82"/>
      <c r="E22" s="82"/>
      <c r="F22" s="82"/>
      <c r="G22" s="82"/>
      <c r="H22" s="82"/>
      <c r="I22" s="82"/>
      <c r="J22" s="82"/>
      <c r="K22" s="82"/>
      <c r="L22" s="82"/>
      <c r="M22" s="83" t="s">
        <v>1053</v>
      </c>
      <c r="N22" s="83"/>
      <c r="O22" s="83" t="s">
        <v>184</v>
      </c>
      <c r="P22" s="83"/>
      <c r="Q22" s="85" t="s">
        <v>53</v>
      </c>
      <c r="R22" s="85"/>
      <c r="S22" s="33" t="s">
        <v>1469</v>
      </c>
      <c r="T22" s="33" t="s">
        <v>914</v>
      </c>
      <c r="U22" s="33" t="s">
        <v>1468</v>
      </c>
      <c r="V22" s="33">
        <f>+IF(ISERR(U22/T22*100),"N/A",ROUND(U22/T22*100,2))</f>
        <v>9.74</v>
      </c>
      <c r="W22" s="34">
        <f>+IF(ISERR(U22/S22*100),"N/A",ROUND(U22/S22*100,2))</f>
        <v>4.87</v>
      </c>
    </row>
    <row r="23" spans="2:27" ht="56.25" customHeight="1" thickBot="1" x14ac:dyDescent="0.25">
      <c r="B23" s="81" t="s">
        <v>1467</v>
      </c>
      <c r="C23" s="82"/>
      <c r="D23" s="82"/>
      <c r="E23" s="82"/>
      <c r="F23" s="82"/>
      <c r="G23" s="82"/>
      <c r="H23" s="82"/>
      <c r="I23" s="82"/>
      <c r="J23" s="82"/>
      <c r="K23" s="82"/>
      <c r="L23" s="82"/>
      <c r="M23" s="83" t="s">
        <v>1053</v>
      </c>
      <c r="N23" s="83"/>
      <c r="O23" s="83" t="s">
        <v>218</v>
      </c>
      <c r="P23" s="83"/>
      <c r="Q23" s="85" t="s">
        <v>53</v>
      </c>
      <c r="R23" s="85"/>
      <c r="S23" s="33" t="s">
        <v>49</v>
      </c>
      <c r="T23" s="33" t="s">
        <v>50</v>
      </c>
      <c r="U23" s="33" t="s">
        <v>50</v>
      </c>
      <c r="V23" s="33">
        <f>+IF(ISERR(U23/T23*100),"N/A",ROUND(U23/T23*100,2))</f>
        <v>100</v>
      </c>
      <c r="W23" s="34">
        <f>+IF(ISERR(U23/S23*100),"N/A",ROUND(U23/S23*100,2))</f>
        <v>33.33</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29.25"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1050</v>
      </c>
      <c r="F27" s="57"/>
      <c r="G27" s="57"/>
      <c r="H27" s="40"/>
      <c r="I27" s="40"/>
      <c r="J27" s="40"/>
      <c r="K27" s="40"/>
      <c r="L27" s="40"/>
      <c r="M27" s="40"/>
      <c r="N27" s="40"/>
      <c r="O27" s="40"/>
      <c r="P27" s="41"/>
      <c r="Q27" s="41"/>
      <c r="R27" s="42" t="s">
        <v>1466</v>
      </c>
      <c r="S27" s="43" t="s">
        <v>12</v>
      </c>
      <c r="T27" s="41"/>
      <c r="U27" s="43" t="s">
        <v>86</v>
      </c>
      <c r="V27" s="41"/>
      <c r="W27" s="44">
        <f>+IF(ISERR(U27/R27*100),"N/A",ROUND(U27/R27*100,2))</f>
        <v>0</v>
      </c>
    </row>
    <row r="28" spans="2:27" ht="26.25" customHeight="1" thickBot="1" x14ac:dyDescent="0.25">
      <c r="B28" s="76" t="s">
        <v>77</v>
      </c>
      <c r="C28" s="77"/>
      <c r="D28" s="77"/>
      <c r="E28" s="58" t="s">
        <v>1050</v>
      </c>
      <c r="F28" s="58"/>
      <c r="G28" s="58"/>
      <c r="H28" s="46"/>
      <c r="I28" s="46"/>
      <c r="J28" s="46"/>
      <c r="K28" s="46"/>
      <c r="L28" s="46"/>
      <c r="M28" s="46"/>
      <c r="N28" s="46"/>
      <c r="O28" s="46"/>
      <c r="P28" s="47"/>
      <c r="Q28" s="47"/>
      <c r="R28" s="48" t="s">
        <v>1466</v>
      </c>
      <c r="S28" s="49" t="s">
        <v>1465</v>
      </c>
      <c r="T28" s="50">
        <f>+IF(ISERR(S28/R28*100),"N/A",ROUND(S28/R28*100,2))</f>
        <v>17</v>
      </c>
      <c r="U28" s="49" t="s">
        <v>86</v>
      </c>
      <c r="V28" s="50">
        <f>+IF(ISERR(U28/S28*100),"N/A",ROUND(U28/S28*100,2))</f>
        <v>0</v>
      </c>
      <c r="W28" s="51">
        <f>+IF(ISERR(U28/R28*100),"N/A",ROUND(U28/R28*100,2))</f>
        <v>0</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59" t="s">
        <v>1464</v>
      </c>
      <c r="C30" s="60"/>
      <c r="D30" s="60"/>
      <c r="E30" s="60"/>
      <c r="F30" s="60"/>
      <c r="G30" s="60"/>
      <c r="H30" s="60"/>
      <c r="I30" s="60"/>
      <c r="J30" s="60"/>
      <c r="K30" s="60"/>
      <c r="L30" s="60"/>
      <c r="M30" s="60"/>
      <c r="N30" s="60"/>
      <c r="O30" s="60"/>
      <c r="P30" s="60"/>
      <c r="Q30" s="60"/>
      <c r="R30" s="60"/>
      <c r="S30" s="60"/>
      <c r="T30" s="60"/>
      <c r="U30" s="60"/>
      <c r="V30" s="60"/>
      <c r="W30" s="61"/>
    </row>
    <row r="31" spans="2:27" ht="28.9"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1463</v>
      </c>
      <c r="C32" s="60"/>
      <c r="D32" s="60"/>
      <c r="E32" s="60"/>
      <c r="F32" s="60"/>
      <c r="G32" s="60"/>
      <c r="H32" s="60"/>
      <c r="I32" s="60"/>
      <c r="J32" s="60"/>
      <c r="K32" s="60"/>
      <c r="L32" s="60"/>
      <c r="M32" s="60"/>
      <c r="N32" s="60"/>
      <c r="O32" s="60"/>
      <c r="P32" s="60"/>
      <c r="Q32" s="60"/>
      <c r="R32" s="60"/>
      <c r="S32" s="60"/>
      <c r="T32" s="60"/>
      <c r="U32" s="60"/>
      <c r="V32" s="60"/>
      <c r="W32" s="61"/>
    </row>
    <row r="33" spans="2:23" ht="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1462</v>
      </c>
      <c r="C34" s="60"/>
      <c r="D34" s="60"/>
      <c r="E34" s="60"/>
      <c r="F34" s="60"/>
      <c r="G34" s="60"/>
      <c r="H34" s="60"/>
      <c r="I34" s="60"/>
      <c r="J34" s="60"/>
      <c r="K34" s="60"/>
      <c r="L34" s="60"/>
      <c r="M34" s="60"/>
      <c r="N34" s="60"/>
      <c r="O34" s="60"/>
      <c r="P34" s="60"/>
      <c r="Q34" s="60"/>
      <c r="R34" s="60"/>
      <c r="S34" s="60"/>
      <c r="T34" s="60"/>
      <c r="U34" s="60"/>
      <c r="V34" s="60"/>
      <c r="W34" s="61"/>
    </row>
    <row r="35" spans="2:23" ht="13.5"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5"/>
  <sheetViews>
    <sheetView tabSelected="1" view="pageBreakPreview" topLeftCell="A22"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1477</v>
      </c>
      <c r="D4" s="113" t="s">
        <v>1476</v>
      </c>
      <c r="E4" s="113"/>
      <c r="F4" s="113"/>
      <c r="G4" s="113"/>
      <c r="H4" s="114"/>
      <c r="I4" s="18"/>
      <c r="J4" s="115" t="s">
        <v>7</v>
      </c>
      <c r="K4" s="113"/>
      <c r="L4" s="17" t="s">
        <v>1491</v>
      </c>
      <c r="M4" s="116" t="s">
        <v>1490</v>
      </c>
      <c r="N4" s="116"/>
      <c r="O4" s="116"/>
      <c r="P4" s="116"/>
      <c r="Q4" s="117"/>
      <c r="R4" s="19"/>
      <c r="S4" s="118" t="s">
        <v>10</v>
      </c>
      <c r="T4" s="119"/>
      <c r="U4" s="119"/>
      <c r="V4" s="120" t="s">
        <v>1489</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1483</v>
      </c>
      <c r="D6" s="102" t="s">
        <v>1488</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84.15" customHeight="1" thickTop="1" thickBot="1" x14ac:dyDescent="0.25">
      <c r="B10" s="26" t="s">
        <v>21</v>
      </c>
      <c r="C10" s="123" t="s">
        <v>1487</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1472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1486</v>
      </c>
      <c r="C21" s="82"/>
      <c r="D21" s="82"/>
      <c r="E21" s="82"/>
      <c r="F21" s="82"/>
      <c r="G21" s="82"/>
      <c r="H21" s="82"/>
      <c r="I21" s="82"/>
      <c r="J21" s="82"/>
      <c r="K21" s="82"/>
      <c r="L21" s="82"/>
      <c r="M21" s="83" t="s">
        <v>1483</v>
      </c>
      <c r="N21" s="83"/>
      <c r="O21" s="83" t="s">
        <v>71</v>
      </c>
      <c r="P21" s="83"/>
      <c r="Q21" s="85" t="s">
        <v>53</v>
      </c>
      <c r="R21" s="85"/>
      <c r="S21" s="33" t="s">
        <v>131</v>
      </c>
      <c r="T21" s="33" t="s">
        <v>86</v>
      </c>
      <c r="U21" s="33" t="s">
        <v>86</v>
      </c>
      <c r="V21" s="33" t="str">
        <f>+IF(ISERR(U21/T21*100),"N/A",ROUND(U21/T21*100,2))</f>
        <v>N/A</v>
      </c>
      <c r="W21" s="34">
        <f>+IF(ISERR(U21/S21*100),"N/A",ROUND(U21/S21*100,2))</f>
        <v>0</v>
      </c>
    </row>
    <row r="22" spans="2:27" ht="56.25" customHeight="1" x14ac:dyDescent="0.2">
      <c r="B22" s="81" t="s">
        <v>1485</v>
      </c>
      <c r="C22" s="82"/>
      <c r="D22" s="82"/>
      <c r="E22" s="82"/>
      <c r="F22" s="82"/>
      <c r="G22" s="82"/>
      <c r="H22" s="82"/>
      <c r="I22" s="82"/>
      <c r="J22" s="82"/>
      <c r="K22" s="82"/>
      <c r="L22" s="82"/>
      <c r="M22" s="83" t="s">
        <v>1483</v>
      </c>
      <c r="N22" s="83"/>
      <c r="O22" s="83" t="s">
        <v>71</v>
      </c>
      <c r="P22" s="83"/>
      <c r="Q22" s="85" t="s">
        <v>53</v>
      </c>
      <c r="R22" s="85"/>
      <c r="S22" s="33" t="s">
        <v>131</v>
      </c>
      <c r="T22" s="33" t="s">
        <v>86</v>
      </c>
      <c r="U22" s="33" t="s">
        <v>86</v>
      </c>
      <c r="V22" s="33" t="str">
        <f>+IF(ISERR(U22/T22*100),"N/A",ROUND(U22/T22*100,2))</f>
        <v>N/A</v>
      </c>
      <c r="W22" s="34">
        <f>+IF(ISERR(U22/S22*100),"N/A",ROUND(U22/S22*100,2))</f>
        <v>0</v>
      </c>
    </row>
    <row r="23" spans="2:27" ht="56.25" customHeight="1" thickBot="1" x14ac:dyDescent="0.25">
      <c r="B23" s="81" t="s">
        <v>1484</v>
      </c>
      <c r="C23" s="82"/>
      <c r="D23" s="82"/>
      <c r="E23" s="82"/>
      <c r="F23" s="82"/>
      <c r="G23" s="82"/>
      <c r="H23" s="82"/>
      <c r="I23" s="82"/>
      <c r="J23" s="82"/>
      <c r="K23" s="82"/>
      <c r="L23" s="82"/>
      <c r="M23" s="83" t="s">
        <v>1483</v>
      </c>
      <c r="N23" s="83"/>
      <c r="O23" s="83" t="s">
        <v>184</v>
      </c>
      <c r="P23" s="83"/>
      <c r="Q23" s="85" t="s">
        <v>53</v>
      </c>
      <c r="R23" s="85"/>
      <c r="S23" s="33" t="s">
        <v>242</v>
      </c>
      <c r="T23" s="33" t="s">
        <v>86</v>
      </c>
      <c r="U23" s="33" t="s">
        <v>86</v>
      </c>
      <c r="V23" s="33" t="str">
        <f>+IF(ISERR(U23/T23*100),"N/A",ROUND(U23/T23*100,2))</f>
        <v>N/A</v>
      </c>
      <c r="W23" s="34">
        <f>+IF(ISERR(U23/S23*100),"N/A",ROUND(U23/S23*100,2))</f>
        <v>0</v>
      </c>
    </row>
    <row r="24" spans="2:27" ht="21.75" customHeight="1" thickTop="1" thickBot="1" x14ac:dyDescent="0.25">
      <c r="B24" s="11" t="s">
        <v>67</v>
      </c>
      <c r="C24" s="12"/>
      <c r="D24" s="12"/>
      <c r="E24" s="12"/>
      <c r="F24" s="12"/>
      <c r="G24" s="12"/>
      <c r="H24" s="13"/>
      <c r="I24" s="13"/>
      <c r="J24" s="13"/>
      <c r="K24" s="13"/>
      <c r="L24" s="13"/>
      <c r="M24" s="13"/>
      <c r="N24" s="13"/>
      <c r="O24" s="13"/>
      <c r="P24" s="13"/>
      <c r="Q24" s="13"/>
      <c r="R24" s="13"/>
      <c r="S24" s="13"/>
      <c r="T24" s="13"/>
      <c r="U24" s="13"/>
      <c r="V24" s="13"/>
      <c r="W24" s="14"/>
      <c r="X24" s="35"/>
    </row>
    <row r="25" spans="2:27" ht="39.6" customHeight="1" thickTop="1" thickBot="1" x14ac:dyDescent="0.25">
      <c r="B25" s="65" t="s">
        <v>176</v>
      </c>
      <c r="C25" s="66"/>
      <c r="D25" s="66"/>
      <c r="E25" s="66"/>
      <c r="F25" s="66"/>
      <c r="G25" s="66"/>
      <c r="H25" s="66"/>
      <c r="I25" s="66"/>
      <c r="J25" s="66"/>
      <c r="K25" s="66"/>
      <c r="L25" s="66"/>
      <c r="M25" s="66"/>
      <c r="N25" s="66"/>
      <c r="O25" s="66"/>
      <c r="P25" s="66"/>
      <c r="Q25" s="67"/>
      <c r="R25" s="36" t="s">
        <v>40</v>
      </c>
      <c r="S25" s="71" t="s">
        <v>41</v>
      </c>
      <c r="T25" s="71"/>
      <c r="U25" s="55" t="s">
        <v>68</v>
      </c>
      <c r="V25" s="72" t="s">
        <v>69</v>
      </c>
      <c r="W25" s="73"/>
    </row>
    <row r="26" spans="2:27" ht="30.75" customHeight="1" thickBot="1" x14ac:dyDescent="0.25">
      <c r="B26" s="68"/>
      <c r="C26" s="69"/>
      <c r="D26" s="69"/>
      <c r="E26" s="69"/>
      <c r="F26" s="69"/>
      <c r="G26" s="69"/>
      <c r="H26" s="69"/>
      <c r="I26" s="69"/>
      <c r="J26" s="69"/>
      <c r="K26" s="69"/>
      <c r="L26" s="69"/>
      <c r="M26" s="69"/>
      <c r="N26" s="69"/>
      <c r="O26" s="69"/>
      <c r="P26" s="69"/>
      <c r="Q26" s="70"/>
      <c r="R26" s="56" t="s">
        <v>70</v>
      </c>
      <c r="S26" s="56" t="s">
        <v>70</v>
      </c>
      <c r="T26" s="56" t="s">
        <v>71</v>
      </c>
      <c r="U26" s="56" t="s">
        <v>70</v>
      </c>
      <c r="V26" s="56" t="s">
        <v>72</v>
      </c>
      <c r="W26" s="31" t="s">
        <v>64</v>
      </c>
      <c r="Y26" s="35"/>
    </row>
    <row r="27" spans="2:27" ht="23.25" customHeight="1" thickBot="1" x14ac:dyDescent="0.25">
      <c r="B27" s="74" t="s">
        <v>73</v>
      </c>
      <c r="C27" s="75"/>
      <c r="D27" s="75"/>
      <c r="E27" s="57" t="s">
        <v>1482</v>
      </c>
      <c r="F27" s="57"/>
      <c r="G27" s="57"/>
      <c r="H27" s="40"/>
      <c r="I27" s="40"/>
      <c r="J27" s="40"/>
      <c r="K27" s="40"/>
      <c r="L27" s="40"/>
      <c r="M27" s="40"/>
      <c r="N27" s="40"/>
      <c r="O27" s="40"/>
      <c r="P27" s="41"/>
      <c r="Q27" s="41"/>
      <c r="R27" s="42" t="s">
        <v>1481</v>
      </c>
      <c r="S27" s="43" t="s">
        <v>12</v>
      </c>
      <c r="T27" s="41"/>
      <c r="U27" s="43" t="s">
        <v>1076</v>
      </c>
      <c r="V27" s="41"/>
      <c r="W27" s="44">
        <f>+IF(ISERR(U27/R27*100),"N/A",ROUND(U27/R27*100,2))</f>
        <v>10.49</v>
      </c>
    </row>
    <row r="28" spans="2:27" ht="26.25" customHeight="1" thickBot="1" x14ac:dyDescent="0.25">
      <c r="B28" s="76" t="s">
        <v>77</v>
      </c>
      <c r="C28" s="77"/>
      <c r="D28" s="77"/>
      <c r="E28" s="58" t="s">
        <v>1482</v>
      </c>
      <c r="F28" s="58"/>
      <c r="G28" s="58"/>
      <c r="H28" s="46"/>
      <c r="I28" s="46"/>
      <c r="J28" s="46"/>
      <c r="K28" s="46"/>
      <c r="L28" s="46"/>
      <c r="M28" s="46"/>
      <c r="N28" s="46"/>
      <c r="O28" s="46"/>
      <c r="P28" s="47"/>
      <c r="Q28" s="47"/>
      <c r="R28" s="48" t="s">
        <v>1481</v>
      </c>
      <c r="S28" s="49" t="s">
        <v>1481</v>
      </c>
      <c r="T28" s="50">
        <f>+IF(ISERR(S28/R28*100),"N/A",ROUND(S28/R28*100,2))</f>
        <v>100</v>
      </c>
      <c r="U28" s="49" t="s">
        <v>1076</v>
      </c>
      <c r="V28" s="50">
        <f>+IF(ISERR(U28/S28*100),"N/A",ROUND(U28/S28*100,2))</f>
        <v>10.49</v>
      </c>
      <c r="W28" s="51">
        <f>+IF(ISERR(U28/R28*100),"N/A",ROUND(U28/R28*100,2))</f>
        <v>10.49</v>
      </c>
    </row>
    <row r="29" spans="2:27" ht="22.5" customHeight="1" thickTop="1" thickBot="1" x14ac:dyDescent="0.25">
      <c r="B29" s="11" t="s">
        <v>80</v>
      </c>
      <c r="C29" s="12"/>
      <c r="D29" s="12"/>
      <c r="E29" s="12"/>
      <c r="F29" s="12"/>
      <c r="G29" s="12"/>
      <c r="H29" s="13"/>
      <c r="I29" s="13"/>
      <c r="J29" s="13"/>
      <c r="K29" s="13"/>
      <c r="L29" s="13"/>
      <c r="M29" s="13"/>
      <c r="N29" s="13"/>
      <c r="O29" s="13"/>
      <c r="P29" s="13"/>
      <c r="Q29" s="13"/>
      <c r="R29" s="13"/>
      <c r="S29" s="13"/>
      <c r="T29" s="13"/>
      <c r="U29" s="13"/>
      <c r="V29" s="13"/>
      <c r="W29" s="14"/>
    </row>
    <row r="30" spans="2:27" ht="49.15" customHeight="1" thickTop="1" x14ac:dyDescent="0.2">
      <c r="B30" s="59" t="s">
        <v>1480</v>
      </c>
      <c r="C30" s="60"/>
      <c r="D30" s="60"/>
      <c r="E30" s="60"/>
      <c r="F30" s="60"/>
      <c r="G30" s="60"/>
      <c r="H30" s="60"/>
      <c r="I30" s="60"/>
      <c r="J30" s="60"/>
      <c r="K30" s="60"/>
      <c r="L30" s="60"/>
      <c r="M30" s="60"/>
      <c r="N30" s="60"/>
      <c r="O30" s="60"/>
      <c r="P30" s="60"/>
      <c r="Q30" s="60"/>
      <c r="R30" s="60"/>
      <c r="S30" s="60"/>
      <c r="T30" s="60"/>
      <c r="U30" s="60"/>
      <c r="V30" s="60"/>
      <c r="W30" s="61"/>
    </row>
    <row r="31" spans="2:27" ht="49.1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37.5" customHeight="1" thickTop="1" x14ac:dyDescent="0.2">
      <c r="B32" s="59" t="s">
        <v>1479</v>
      </c>
      <c r="C32" s="60"/>
      <c r="D32" s="60"/>
      <c r="E32" s="60"/>
      <c r="F32" s="60"/>
      <c r="G32" s="60"/>
      <c r="H32" s="60"/>
      <c r="I32" s="60"/>
      <c r="J32" s="60"/>
      <c r="K32" s="60"/>
      <c r="L32" s="60"/>
      <c r="M32" s="60"/>
      <c r="N32" s="60"/>
      <c r="O32" s="60"/>
      <c r="P32" s="60"/>
      <c r="Q32" s="60"/>
      <c r="R32" s="60"/>
      <c r="S32" s="60"/>
      <c r="T32" s="60"/>
      <c r="U32" s="60"/>
      <c r="V32" s="60"/>
      <c r="W32" s="61"/>
    </row>
    <row r="33" spans="2:23" ht="15" customHeight="1" thickBot="1" x14ac:dyDescent="0.25">
      <c r="B33" s="78"/>
      <c r="C33" s="79"/>
      <c r="D33" s="79"/>
      <c r="E33" s="79"/>
      <c r="F33" s="79"/>
      <c r="G33" s="79"/>
      <c r="H33" s="79"/>
      <c r="I33" s="79"/>
      <c r="J33" s="79"/>
      <c r="K33" s="79"/>
      <c r="L33" s="79"/>
      <c r="M33" s="79"/>
      <c r="N33" s="79"/>
      <c r="O33" s="79"/>
      <c r="P33" s="79"/>
      <c r="Q33" s="79"/>
      <c r="R33" s="79"/>
      <c r="S33" s="79"/>
      <c r="T33" s="79"/>
      <c r="U33" s="79"/>
      <c r="V33" s="79"/>
      <c r="W33" s="80"/>
    </row>
    <row r="34" spans="2:23" ht="37.5" customHeight="1" thickTop="1" x14ac:dyDescent="0.2">
      <c r="B34" s="59" t="s">
        <v>1478</v>
      </c>
      <c r="C34" s="60"/>
      <c r="D34" s="60"/>
      <c r="E34" s="60"/>
      <c r="F34" s="60"/>
      <c r="G34" s="60"/>
      <c r="H34" s="60"/>
      <c r="I34" s="60"/>
      <c r="J34" s="60"/>
      <c r="K34" s="60"/>
      <c r="L34" s="60"/>
      <c r="M34" s="60"/>
      <c r="N34" s="60"/>
      <c r="O34" s="60"/>
      <c r="P34" s="60"/>
      <c r="Q34" s="60"/>
      <c r="R34" s="60"/>
      <c r="S34" s="60"/>
      <c r="T34" s="60"/>
      <c r="U34" s="60"/>
      <c r="V34" s="60"/>
      <c r="W34" s="61"/>
    </row>
    <row r="35" spans="2:23" ht="13.5" thickBot="1" x14ac:dyDescent="0.25">
      <c r="B35" s="62"/>
      <c r="C35" s="63"/>
      <c r="D35" s="63"/>
      <c r="E35" s="63"/>
      <c r="F35" s="63"/>
      <c r="G35" s="63"/>
      <c r="H35" s="63"/>
      <c r="I35" s="63"/>
      <c r="J35" s="63"/>
      <c r="K35" s="63"/>
      <c r="L35" s="63"/>
      <c r="M35" s="63"/>
      <c r="N35" s="63"/>
      <c r="O35" s="63"/>
      <c r="P35" s="63"/>
      <c r="Q35" s="63"/>
      <c r="R35" s="63"/>
      <c r="S35" s="63"/>
      <c r="T35" s="63"/>
      <c r="U35" s="63"/>
      <c r="V35" s="63"/>
      <c r="W35" s="64"/>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1477</v>
      </c>
      <c r="D4" s="113" t="s">
        <v>1476</v>
      </c>
      <c r="E4" s="113"/>
      <c r="F4" s="113"/>
      <c r="G4" s="113"/>
      <c r="H4" s="114"/>
      <c r="I4" s="18"/>
      <c r="J4" s="115" t="s">
        <v>7</v>
      </c>
      <c r="K4" s="113"/>
      <c r="L4" s="17" t="s">
        <v>1511</v>
      </c>
      <c r="M4" s="116" t="s">
        <v>1510</v>
      </c>
      <c r="N4" s="116"/>
      <c r="O4" s="116"/>
      <c r="P4" s="116"/>
      <c r="Q4" s="117"/>
      <c r="R4" s="19"/>
      <c r="S4" s="118" t="s">
        <v>10</v>
      </c>
      <c r="T4" s="119"/>
      <c r="U4" s="119"/>
      <c r="V4" s="120" t="s">
        <v>1493</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40.15" customHeight="1" thickBot="1" x14ac:dyDescent="0.25">
      <c r="B6" s="20" t="s">
        <v>13</v>
      </c>
      <c r="C6" s="21" t="s">
        <v>1498</v>
      </c>
      <c r="D6" s="102" t="s">
        <v>1509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4603</v>
      </c>
      <c r="K8" s="125" t="s">
        <v>1508</v>
      </c>
      <c r="L8" s="125">
        <v>1501</v>
      </c>
      <c r="M8" s="125" t="s">
        <v>1427</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04.45" customHeight="1" thickTop="1" thickBot="1" x14ac:dyDescent="0.25">
      <c r="B10" s="26" t="s">
        <v>21</v>
      </c>
      <c r="C10" s="123" t="s">
        <v>1507</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1472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1506</v>
      </c>
      <c r="C21" s="82"/>
      <c r="D21" s="82"/>
      <c r="E21" s="82"/>
      <c r="F21" s="82"/>
      <c r="G21" s="82"/>
      <c r="H21" s="82"/>
      <c r="I21" s="82"/>
      <c r="J21" s="82"/>
      <c r="K21" s="82"/>
      <c r="L21" s="82"/>
      <c r="M21" s="83" t="s">
        <v>1498</v>
      </c>
      <c r="N21" s="83"/>
      <c r="O21" s="83" t="s">
        <v>299</v>
      </c>
      <c r="P21" s="83"/>
      <c r="Q21" s="85" t="s">
        <v>53</v>
      </c>
      <c r="R21" s="85"/>
      <c r="S21" s="33" t="s">
        <v>94</v>
      </c>
      <c r="T21" s="33" t="s">
        <v>86</v>
      </c>
      <c r="U21" s="33" t="s">
        <v>86</v>
      </c>
      <c r="V21" s="33" t="str">
        <f>+IF(ISERR(U21/T21*100),"N/A",ROUND(U21/T21*100,2))</f>
        <v>N/A</v>
      </c>
      <c r="W21" s="34">
        <f>+IF(ISERR(U21/S21*100),"N/A",ROUND(U21/S21*100,2))</f>
        <v>0</v>
      </c>
    </row>
    <row r="22" spans="2:27" ht="56.25" customHeight="1" x14ac:dyDescent="0.2">
      <c r="B22" s="81" t="s">
        <v>1505</v>
      </c>
      <c r="C22" s="82"/>
      <c r="D22" s="82"/>
      <c r="E22" s="82"/>
      <c r="F22" s="82"/>
      <c r="G22" s="82"/>
      <c r="H22" s="82"/>
      <c r="I22" s="82"/>
      <c r="J22" s="82"/>
      <c r="K22" s="82"/>
      <c r="L22" s="82"/>
      <c r="M22" s="83" t="s">
        <v>1498</v>
      </c>
      <c r="N22" s="83"/>
      <c r="O22" s="83" t="s">
        <v>97</v>
      </c>
      <c r="P22" s="83"/>
      <c r="Q22" s="85" t="s">
        <v>53</v>
      </c>
      <c r="R22" s="85"/>
      <c r="S22" s="33" t="s">
        <v>98</v>
      </c>
      <c r="T22" s="33" t="s">
        <v>94</v>
      </c>
      <c r="U22" s="33" t="s">
        <v>49</v>
      </c>
      <c r="V22" s="33">
        <f>+IF(ISERR(U22/T22*100),"N/A",ROUND(U22/T22*100,2))</f>
        <v>30</v>
      </c>
      <c r="W22" s="34">
        <f>+IF(ISERR(U22/S22*100),"N/A",ROUND(U22/S22*100,2))</f>
        <v>7.5</v>
      </c>
    </row>
    <row r="23" spans="2:27" ht="56.25" customHeight="1" x14ac:dyDescent="0.2">
      <c r="B23" s="81" t="s">
        <v>1504</v>
      </c>
      <c r="C23" s="82"/>
      <c r="D23" s="82"/>
      <c r="E23" s="82"/>
      <c r="F23" s="82"/>
      <c r="G23" s="82"/>
      <c r="H23" s="82"/>
      <c r="I23" s="82"/>
      <c r="J23" s="82"/>
      <c r="K23" s="82"/>
      <c r="L23" s="82"/>
      <c r="M23" s="83" t="s">
        <v>1498</v>
      </c>
      <c r="N23" s="83"/>
      <c r="O23" s="83" t="s">
        <v>1503</v>
      </c>
      <c r="P23" s="83"/>
      <c r="Q23" s="85" t="s">
        <v>53</v>
      </c>
      <c r="R23" s="85"/>
      <c r="S23" s="33" t="s">
        <v>1502</v>
      </c>
      <c r="T23" s="33" t="s">
        <v>1501</v>
      </c>
      <c r="U23" s="33" t="s">
        <v>1500</v>
      </c>
      <c r="V23" s="33">
        <f>+IF(ISERR(U23/T23*100),"N/A",ROUND(U23/T23*100,2))</f>
        <v>104.23</v>
      </c>
      <c r="W23" s="34">
        <f>+IF(ISERR(U23/S23*100),"N/A",ROUND(U23/S23*100,2))</f>
        <v>77.08</v>
      </c>
    </row>
    <row r="24" spans="2:27" ht="56.25" customHeight="1" thickBot="1" x14ac:dyDescent="0.25">
      <c r="B24" s="81" t="s">
        <v>1499</v>
      </c>
      <c r="C24" s="82"/>
      <c r="D24" s="82"/>
      <c r="E24" s="82"/>
      <c r="F24" s="82"/>
      <c r="G24" s="82"/>
      <c r="H24" s="82"/>
      <c r="I24" s="82"/>
      <c r="J24" s="82"/>
      <c r="K24" s="82"/>
      <c r="L24" s="82"/>
      <c r="M24" s="83" t="s">
        <v>1498</v>
      </c>
      <c r="N24" s="83"/>
      <c r="O24" s="83" t="s">
        <v>184</v>
      </c>
      <c r="P24" s="83"/>
      <c r="Q24" s="85" t="s">
        <v>53</v>
      </c>
      <c r="R24" s="85"/>
      <c r="S24" s="33" t="s">
        <v>1497</v>
      </c>
      <c r="T24" s="33" t="s">
        <v>1496</v>
      </c>
      <c r="U24" s="33" t="s">
        <v>1495</v>
      </c>
      <c r="V24" s="33">
        <f>+IF(ISERR(U24/T24*100),"N/A",ROUND(U24/T24*100,2))</f>
        <v>118.48</v>
      </c>
      <c r="W24" s="34">
        <f>+IF(ISERR(U24/S24*100),"N/A",ROUND(U24/S24*100,2))</f>
        <v>85.69</v>
      </c>
    </row>
    <row r="25" spans="2:27" ht="21.6"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33"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1494</v>
      </c>
      <c r="F28" s="57"/>
      <c r="G28" s="57"/>
      <c r="H28" s="40"/>
      <c r="I28" s="40"/>
      <c r="J28" s="40"/>
      <c r="K28" s="40"/>
      <c r="L28" s="40"/>
      <c r="M28" s="40"/>
      <c r="N28" s="40"/>
      <c r="O28" s="40"/>
      <c r="P28" s="41"/>
      <c r="Q28" s="41"/>
      <c r="R28" s="42" t="s">
        <v>1493</v>
      </c>
      <c r="S28" s="43" t="s">
        <v>12</v>
      </c>
      <c r="T28" s="41"/>
      <c r="U28" s="43" t="s">
        <v>761</v>
      </c>
      <c r="V28" s="41"/>
      <c r="W28" s="44">
        <f>+IF(ISERR(U28/R28*100),"N/A",ROUND(U28/R28*100,2))</f>
        <v>0.5</v>
      </c>
    </row>
    <row r="29" spans="2:27" ht="26.25" customHeight="1" thickBot="1" x14ac:dyDescent="0.25">
      <c r="B29" s="76" t="s">
        <v>77</v>
      </c>
      <c r="C29" s="77"/>
      <c r="D29" s="77"/>
      <c r="E29" s="58" t="s">
        <v>1494</v>
      </c>
      <c r="F29" s="58"/>
      <c r="G29" s="58"/>
      <c r="H29" s="46"/>
      <c r="I29" s="46"/>
      <c r="J29" s="46"/>
      <c r="K29" s="46"/>
      <c r="L29" s="46"/>
      <c r="M29" s="46"/>
      <c r="N29" s="46"/>
      <c r="O29" s="46"/>
      <c r="P29" s="47"/>
      <c r="Q29" s="47"/>
      <c r="R29" s="48" t="s">
        <v>1493</v>
      </c>
      <c r="S29" s="49" t="s">
        <v>1492</v>
      </c>
      <c r="T29" s="50">
        <f>+IF(ISERR(S29/R29*100),"N/A",ROUND(S29/R29*100,2))</f>
        <v>68.5</v>
      </c>
      <c r="U29" s="49" t="s">
        <v>761</v>
      </c>
      <c r="V29" s="50">
        <f>+IF(ISERR(U29/S29*100),"N/A",ROUND(U29/S29*100,2))</f>
        <v>0.73</v>
      </c>
      <c r="W29" s="51">
        <f>+IF(ISERR(U29/R29*100),"N/A",ROUND(U29/R29*100,2))</f>
        <v>0.5</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105</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106</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107</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8"/>
  <sheetViews>
    <sheetView tabSelected="1" view="pageBreakPreview" topLeftCell="A16"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2.9" customHeight="1" thickTop="1" thickBot="1" x14ac:dyDescent="0.25">
      <c r="A4" s="15"/>
      <c r="B4" s="16" t="s">
        <v>4</v>
      </c>
      <c r="C4" s="17" t="s">
        <v>1477</v>
      </c>
      <c r="D4" s="113" t="s">
        <v>1476</v>
      </c>
      <c r="E4" s="113"/>
      <c r="F4" s="113"/>
      <c r="G4" s="113"/>
      <c r="H4" s="114"/>
      <c r="I4" s="18"/>
      <c r="J4" s="115" t="s">
        <v>7</v>
      </c>
      <c r="K4" s="113"/>
      <c r="L4" s="17" t="s">
        <v>1527</v>
      </c>
      <c r="M4" s="116" t="s">
        <v>1526</v>
      </c>
      <c r="N4" s="116"/>
      <c r="O4" s="116"/>
      <c r="P4" s="116"/>
      <c r="Q4" s="117"/>
      <c r="R4" s="19"/>
      <c r="S4" s="118" t="s">
        <v>10</v>
      </c>
      <c r="T4" s="119"/>
      <c r="U4" s="119"/>
      <c r="V4" s="120" t="s">
        <v>1525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7.9" customHeight="1" thickBot="1" x14ac:dyDescent="0.25">
      <c r="B6" s="20" t="s">
        <v>13</v>
      </c>
      <c r="C6" s="21" t="s">
        <v>1514</v>
      </c>
      <c r="D6" s="102" t="s">
        <v>1524</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17.6" customHeight="1" thickTop="1" thickBot="1" x14ac:dyDescent="0.25">
      <c r="B10" s="26" t="s">
        <v>21</v>
      </c>
      <c r="C10" s="123" t="s">
        <v>1523</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1472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1522</v>
      </c>
      <c r="C21" s="82"/>
      <c r="D21" s="82"/>
      <c r="E21" s="82"/>
      <c r="F21" s="82"/>
      <c r="G21" s="82"/>
      <c r="H21" s="82"/>
      <c r="I21" s="82"/>
      <c r="J21" s="82"/>
      <c r="K21" s="82"/>
      <c r="L21" s="82"/>
      <c r="M21" s="83" t="s">
        <v>1514</v>
      </c>
      <c r="N21" s="83"/>
      <c r="O21" s="83" t="s">
        <v>27</v>
      </c>
      <c r="P21" s="83"/>
      <c r="Q21" s="85" t="s">
        <v>53</v>
      </c>
      <c r="R21" s="85"/>
      <c r="S21" s="33" t="s">
        <v>1521</v>
      </c>
      <c r="T21" s="33" t="s">
        <v>1052</v>
      </c>
      <c r="U21" s="33" t="s">
        <v>1052</v>
      </c>
      <c r="V21" s="33">
        <f>+IF(ISERR(U21/T21*100),"N/A",ROUND(U21/T21*100,2))</f>
        <v>100</v>
      </c>
      <c r="W21" s="34">
        <f>+IF(ISERR(U21/S21*100),"N/A",ROUND(U21/S21*100,2))</f>
        <v>50</v>
      </c>
    </row>
    <row r="22" spans="2:27" ht="56.25" customHeight="1" x14ac:dyDescent="0.2">
      <c r="B22" s="81" t="s">
        <v>1520</v>
      </c>
      <c r="C22" s="82"/>
      <c r="D22" s="82"/>
      <c r="E22" s="82"/>
      <c r="F22" s="82"/>
      <c r="G22" s="82"/>
      <c r="H22" s="82"/>
      <c r="I22" s="82"/>
      <c r="J22" s="82"/>
      <c r="K22" s="82"/>
      <c r="L22" s="82"/>
      <c r="M22" s="83" t="s">
        <v>1514</v>
      </c>
      <c r="N22" s="83"/>
      <c r="O22" s="83" t="s">
        <v>213</v>
      </c>
      <c r="P22" s="83"/>
      <c r="Q22" s="85" t="s">
        <v>53</v>
      </c>
      <c r="R22" s="85"/>
      <c r="S22" s="33" t="s">
        <v>1176</v>
      </c>
      <c r="T22" s="33" t="s">
        <v>239</v>
      </c>
      <c r="U22" s="33" t="s">
        <v>95</v>
      </c>
      <c r="V22" s="33">
        <f>+IF(ISERR(U22/T22*100),"N/A",ROUND(U22/T22*100,2))</f>
        <v>83.33</v>
      </c>
      <c r="W22" s="34">
        <f>+IF(ISERR(U22/S22*100),"N/A",ROUND(U22/S22*100,2))</f>
        <v>41.67</v>
      </c>
    </row>
    <row r="23" spans="2:27" ht="56.25" customHeight="1" x14ac:dyDescent="0.2">
      <c r="B23" s="81" t="s">
        <v>1519</v>
      </c>
      <c r="C23" s="82"/>
      <c r="D23" s="82"/>
      <c r="E23" s="82"/>
      <c r="F23" s="82"/>
      <c r="G23" s="82"/>
      <c r="H23" s="82"/>
      <c r="I23" s="82"/>
      <c r="J23" s="82"/>
      <c r="K23" s="82"/>
      <c r="L23" s="82"/>
      <c r="M23" s="83" t="s">
        <v>1514</v>
      </c>
      <c r="N23" s="83"/>
      <c r="O23" s="83" t="s">
        <v>337</v>
      </c>
      <c r="P23" s="83"/>
      <c r="Q23" s="85" t="s">
        <v>64</v>
      </c>
      <c r="R23" s="85"/>
      <c r="S23" s="33" t="s">
        <v>1052</v>
      </c>
      <c r="T23" s="33" t="s">
        <v>65</v>
      </c>
      <c r="U23" s="33" t="s">
        <v>65</v>
      </c>
      <c r="V23" s="33" t="str">
        <f>+IF(ISERR(U23/T23*100),"N/A",ROUND(U23/T23*100,2))</f>
        <v>N/A</v>
      </c>
      <c r="W23" s="34" t="str">
        <f>+IF(ISERR(U23/S23*100),"N/A",ROUND(U23/S23*100,2))</f>
        <v>N/A</v>
      </c>
    </row>
    <row r="24" spans="2:27" ht="56.25" customHeight="1" x14ac:dyDescent="0.2">
      <c r="B24" s="81" t="s">
        <v>1518</v>
      </c>
      <c r="C24" s="82"/>
      <c r="D24" s="82"/>
      <c r="E24" s="82"/>
      <c r="F24" s="82"/>
      <c r="G24" s="82"/>
      <c r="H24" s="82"/>
      <c r="I24" s="82"/>
      <c r="J24" s="82"/>
      <c r="K24" s="82"/>
      <c r="L24" s="82"/>
      <c r="M24" s="83" t="s">
        <v>1514</v>
      </c>
      <c r="N24" s="83"/>
      <c r="O24" s="83" t="s">
        <v>213</v>
      </c>
      <c r="P24" s="83"/>
      <c r="Q24" s="85" t="s">
        <v>53</v>
      </c>
      <c r="R24" s="85"/>
      <c r="S24" s="33" t="s">
        <v>408</v>
      </c>
      <c r="T24" s="33" t="s">
        <v>1052</v>
      </c>
      <c r="U24" s="33" t="s">
        <v>102</v>
      </c>
      <c r="V24" s="33">
        <f>+IF(ISERR(U24/T24*100),"N/A",ROUND(U24/T24*100,2))</f>
        <v>28.57</v>
      </c>
      <c r="W24" s="34">
        <f>+IF(ISERR(U24/S24*100),"N/A",ROUND(U24/S24*100,2))</f>
        <v>9.52</v>
      </c>
    </row>
    <row r="25" spans="2:27" ht="56.25" customHeight="1" x14ac:dyDescent="0.2">
      <c r="B25" s="81" t="s">
        <v>1517</v>
      </c>
      <c r="C25" s="82"/>
      <c r="D25" s="82"/>
      <c r="E25" s="82"/>
      <c r="F25" s="82"/>
      <c r="G25" s="82"/>
      <c r="H25" s="82"/>
      <c r="I25" s="82"/>
      <c r="J25" s="82"/>
      <c r="K25" s="82"/>
      <c r="L25" s="82"/>
      <c r="M25" s="83" t="s">
        <v>1514</v>
      </c>
      <c r="N25" s="83"/>
      <c r="O25" s="83" t="s">
        <v>184</v>
      </c>
      <c r="P25" s="83"/>
      <c r="Q25" s="85" t="s">
        <v>64</v>
      </c>
      <c r="R25" s="85"/>
      <c r="S25" s="33" t="s">
        <v>1516</v>
      </c>
      <c r="T25" s="33" t="s">
        <v>65</v>
      </c>
      <c r="U25" s="33" t="s">
        <v>65</v>
      </c>
      <c r="V25" s="33" t="str">
        <f>+IF(ISERR(U25/T25*100),"N/A",ROUND(U25/T25*100,2))</f>
        <v>N/A</v>
      </c>
      <c r="W25" s="34" t="str">
        <f>+IF(ISERR(U25/S25*100),"N/A",ROUND(U25/S25*100,2))</f>
        <v>N/A</v>
      </c>
    </row>
    <row r="26" spans="2:27" ht="56.25" customHeight="1" thickBot="1" x14ac:dyDescent="0.25">
      <c r="B26" s="81" t="s">
        <v>1515</v>
      </c>
      <c r="C26" s="82"/>
      <c r="D26" s="82"/>
      <c r="E26" s="82"/>
      <c r="F26" s="82"/>
      <c r="G26" s="82"/>
      <c r="H26" s="82"/>
      <c r="I26" s="82"/>
      <c r="J26" s="82"/>
      <c r="K26" s="82"/>
      <c r="L26" s="82"/>
      <c r="M26" s="83" t="s">
        <v>1514</v>
      </c>
      <c r="N26" s="83"/>
      <c r="O26" s="83" t="s">
        <v>213</v>
      </c>
      <c r="P26" s="83"/>
      <c r="Q26" s="85" t="s">
        <v>53</v>
      </c>
      <c r="R26" s="85"/>
      <c r="S26" s="33" t="s">
        <v>239</v>
      </c>
      <c r="T26" s="33" t="s">
        <v>49</v>
      </c>
      <c r="U26" s="33" t="s">
        <v>49</v>
      </c>
      <c r="V26" s="33">
        <f>+IF(ISERR(U26/T26*100),"N/A",ROUND(U26/T26*100,2))</f>
        <v>100</v>
      </c>
      <c r="W26" s="34">
        <f>+IF(ISERR(U26/S26*100),"N/A",ROUND(U26/S26*100,2))</f>
        <v>50</v>
      </c>
    </row>
    <row r="27" spans="2:27" ht="21.75" customHeight="1" thickTop="1" thickBot="1" x14ac:dyDescent="0.25">
      <c r="B27" s="11" t="s">
        <v>67</v>
      </c>
      <c r="C27" s="12"/>
      <c r="D27" s="12"/>
      <c r="E27" s="12"/>
      <c r="F27" s="12"/>
      <c r="G27" s="12"/>
      <c r="H27" s="13"/>
      <c r="I27" s="13"/>
      <c r="J27" s="13"/>
      <c r="K27" s="13"/>
      <c r="L27" s="13"/>
      <c r="M27" s="13"/>
      <c r="N27" s="13"/>
      <c r="O27" s="13"/>
      <c r="P27" s="13"/>
      <c r="Q27" s="13"/>
      <c r="R27" s="13"/>
      <c r="S27" s="13"/>
      <c r="T27" s="13"/>
      <c r="U27" s="13"/>
      <c r="V27" s="13"/>
      <c r="W27" s="14"/>
      <c r="X27" s="35"/>
    </row>
    <row r="28" spans="2:27" ht="36.6" customHeight="1" thickTop="1" thickBot="1" x14ac:dyDescent="0.25">
      <c r="B28" s="65" t="s">
        <v>176</v>
      </c>
      <c r="C28" s="66"/>
      <c r="D28" s="66"/>
      <c r="E28" s="66"/>
      <c r="F28" s="66"/>
      <c r="G28" s="66"/>
      <c r="H28" s="66"/>
      <c r="I28" s="66"/>
      <c r="J28" s="66"/>
      <c r="K28" s="66"/>
      <c r="L28" s="66"/>
      <c r="M28" s="66"/>
      <c r="N28" s="66"/>
      <c r="O28" s="66"/>
      <c r="P28" s="66"/>
      <c r="Q28" s="67"/>
      <c r="R28" s="36" t="s">
        <v>40</v>
      </c>
      <c r="S28" s="71" t="s">
        <v>41</v>
      </c>
      <c r="T28" s="71"/>
      <c r="U28" s="55" t="s">
        <v>68</v>
      </c>
      <c r="V28" s="72" t="s">
        <v>69</v>
      </c>
      <c r="W28" s="73"/>
    </row>
    <row r="29" spans="2:27" ht="30.75" customHeight="1" thickBot="1" x14ac:dyDescent="0.25">
      <c r="B29" s="68"/>
      <c r="C29" s="69"/>
      <c r="D29" s="69"/>
      <c r="E29" s="69"/>
      <c r="F29" s="69"/>
      <c r="G29" s="69"/>
      <c r="H29" s="69"/>
      <c r="I29" s="69"/>
      <c r="J29" s="69"/>
      <c r="K29" s="69"/>
      <c r="L29" s="69"/>
      <c r="M29" s="69"/>
      <c r="N29" s="69"/>
      <c r="O29" s="69"/>
      <c r="P29" s="69"/>
      <c r="Q29" s="70"/>
      <c r="R29" s="56" t="s">
        <v>70</v>
      </c>
      <c r="S29" s="56" t="s">
        <v>70</v>
      </c>
      <c r="T29" s="56" t="s">
        <v>71</v>
      </c>
      <c r="U29" s="56" t="s">
        <v>70</v>
      </c>
      <c r="V29" s="56" t="s">
        <v>72</v>
      </c>
      <c r="W29" s="31" t="s">
        <v>64</v>
      </c>
      <c r="Y29" s="35"/>
    </row>
    <row r="30" spans="2:27" ht="23.25" customHeight="1" thickBot="1" x14ac:dyDescent="0.25">
      <c r="B30" s="74" t="s">
        <v>73</v>
      </c>
      <c r="C30" s="75"/>
      <c r="D30" s="75"/>
      <c r="E30" s="57" t="s">
        <v>1513</v>
      </c>
      <c r="F30" s="57"/>
      <c r="G30" s="57"/>
      <c r="H30" s="40"/>
      <c r="I30" s="40"/>
      <c r="J30" s="40"/>
      <c r="K30" s="40"/>
      <c r="L30" s="40"/>
      <c r="M30" s="40"/>
      <c r="N30" s="40"/>
      <c r="O30" s="40"/>
      <c r="P30" s="41"/>
      <c r="Q30" s="41"/>
      <c r="R30" s="42" t="s">
        <v>1512</v>
      </c>
      <c r="S30" s="43" t="s">
        <v>12</v>
      </c>
      <c r="T30" s="41"/>
      <c r="U30" s="43" t="s">
        <v>86</v>
      </c>
      <c r="V30" s="41"/>
      <c r="W30" s="44">
        <f>+IF(ISERR(U30/R30*100),"N/A",ROUND(U30/R30*100,2))</f>
        <v>0</v>
      </c>
    </row>
    <row r="31" spans="2:27" ht="26.25" customHeight="1" thickBot="1" x14ac:dyDescent="0.25">
      <c r="B31" s="76" t="s">
        <v>77</v>
      </c>
      <c r="C31" s="77"/>
      <c r="D31" s="77"/>
      <c r="E31" s="58" t="s">
        <v>1513</v>
      </c>
      <c r="F31" s="58"/>
      <c r="G31" s="58"/>
      <c r="H31" s="46"/>
      <c r="I31" s="46"/>
      <c r="J31" s="46"/>
      <c r="K31" s="46"/>
      <c r="L31" s="46"/>
      <c r="M31" s="46"/>
      <c r="N31" s="46"/>
      <c r="O31" s="46"/>
      <c r="P31" s="47"/>
      <c r="Q31" s="47"/>
      <c r="R31" s="48" t="s">
        <v>1512</v>
      </c>
      <c r="S31" s="49" t="s">
        <v>1291</v>
      </c>
      <c r="T31" s="50">
        <f>+IF(ISERR(S31/R31*100),"N/A",ROUND(S31/R31*100,2))</f>
        <v>51.18</v>
      </c>
      <c r="U31" s="49" t="s">
        <v>86</v>
      </c>
      <c r="V31" s="50">
        <f>+IF(ISERR(U31/S31*100),"N/A",ROUND(U31/S31*100,2))</f>
        <v>0</v>
      </c>
      <c r="W31" s="51">
        <f>+IF(ISERR(U31/R31*100),"N/A",ROUND(U31/R31*100,2))</f>
        <v>0</v>
      </c>
    </row>
    <row r="32" spans="2:27" ht="22.5" customHeight="1" thickTop="1" thickBot="1" x14ac:dyDescent="0.25">
      <c r="B32" s="11" t="s">
        <v>80</v>
      </c>
      <c r="C32" s="12"/>
      <c r="D32" s="12"/>
      <c r="E32" s="12"/>
      <c r="F32" s="12"/>
      <c r="G32" s="12"/>
      <c r="H32" s="13"/>
      <c r="I32" s="13"/>
      <c r="J32" s="13"/>
      <c r="K32" s="13"/>
      <c r="L32" s="13"/>
      <c r="M32" s="13"/>
      <c r="N32" s="13"/>
      <c r="O32" s="13"/>
      <c r="P32" s="13"/>
      <c r="Q32" s="13"/>
      <c r="R32" s="13"/>
      <c r="S32" s="13"/>
      <c r="T32" s="13"/>
      <c r="U32" s="13"/>
      <c r="V32" s="13"/>
      <c r="W32" s="14"/>
    </row>
    <row r="33" spans="2:23" ht="37.5" customHeight="1" thickTop="1" x14ac:dyDescent="0.2">
      <c r="B33" s="59" t="s">
        <v>105</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106</v>
      </c>
      <c r="C35" s="60"/>
      <c r="D35" s="60"/>
      <c r="E35" s="60"/>
      <c r="F35" s="60"/>
      <c r="G35" s="60"/>
      <c r="H35" s="60"/>
      <c r="I35" s="60"/>
      <c r="J35" s="60"/>
      <c r="K35" s="60"/>
      <c r="L35" s="60"/>
      <c r="M35" s="60"/>
      <c r="N35" s="60"/>
      <c r="O35" s="60"/>
      <c r="P35" s="60"/>
      <c r="Q35" s="60"/>
      <c r="R35" s="60"/>
      <c r="S35" s="60"/>
      <c r="T35" s="60"/>
      <c r="U35" s="60"/>
      <c r="V35" s="60"/>
      <c r="W35" s="61"/>
    </row>
    <row r="36" spans="2:23" ht="15" customHeight="1" thickBot="1" x14ac:dyDescent="0.25">
      <c r="B36" s="78"/>
      <c r="C36" s="79"/>
      <c r="D36" s="79"/>
      <c r="E36" s="79"/>
      <c r="F36" s="79"/>
      <c r="G36" s="79"/>
      <c r="H36" s="79"/>
      <c r="I36" s="79"/>
      <c r="J36" s="79"/>
      <c r="K36" s="79"/>
      <c r="L36" s="79"/>
      <c r="M36" s="79"/>
      <c r="N36" s="79"/>
      <c r="O36" s="79"/>
      <c r="P36" s="79"/>
      <c r="Q36" s="79"/>
      <c r="R36" s="79"/>
      <c r="S36" s="79"/>
      <c r="T36" s="79"/>
      <c r="U36" s="79"/>
      <c r="V36" s="79"/>
      <c r="W36" s="80"/>
    </row>
    <row r="37" spans="2:23" ht="37.5" customHeight="1" thickTop="1" x14ac:dyDescent="0.2">
      <c r="B37" s="59" t="s">
        <v>107</v>
      </c>
      <c r="C37" s="60"/>
      <c r="D37" s="60"/>
      <c r="E37" s="60"/>
      <c r="F37" s="60"/>
      <c r="G37" s="60"/>
      <c r="H37" s="60"/>
      <c r="I37" s="60"/>
      <c r="J37" s="60"/>
      <c r="K37" s="60"/>
      <c r="L37" s="60"/>
      <c r="M37" s="60"/>
      <c r="N37" s="60"/>
      <c r="O37" s="60"/>
      <c r="P37" s="60"/>
      <c r="Q37" s="60"/>
      <c r="R37" s="60"/>
      <c r="S37" s="60"/>
      <c r="T37" s="60"/>
      <c r="U37" s="60"/>
      <c r="V37" s="60"/>
      <c r="W37" s="61"/>
    </row>
    <row r="38" spans="2:23" ht="13.5" thickBot="1" x14ac:dyDescent="0.25">
      <c r="B38" s="62"/>
      <c r="C38" s="63"/>
      <c r="D38" s="63"/>
      <c r="E38" s="63"/>
      <c r="F38" s="63"/>
      <c r="G38" s="63"/>
      <c r="H38" s="63"/>
      <c r="I38" s="63"/>
      <c r="J38" s="63"/>
      <c r="K38" s="63"/>
      <c r="L38" s="63"/>
      <c r="M38" s="63"/>
      <c r="N38" s="63"/>
      <c r="O38" s="63"/>
      <c r="P38" s="63"/>
      <c r="Q38" s="63"/>
      <c r="R38" s="63"/>
      <c r="S38" s="63"/>
      <c r="T38" s="63"/>
      <c r="U38" s="63"/>
      <c r="V38" s="63"/>
      <c r="W38" s="64"/>
    </row>
  </sheetData>
  <mergeCells count="7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S28:T28"/>
    <mergeCell ref="V28:W28"/>
    <mergeCell ref="B30:D30"/>
    <mergeCell ref="B31:D31"/>
    <mergeCell ref="B33:W34"/>
    <mergeCell ref="B35:W36"/>
    <mergeCell ref="B25:L25"/>
    <mergeCell ref="M25:N25"/>
    <mergeCell ref="O25:P25"/>
    <mergeCell ref="Q25:R25"/>
    <mergeCell ref="B37:W38"/>
    <mergeCell ref="B26:L26"/>
    <mergeCell ref="M26:N26"/>
    <mergeCell ref="O26:P26"/>
    <mergeCell ref="Q26:R26"/>
    <mergeCell ref="B28:Q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8"/>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1477</v>
      </c>
      <c r="D4" s="113" t="s">
        <v>1476</v>
      </c>
      <c r="E4" s="113"/>
      <c r="F4" s="113"/>
      <c r="G4" s="113"/>
      <c r="H4" s="114"/>
      <c r="I4" s="18"/>
      <c r="J4" s="115" t="s">
        <v>7</v>
      </c>
      <c r="K4" s="113"/>
      <c r="L4" s="17" t="s">
        <v>1550</v>
      </c>
      <c r="M4" s="116" t="s">
        <v>1549</v>
      </c>
      <c r="N4" s="116"/>
      <c r="O4" s="116"/>
      <c r="P4" s="116"/>
      <c r="Q4" s="117"/>
      <c r="R4" s="19"/>
      <c r="S4" s="118" t="s">
        <v>10</v>
      </c>
      <c r="T4" s="119"/>
      <c r="U4" s="119"/>
      <c r="V4" s="120" t="s">
        <v>1206</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1532</v>
      </c>
      <c r="D6" s="102" t="s">
        <v>1548</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1547</v>
      </c>
      <c r="K8" s="125" t="s">
        <v>156</v>
      </c>
      <c r="L8" s="125" t="s">
        <v>1546</v>
      </c>
      <c r="M8" s="125" t="s">
        <v>1545</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06" t="s">
        <v>1544</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1472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1543</v>
      </c>
      <c r="C21" s="82"/>
      <c r="D21" s="82"/>
      <c r="E21" s="82"/>
      <c r="F21" s="82"/>
      <c r="G21" s="82"/>
      <c r="H21" s="82"/>
      <c r="I21" s="82"/>
      <c r="J21" s="82"/>
      <c r="K21" s="82"/>
      <c r="L21" s="82"/>
      <c r="M21" s="83" t="s">
        <v>1532</v>
      </c>
      <c r="N21" s="83"/>
      <c r="O21" s="83" t="s">
        <v>1542</v>
      </c>
      <c r="P21" s="83"/>
      <c r="Q21" s="85" t="s">
        <v>53</v>
      </c>
      <c r="R21" s="85"/>
      <c r="S21" s="33" t="s">
        <v>1057</v>
      </c>
      <c r="T21" s="33" t="s">
        <v>1176</v>
      </c>
      <c r="U21" s="33" t="s">
        <v>239</v>
      </c>
      <c r="V21" s="33">
        <f>+IF(ISERR(U21/T21*100),"N/A",ROUND(U21/T21*100,2))</f>
        <v>50</v>
      </c>
      <c r="W21" s="34">
        <f>+IF(ISERR(U21/S21*100),"N/A",ROUND(U21/S21*100,2))</f>
        <v>31.58</v>
      </c>
    </row>
    <row r="22" spans="2:27" ht="56.25" customHeight="1" x14ac:dyDescent="0.2">
      <c r="B22" s="81" t="s">
        <v>1541</v>
      </c>
      <c r="C22" s="82"/>
      <c r="D22" s="82"/>
      <c r="E22" s="82"/>
      <c r="F22" s="82"/>
      <c r="G22" s="82"/>
      <c r="H22" s="82"/>
      <c r="I22" s="82"/>
      <c r="J22" s="82"/>
      <c r="K22" s="82"/>
      <c r="L22" s="82"/>
      <c r="M22" s="83" t="s">
        <v>1532</v>
      </c>
      <c r="N22" s="83"/>
      <c r="O22" s="83" t="s">
        <v>71</v>
      </c>
      <c r="P22" s="83"/>
      <c r="Q22" s="85" t="s">
        <v>53</v>
      </c>
      <c r="R22" s="85"/>
      <c r="S22" s="33" t="s">
        <v>1535</v>
      </c>
      <c r="T22" s="33" t="s">
        <v>1535</v>
      </c>
      <c r="U22" s="33" t="s">
        <v>1540</v>
      </c>
      <c r="V22" s="33">
        <f>+IF(ISERR(U22/T22*100),"N/A",ROUND(U22/T22*100,2))</f>
        <v>107.78</v>
      </c>
      <c r="W22" s="34">
        <f>+IF(ISERR(U22/S22*100),"N/A",ROUND(U22/S22*100,2))</f>
        <v>107.78</v>
      </c>
    </row>
    <row r="23" spans="2:27" ht="56.25" customHeight="1" x14ac:dyDescent="0.2">
      <c r="B23" s="81" t="s">
        <v>1539</v>
      </c>
      <c r="C23" s="82"/>
      <c r="D23" s="82"/>
      <c r="E23" s="82"/>
      <c r="F23" s="82"/>
      <c r="G23" s="82"/>
      <c r="H23" s="82"/>
      <c r="I23" s="82"/>
      <c r="J23" s="82"/>
      <c r="K23" s="82"/>
      <c r="L23" s="82"/>
      <c r="M23" s="83" t="s">
        <v>1532</v>
      </c>
      <c r="N23" s="83"/>
      <c r="O23" s="83" t="s">
        <v>71</v>
      </c>
      <c r="P23" s="83"/>
      <c r="Q23" s="85" t="s">
        <v>53</v>
      </c>
      <c r="R23" s="85"/>
      <c r="S23" s="33" t="s">
        <v>1535</v>
      </c>
      <c r="T23" s="33" t="s">
        <v>1535</v>
      </c>
      <c r="U23" s="33" t="s">
        <v>1538</v>
      </c>
      <c r="V23" s="33">
        <f>+IF(ISERR(U23/T23*100),"N/A",ROUND(U23/T23*100,2))</f>
        <v>106.67</v>
      </c>
      <c r="W23" s="34">
        <f>+IF(ISERR(U23/S23*100),"N/A",ROUND(U23/S23*100,2))</f>
        <v>106.67</v>
      </c>
    </row>
    <row r="24" spans="2:27" ht="56.25" customHeight="1" x14ac:dyDescent="0.2">
      <c r="B24" s="81" t="s">
        <v>1537</v>
      </c>
      <c r="C24" s="82"/>
      <c r="D24" s="82"/>
      <c r="E24" s="82"/>
      <c r="F24" s="82"/>
      <c r="G24" s="82"/>
      <c r="H24" s="82"/>
      <c r="I24" s="82"/>
      <c r="J24" s="82"/>
      <c r="K24" s="82"/>
      <c r="L24" s="82"/>
      <c r="M24" s="83" t="s">
        <v>1532</v>
      </c>
      <c r="N24" s="83"/>
      <c r="O24" s="83" t="s">
        <v>71</v>
      </c>
      <c r="P24" s="83"/>
      <c r="Q24" s="85" t="s">
        <v>53</v>
      </c>
      <c r="R24" s="85"/>
      <c r="S24" s="33" t="s">
        <v>1535</v>
      </c>
      <c r="T24" s="33" t="s">
        <v>1535</v>
      </c>
      <c r="U24" s="33" t="s">
        <v>131</v>
      </c>
      <c r="V24" s="33">
        <f>+IF(ISERR(U24/T24*100),"N/A",ROUND(U24/T24*100,2))</f>
        <v>111.11</v>
      </c>
      <c r="W24" s="34">
        <f>+IF(ISERR(U24/S24*100),"N/A",ROUND(U24/S24*100,2))</f>
        <v>111.11</v>
      </c>
    </row>
    <row r="25" spans="2:27" ht="56.25" customHeight="1" x14ac:dyDescent="0.2">
      <c r="B25" s="81" t="s">
        <v>1536</v>
      </c>
      <c r="C25" s="82"/>
      <c r="D25" s="82"/>
      <c r="E25" s="82"/>
      <c r="F25" s="82"/>
      <c r="G25" s="82"/>
      <c r="H25" s="82"/>
      <c r="I25" s="82"/>
      <c r="J25" s="82"/>
      <c r="K25" s="82"/>
      <c r="L25" s="82"/>
      <c r="M25" s="83" t="s">
        <v>1532</v>
      </c>
      <c r="N25" s="83"/>
      <c r="O25" s="83" t="s">
        <v>71</v>
      </c>
      <c r="P25" s="83"/>
      <c r="Q25" s="85" t="s">
        <v>53</v>
      </c>
      <c r="R25" s="85"/>
      <c r="S25" s="33" t="s">
        <v>1535</v>
      </c>
      <c r="T25" s="33" t="s">
        <v>1535</v>
      </c>
      <c r="U25" s="33" t="s">
        <v>1534</v>
      </c>
      <c r="V25" s="33">
        <f>+IF(ISERR(U25/T25*100),"N/A",ROUND(U25/T25*100,2))</f>
        <v>103.7</v>
      </c>
      <c r="W25" s="34">
        <f>+IF(ISERR(U25/S25*100),"N/A",ROUND(U25/S25*100,2))</f>
        <v>103.7</v>
      </c>
    </row>
    <row r="26" spans="2:27" ht="56.25" customHeight="1" thickBot="1" x14ac:dyDescent="0.25">
      <c r="B26" s="81" t="s">
        <v>1533</v>
      </c>
      <c r="C26" s="82"/>
      <c r="D26" s="82"/>
      <c r="E26" s="82"/>
      <c r="F26" s="82"/>
      <c r="G26" s="82"/>
      <c r="H26" s="82"/>
      <c r="I26" s="82"/>
      <c r="J26" s="82"/>
      <c r="K26" s="82"/>
      <c r="L26" s="82"/>
      <c r="M26" s="83" t="s">
        <v>1532</v>
      </c>
      <c r="N26" s="83"/>
      <c r="O26" s="83" t="s">
        <v>1531</v>
      </c>
      <c r="P26" s="83"/>
      <c r="Q26" s="85" t="s">
        <v>53</v>
      </c>
      <c r="R26" s="85"/>
      <c r="S26" s="33" t="s">
        <v>98</v>
      </c>
      <c r="T26" s="33" t="s">
        <v>86</v>
      </c>
      <c r="U26" s="33" t="s">
        <v>86</v>
      </c>
      <c r="V26" s="33" t="str">
        <f>+IF(ISERR(U26/T26*100),"N/A",ROUND(U26/T26*100,2))</f>
        <v>N/A</v>
      </c>
      <c r="W26" s="34">
        <f>+IF(ISERR(U26/S26*100),"N/A",ROUND(U26/S26*100,2))</f>
        <v>0</v>
      </c>
    </row>
    <row r="27" spans="2:27" ht="21.75" customHeight="1" thickTop="1" thickBot="1" x14ac:dyDescent="0.25">
      <c r="B27" s="11" t="s">
        <v>67</v>
      </c>
      <c r="C27" s="12"/>
      <c r="D27" s="12"/>
      <c r="E27" s="12"/>
      <c r="F27" s="12"/>
      <c r="G27" s="12"/>
      <c r="H27" s="13"/>
      <c r="I27" s="13"/>
      <c r="J27" s="13"/>
      <c r="K27" s="13"/>
      <c r="L27" s="13"/>
      <c r="M27" s="13"/>
      <c r="N27" s="13"/>
      <c r="O27" s="13"/>
      <c r="P27" s="13"/>
      <c r="Q27" s="13"/>
      <c r="R27" s="13"/>
      <c r="S27" s="13"/>
      <c r="T27" s="13"/>
      <c r="U27" s="13"/>
      <c r="V27" s="13"/>
      <c r="W27" s="14"/>
      <c r="X27" s="35"/>
    </row>
    <row r="28" spans="2:27" ht="39" customHeight="1" thickTop="1" thickBot="1" x14ac:dyDescent="0.25">
      <c r="B28" s="65" t="s">
        <v>1530</v>
      </c>
      <c r="C28" s="66"/>
      <c r="D28" s="66"/>
      <c r="E28" s="66"/>
      <c r="F28" s="66"/>
      <c r="G28" s="66"/>
      <c r="H28" s="66"/>
      <c r="I28" s="66"/>
      <c r="J28" s="66"/>
      <c r="K28" s="66"/>
      <c r="L28" s="66"/>
      <c r="M28" s="66"/>
      <c r="N28" s="66"/>
      <c r="O28" s="66"/>
      <c r="P28" s="66"/>
      <c r="Q28" s="67"/>
      <c r="R28" s="36" t="s">
        <v>40</v>
      </c>
      <c r="S28" s="71" t="s">
        <v>41</v>
      </c>
      <c r="T28" s="71"/>
      <c r="U28" s="55" t="s">
        <v>68</v>
      </c>
      <c r="V28" s="72" t="s">
        <v>69</v>
      </c>
      <c r="W28" s="73"/>
    </row>
    <row r="29" spans="2:27" ht="30.75" customHeight="1" thickBot="1" x14ac:dyDescent="0.25">
      <c r="B29" s="68"/>
      <c r="C29" s="69"/>
      <c r="D29" s="69"/>
      <c r="E29" s="69"/>
      <c r="F29" s="69"/>
      <c r="G29" s="69"/>
      <c r="H29" s="69"/>
      <c r="I29" s="69"/>
      <c r="J29" s="69"/>
      <c r="K29" s="69"/>
      <c r="L29" s="69"/>
      <c r="M29" s="69"/>
      <c r="N29" s="69"/>
      <c r="O29" s="69"/>
      <c r="P29" s="69"/>
      <c r="Q29" s="70"/>
      <c r="R29" s="56" t="s">
        <v>70</v>
      </c>
      <c r="S29" s="56" t="s">
        <v>70</v>
      </c>
      <c r="T29" s="56" t="s">
        <v>71</v>
      </c>
      <c r="U29" s="56" t="s">
        <v>70</v>
      </c>
      <c r="V29" s="56" t="s">
        <v>72</v>
      </c>
      <c r="W29" s="31" t="s">
        <v>64</v>
      </c>
      <c r="Y29" s="35"/>
    </row>
    <row r="30" spans="2:27" ht="23.25" customHeight="1" thickBot="1" x14ac:dyDescent="0.25">
      <c r="B30" s="74" t="s">
        <v>73</v>
      </c>
      <c r="C30" s="75"/>
      <c r="D30" s="75"/>
      <c r="E30" s="57" t="s">
        <v>1529</v>
      </c>
      <c r="F30" s="57"/>
      <c r="G30" s="57"/>
      <c r="H30" s="40"/>
      <c r="I30" s="40"/>
      <c r="J30" s="40"/>
      <c r="K30" s="40"/>
      <c r="L30" s="40"/>
      <c r="M30" s="40"/>
      <c r="N30" s="40"/>
      <c r="O30" s="40"/>
      <c r="P30" s="41"/>
      <c r="Q30" s="41"/>
      <c r="R30" s="42" t="s">
        <v>1206</v>
      </c>
      <c r="S30" s="43" t="s">
        <v>12</v>
      </c>
      <c r="T30" s="41"/>
      <c r="U30" s="43" t="s">
        <v>761</v>
      </c>
      <c r="V30" s="41"/>
      <c r="W30" s="44">
        <f>+IF(ISERR(U30/R30*100),"N/A",ROUND(U30/R30*100,2))</f>
        <v>6.67</v>
      </c>
    </row>
    <row r="31" spans="2:27" ht="26.25" customHeight="1" thickBot="1" x14ac:dyDescent="0.25">
      <c r="B31" s="76" t="s">
        <v>77</v>
      </c>
      <c r="C31" s="77"/>
      <c r="D31" s="77"/>
      <c r="E31" s="58" t="s">
        <v>1529</v>
      </c>
      <c r="F31" s="58"/>
      <c r="G31" s="58"/>
      <c r="H31" s="46"/>
      <c r="I31" s="46"/>
      <c r="J31" s="46"/>
      <c r="K31" s="46"/>
      <c r="L31" s="46"/>
      <c r="M31" s="46"/>
      <c r="N31" s="46"/>
      <c r="O31" s="46"/>
      <c r="P31" s="47"/>
      <c r="Q31" s="47"/>
      <c r="R31" s="48" t="s">
        <v>1206</v>
      </c>
      <c r="S31" s="49" t="s">
        <v>1528</v>
      </c>
      <c r="T31" s="50">
        <f>+IF(ISERR(S31/R31*100),"N/A",ROUND(S31/R31*100,2))</f>
        <v>63.33</v>
      </c>
      <c r="U31" s="49" t="s">
        <v>761</v>
      </c>
      <c r="V31" s="50">
        <f>+IF(ISERR(U31/S31*100),"N/A",ROUND(U31/S31*100,2))</f>
        <v>10.53</v>
      </c>
      <c r="W31" s="51">
        <f>+IF(ISERR(U31/R31*100),"N/A",ROUND(U31/R31*100,2))</f>
        <v>6.67</v>
      </c>
    </row>
    <row r="32" spans="2:27" ht="22.5" customHeight="1" thickTop="1" thickBot="1" x14ac:dyDescent="0.25">
      <c r="B32" s="11" t="s">
        <v>80</v>
      </c>
      <c r="C32" s="12"/>
      <c r="D32" s="12"/>
      <c r="E32" s="12"/>
      <c r="F32" s="12"/>
      <c r="G32" s="12"/>
      <c r="H32" s="13"/>
      <c r="I32" s="13"/>
      <c r="J32" s="13"/>
      <c r="K32" s="13"/>
      <c r="L32" s="13"/>
      <c r="M32" s="13"/>
      <c r="N32" s="13"/>
      <c r="O32" s="13"/>
      <c r="P32" s="13"/>
      <c r="Q32" s="13"/>
      <c r="R32" s="13"/>
      <c r="S32" s="13"/>
      <c r="T32" s="13"/>
      <c r="U32" s="13"/>
      <c r="V32" s="13"/>
      <c r="W32" s="14"/>
    </row>
    <row r="33" spans="2:23" ht="37.5" customHeight="1" thickTop="1" x14ac:dyDescent="0.2">
      <c r="B33" s="59" t="s">
        <v>105</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106</v>
      </c>
      <c r="C35" s="60"/>
      <c r="D35" s="60"/>
      <c r="E35" s="60"/>
      <c r="F35" s="60"/>
      <c r="G35" s="60"/>
      <c r="H35" s="60"/>
      <c r="I35" s="60"/>
      <c r="J35" s="60"/>
      <c r="K35" s="60"/>
      <c r="L35" s="60"/>
      <c r="M35" s="60"/>
      <c r="N35" s="60"/>
      <c r="O35" s="60"/>
      <c r="P35" s="60"/>
      <c r="Q35" s="60"/>
      <c r="R35" s="60"/>
      <c r="S35" s="60"/>
      <c r="T35" s="60"/>
      <c r="U35" s="60"/>
      <c r="V35" s="60"/>
      <c r="W35" s="61"/>
    </row>
    <row r="36" spans="2:23" ht="15" customHeight="1" thickBot="1" x14ac:dyDescent="0.25">
      <c r="B36" s="78"/>
      <c r="C36" s="79"/>
      <c r="D36" s="79"/>
      <c r="E36" s="79"/>
      <c r="F36" s="79"/>
      <c r="G36" s="79"/>
      <c r="H36" s="79"/>
      <c r="I36" s="79"/>
      <c r="J36" s="79"/>
      <c r="K36" s="79"/>
      <c r="L36" s="79"/>
      <c r="M36" s="79"/>
      <c r="N36" s="79"/>
      <c r="O36" s="79"/>
      <c r="P36" s="79"/>
      <c r="Q36" s="79"/>
      <c r="R36" s="79"/>
      <c r="S36" s="79"/>
      <c r="T36" s="79"/>
      <c r="U36" s="79"/>
      <c r="V36" s="79"/>
      <c r="W36" s="80"/>
    </row>
    <row r="37" spans="2:23" ht="37.5" customHeight="1" thickTop="1" x14ac:dyDescent="0.2">
      <c r="B37" s="59" t="s">
        <v>107</v>
      </c>
      <c r="C37" s="60"/>
      <c r="D37" s="60"/>
      <c r="E37" s="60"/>
      <c r="F37" s="60"/>
      <c r="G37" s="60"/>
      <c r="H37" s="60"/>
      <c r="I37" s="60"/>
      <c r="J37" s="60"/>
      <c r="K37" s="60"/>
      <c r="L37" s="60"/>
      <c r="M37" s="60"/>
      <c r="N37" s="60"/>
      <c r="O37" s="60"/>
      <c r="P37" s="60"/>
      <c r="Q37" s="60"/>
      <c r="R37" s="60"/>
      <c r="S37" s="60"/>
      <c r="T37" s="60"/>
      <c r="U37" s="60"/>
      <c r="V37" s="60"/>
      <c r="W37" s="61"/>
    </row>
    <row r="38" spans="2:23" ht="13.5" thickBot="1" x14ac:dyDescent="0.25">
      <c r="B38" s="62"/>
      <c r="C38" s="63"/>
      <c r="D38" s="63"/>
      <c r="E38" s="63"/>
      <c r="F38" s="63"/>
      <c r="G38" s="63"/>
      <c r="H38" s="63"/>
      <c r="I38" s="63"/>
      <c r="J38" s="63"/>
      <c r="K38" s="63"/>
      <c r="L38" s="63"/>
      <c r="M38" s="63"/>
      <c r="N38" s="63"/>
      <c r="O38" s="63"/>
      <c r="P38" s="63"/>
      <c r="Q38" s="63"/>
      <c r="R38" s="63"/>
      <c r="S38" s="63"/>
      <c r="T38" s="63"/>
      <c r="U38" s="63"/>
      <c r="V38" s="63"/>
      <c r="W38" s="64"/>
    </row>
  </sheetData>
  <mergeCells count="7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S28:T28"/>
    <mergeCell ref="V28:W28"/>
    <mergeCell ref="B30:D30"/>
    <mergeCell ref="B31:D31"/>
    <mergeCell ref="B33:W34"/>
    <mergeCell ref="B35:W36"/>
    <mergeCell ref="B25:L25"/>
    <mergeCell ref="M25:N25"/>
    <mergeCell ref="O25:P25"/>
    <mergeCell ref="Q25:R25"/>
    <mergeCell ref="B37:W38"/>
    <mergeCell ref="B26:L26"/>
    <mergeCell ref="M26:N26"/>
    <mergeCell ref="O26:P26"/>
    <mergeCell ref="Q26:R26"/>
    <mergeCell ref="B28:Q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4" min="1" max="22"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3"/>
  <sheetViews>
    <sheetView tabSelected="1" view="pageBreakPreview" topLeftCell="A4"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5.15" customHeight="1" thickTop="1" thickBot="1" x14ac:dyDescent="0.25">
      <c r="A4" s="15"/>
      <c r="B4" s="16" t="s">
        <v>4</v>
      </c>
      <c r="C4" s="17" t="s">
        <v>1571</v>
      </c>
      <c r="D4" s="113" t="s">
        <v>1570</v>
      </c>
      <c r="E4" s="113"/>
      <c r="F4" s="113"/>
      <c r="G4" s="113"/>
      <c r="H4" s="114"/>
      <c r="I4" s="18"/>
      <c r="J4" s="115" t="s">
        <v>7</v>
      </c>
      <c r="K4" s="113"/>
      <c r="L4" s="17" t="s">
        <v>1569</v>
      </c>
      <c r="M4" s="116" t="s">
        <v>1568</v>
      </c>
      <c r="N4" s="116"/>
      <c r="O4" s="116"/>
      <c r="P4" s="116"/>
      <c r="Q4" s="117"/>
      <c r="R4" s="19"/>
      <c r="S4" s="118" t="s">
        <v>10</v>
      </c>
      <c r="T4" s="119"/>
      <c r="U4" s="119"/>
      <c r="V4" s="120" t="s">
        <v>1567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1562</v>
      </c>
      <c r="D6" s="102" t="s">
        <v>1566</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113</v>
      </c>
      <c r="K8" s="125" t="s">
        <v>113</v>
      </c>
      <c r="L8" s="125">
        <v>6971</v>
      </c>
      <c r="M8" s="125">
        <v>3681</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70.150000000000006" customHeight="1" thickTop="1" thickBot="1" x14ac:dyDescent="0.25">
      <c r="B10" s="26" t="s">
        <v>21</v>
      </c>
      <c r="C10" s="123" t="s">
        <v>1565</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1564</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thickBot="1" x14ac:dyDescent="0.25">
      <c r="B21" s="81" t="s">
        <v>1563</v>
      </c>
      <c r="C21" s="82"/>
      <c r="D21" s="82"/>
      <c r="E21" s="82"/>
      <c r="F21" s="82"/>
      <c r="G21" s="82"/>
      <c r="H21" s="82"/>
      <c r="I21" s="82"/>
      <c r="J21" s="82"/>
      <c r="K21" s="82"/>
      <c r="L21" s="82"/>
      <c r="M21" s="83" t="s">
        <v>1562</v>
      </c>
      <c r="N21" s="83"/>
      <c r="O21" s="83" t="s">
        <v>879</v>
      </c>
      <c r="P21" s="83"/>
      <c r="Q21" s="85" t="s">
        <v>53</v>
      </c>
      <c r="R21" s="85"/>
      <c r="S21" s="33" t="s">
        <v>1561</v>
      </c>
      <c r="T21" s="33" t="s">
        <v>1560</v>
      </c>
      <c r="U21" s="33" t="s">
        <v>1559</v>
      </c>
      <c r="V21" s="33">
        <f>+IF(ISERR(U21/T21*100),"N/A",ROUND(U21/T21*100,2))</f>
        <v>64.14</v>
      </c>
      <c r="W21" s="34">
        <f>+IF(ISERR(U21/S21*100),"N/A",ROUND(U21/S21*100,2))</f>
        <v>32.07</v>
      </c>
    </row>
    <row r="22" spans="2:27" ht="21.75" customHeight="1" thickTop="1" thickBot="1" x14ac:dyDescent="0.25">
      <c r="B22" s="11" t="s">
        <v>67</v>
      </c>
      <c r="C22" s="12"/>
      <c r="D22" s="12"/>
      <c r="E22" s="12"/>
      <c r="F22" s="12"/>
      <c r="G22" s="12"/>
      <c r="H22" s="13"/>
      <c r="I22" s="13"/>
      <c r="J22" s="13"/>
      <c r="K22" s="13"/>
      <c r="L22" s="13"/>
      <c r="M22" s="13"/>
      <c r="N22" s="13"/>
      <c r="O22" s="13"/>
      <c r="P22" s="13"/>
      <c r="Q22" s="13"/>
      <c r="R22" s="13"/>
      <c r="S22" s="13"/>
      <c r="T22" s="13"/>
      <c r="U22" s="13"/>
      <c r="V22" s="13"/>
      <c r="W22" s="14"/>
      <c r="X22" s="35"/>
    </row>
    <row r="23" spans="2:27" ht="29.25" customHeight="1" thickTop="1" thickBot="1" x14ac:dyDescent="0.25">
      <c r="B23" s="65" t="s">
        <v>176</v>
      </c>
      <c r="C23" s="66"/>
      <c r="D23" s="66"/>
      <c r="E23" s="66"/>
      <c r="F23" s="66"/>
      <c r="G23" s="66"/>
      <c r="H23" s="66"/>
      <c r="I23" s="66"/>
      <c r="J23" s="66"/>
      <c r="K23" s="66"/>
      <c r="L23" s="66"/>
      <c r="M23" s="66"/>
      <c r="N23" s="66"/>
      <c r="O23" s="66"/>
      <c r="P23" s="66"/>
      <c r="Q23" s="67"/>
      <c r="R23" s="36" t="s">
        <v>40</v>
      </c>
      <c r="S23" s="71" t="s">
        <v>41</v>
      </c>
      <c r="T23" s="71"/>
      <c r="U23" s="55" t="s">
        <v>68</v>
      </c>
      <c r="V23" s="72" t="s">
        <v>69</v>
      </c>
      <c r="W23" s="73"/>
    </row>
    <row r="24" spans="2:27" ht="30.75" customHeight="1" thickBot="1" x14ac:dyDescent="0.25">
      <c r="B24" s="68"/>
      <c r="C24" s="69"/>
      <c r="D24" s="69"/>
      <c r="E24" s="69"/>
      <c r="F24" s="69"/>
      <c r="G24" s="69"/>
      <c r="H24" s="69"/>
      <c r="I24" s="69"/>
      <c r="J24" s="69"/>
      <c r="K24" s="69"/>
      <c r="L24" s="69"/>
      <c r="M24" s="69"/>
      <c r="N24" s="69"/>
      <c r="O24" s="69"/>
      <c r="P24" s="69"/>
      <c r="Q24" s="70"/>
      <c r="R24" s="56" t="s">
        <v>70</v>
      </c>
      <c r="S24" s="56" t="s">
        <v>70</v>
      </c>
      <c r="T24" s="56" t="s">
        <v>71</v>
      </c>
      <c r="U24" s="56" t="s">
        <v>70</v>
      </c>
      <c r="V24" s="56" t="s">
        <v>72</v>
      </c>
      <c r="W24" s="31" t="s">
        <v>64</v>
      </c>
      <c r="Y24" s="35"/>
    </row>
    <row r="25" spans="2:27" ht="23.25" customHeight="1" thickBot="1" x14ac:dyDescent="0.25">
      <c r="B25" s="74" t="s">
        <v>73</v>
      </c>
      <c r="C25" s="75"/>
      <c r="D25" s="75"/>
      <c r="E25" s="57" t="s">
        <v>1557</v>
      </c>
      <c r="F25" s="57"/>
      <c r="G25" s="57"/>
      <c r="H25" s="40"/>
      <c r="I25" s="40"/>
      <c r="J25" s="40"/>
      <c r="K25" s="40"/>
      <c r="L25" s="40"/>
      <c r="M25" s="40"/>
      <c r="N25" s="40"/>
      <c r="O25" s="40"/>
      <c r="P25" s="41"/>
      <c r="Q25" s="41"/>
      <c r="R25" s="42" t="s">
        <v>1558</v>
      </c>
      <c r="S25" s="43" t="s">
        <v>12</v>
      </c>
      <c r="T25" s="41"/>
      <c r="U25" s="43" t="s">
        <v>1554</v>
      </c>
      <c r="V25" s="41"/>
      <c r="W25" s="44">
        <f>+IF(ISERR(U25/R25*100),"N/A",ROUND(U25/R25*100,2))</f>
        <v>40.57</v>
      </c>
    </row>
    <row r="26" spans="2:27" ht="26.25" customHeight="1" thickBot="1" x14ac:dyDescent="0.25">
      <c r="B26" s="76" t="s">
        <v>77</v>
      </c>
      <c r="C26" s="77"/>
      <c r="D26" s="77"/>
      <c r="E26" s="58" t="s">
        <v>1557</v>
      </c>
      <c r="F26" s="58"/>
      <c r="G26" s="58"/>
      <c r="H26" s="46"/>
      <c r="I26" s="46"/>
      <c r="J26" s="46"/>
      <c r="K26" s="46"/>
      <c r="L26" s="46"/>
      <c r="M26" s="46"/>
      <c r="N26" s="46"/>
      <c r="O26" s="46"/>
      <c r="P26" s="47"/>
      <c r="Q26" s="47"/>
      <c r="R26" s="48" t="s">
        <v>1556</v>
      </c>
      <c r="S26" s="49" t="s">
        <v>1555</v>
      </c>
      <c r="T26" s="50">
        <f>+IF(ISERR(S26/R26*100),"N/A",ROUND(S26/R26*100,2))</f>
        <v>46.73</v>
      </c>
      <c r="U26" s="49" t="s">
        <v>1554</v>
      </c>
      <c r="V26" s="50">
        <f>+IF(ISERR(U26/S26*100),"N/A",ROUND(U26/S26*100,2))</f>
        <v>82.59</v>
      </c>
      <c r="W26" s="51">
        <f>+IF(ISERR(U26/R26*100),"N/A",ROUND(U26/R26*100,2))</f>
        <v>38.6</v>
      </c>
    </row>
    <row r="27" spans="2:27" ht="22.5" customHeight="1" thickTop="1" thickBot="1" x14ac:dyDescent="0.25">
      <c r="B27" s="11" t="s">
        <v>80</v>
      </c>
      <c r="C27" s="12"/>
      <c r="D27" s="12"/>
      <c r="E27" s="12"/>
      <c r="F27" s="12"/>
      <c r="G27" s="12"/>
      <c r="H27" s="13"/>
      <c r="I27" s="13"/>
      <c r="J27" s="13"/>
      <c r="K27" s="13"/>
      <c r="L27" s="13"/>
      <c r="M27" s="13"/>
      <c r="N27" s="13"/>
      <c r="O27" s="13"/>
      <c r="P27" s="13"/>
      <c r="Q27" s="13"/>
      <c r="R27" s="13"/>
      <c r="S27" s="13"/>
      <c r="T27" s="13"/>
      <c r="U27" s="13"/>
      <c r="V27" s="13"/>
      <c r="W27" s="14"/>
    </row>
    <row r="28" spans="2:27" ht="131.44999999999999" customHeight="1" thickTop="1" x14ac:dyDescent="0.2">
      <c r="B28" s="59" t="s">
        <v>1553</v>
      </c>
      <c r="C28" s="60"/>
      <c r="D28" s="60"/>
      <c r="E28" s="60"/>
      <c r="F28" s="60"/>
      <c r="G28" s="60"/>
      <c r="H28" s="60"/>
      <c r="I28" s="60"/>
      <c r="J28" s="60"/>
      <c r="K28" s="60"/>
      <c r="L28" s="60"/>
      <c r="M28" s="60"/>
      <c r="N28" s="60"/>
      <c r="O28" s="60"/>
      <c r="P28" s="60"/>
      <c r="Q28" s="60"/>
      <c r="R28" s="60"/>
      <c r="S28" s="60"/>
      <c r="T28" s="60"/>
      <c r="U28" s="60"/>
      <c r="V28" s="60"/>
      <c r="W28" s="61"/>
    </row>
    <row r="29" spans="2:27" ht="134.25" customHeight="1" thickBot="1" x14ac:dyDescent="0.25">
      <c r="B29" s="78"/>
      <c r="C29" s="79"/>
      <c r="D29" s="79"/>
      <c r="E29" s="79"/>
      <c r="F29" s="79"/>
      <c r="G29" s="79"/>
      <c r="H29" s="79"/>
      <c r="I29" s="79"/>
      <c r="J29" s="79"/>
      <c r="K29" s="79"/>
      <c r="L29" s="79"/>
      <c r="M29" s="79"/>
      <c r="N29" s="79"/>
      <c r="O29" s="79"/>
      <c r="P29" s="79"/>
      <c r="Q29" s="79"/>
      <c r="R29" s="79"/>
      <c r="S29" s="79"/>
      <c r="T29" s="79"/>
      <c r="U29" s="79"/>
      <c r="V29" s="79"/>
      <c r="W29" s="80"/>
    </row>
    <row r="30" spans="2:27" ht="79.150000000000006" customHeight="1" thickTop="1" x14ac:dyDescent="0.2">
      <c r="B30" s="59" t="s">
        <v>1552</v>
      </c>
      <c r="C30" s="60"/>
      <c r="D30" s="60"/>
      <c r="E30" s="60"/>
      <c r="F30" s="60"/>
      <c r="G30" s="60"/>
      <c r="H30" s="60"/>
      <c r="I30" s="60"/>
      <c r="J30" s="60"/>
      <c r="K30" s="60"/>
      <c r="L30" s="60"/>
      <c r="M30" s="60"/>
      <c r="N30" s="60"/>
      <c r="O30" s="60"/>
      <c r="P30" s="60"/>
      <c r="Q30" s="60"/>
      <c r="R30" s="60"/>
      <c r="S30" s="60"/>
      <c r="T30" s="60"/>
      <c r="U30" s="60"/>
      <c r="V30" s="60"/>
      <c r="W30" s="61"/>
    </row>
    <row r="31" spans="2:27" ht="100.5" customHeight="1" thickBot="1" x14ac:dyDescent="0.25">
      <c r="B31" s="78"/>
      <c r="C31" s="79"/>
      <c r="D31" s="79"/>
      <c r="E31" s="79"/>
      <c r="F31" s="79"/>
      <c r="G31" s="79"/>
      <c r="H31" s="79"/>
      <c r="I31" s="79"/>
      <c r="J31" s="79"/>
      <c r="K31" s="79"/>
      <c r="L31" s="79"/>
      <c r="M31" s="79"/>
      <c r="N31" s="79"/>
      <c r="O31" s="79"/>
      <c r="P31" s="79"/>
      <c r="Q31" s="79"/>
      <c r="R31" s="79"/>
      <c r="S31" s="79"/>
      <c r="T31" s="79"/>
      <c r="U31" s="79"/>
      <c r="V31" s="79"/>
      <c r="W31" s="80"/>
    </row>
    <row r="32" spans="2:27" ht="95.45" customHeight="1" thickTop="1" x14ac:dyDescent="0.2">
      <c r="B32" s="59" t="s">
        <v>1551</v>
      </c>
      <c r="C32" s="60"/>
      <c r="D32" s="60"/>
      <c r="E32" s="60"/>
      <c r="F32" s="60"/>
      <c r="G32" s="60"/>
      <c r="H32" s="60"/>
      <c r="I32" s="60"/>
      <c r="J32" s="60"/>
      <c r="K32" s="60"/>
      <c r="L32" s="60"/>
      <c r="M32" s="60"/>
      <c r="N32" s="60"/>
      <c r="O32" s="60"/>
      <c r="P32" s="60"/>
      <c r="Q32" s="60"/>
      <c r="R32" s="60"/>
      <c r="S32" s="60"/>
      <c r="T32" s="60"/>
      <c r="U32" s="60"/>
      <c r="V32" s="60"/>
      <c r="W32" s="61"/>
    </row>
    <row r="33" spans="2:23" ht="99" customHeight="1" thickBot="1" x14ac:dyDescent="0.25">
      <c r="B33" s="62"/>
      <c r="C33" s="63"/>
      <c r="D33" s="63"/>
      <c r="E33" s="63"/>
      <c r="F33" s="63"/>
      <c r="G33" s="63"/>
      <c r="H33" s="63"/>
      <c r="I33" s="63"/>
      <c r="J33" s="63"/>
      <c r="K33" s="63"/>
      <c r="L33" s="63"/>
      <c r="M33" s="63"/>
      <c r="N33" s="63"/>
      <c r="O33" s="63"/>
      <c r="P33" s="63"/>
      <c r="Q33" s="63"/>
      <c r="R33" s="63"/>
      <c r="S33" s="63"/>
      <c r="T33" s="63"/>
      <c r="U33" s="63"/>
      <c r="V33" s="63"/>
      <c r="W33" s="64"/>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29" min="1" max="22"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8"/>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1594</v>
      </c>
      <c r="D4" s="113" t="s">
        <v>1593</v>
      </c>
      <c r="E4" s="113"/>
      <c r="F4" s="113"/>
      <c r="G4" s="113"/>
      <c r="H4" s="114"/>
      <c r="I4" s="18"/>
      <c r="J4" s="115" t="s">
        <v>7</v>
      </c>
      <c r="K4" s="113"/>
      <c r="L4" s="17" t="s">
        <v>1592</v>
      </c>
      <c r="M4" s="116" t="s">
        <v>1591</v>
      </c>
      <c r="N4" s="116"/>
      <c r="O4" s="116"/>
      <c r="P4" s="116"/>
      <c r="Q4" s="117"/>
      <c r="R4" s="19"/>
      <c r="S4" s="118" t="s">
        <v>10</v>
      </c>
      <c r="T4" s="119"/>
      <c r="U4" s="119"/>
      <c r="V4" s="120" t="s">
        <v>1575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1577</v>
      </c>
      <c r="D6" s="102" t="s">
        <v>1590</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1094</v>
      </c>
      <c r="K8" s="125" t="s">
        <v>113</v>
      </c>
      <c r="L8" s="125" t="s">
        <v>113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19.45" customHeight="1" thickTop="1" thickBot="1" x14ac:dyDescent="0.25">
      <c r="B10" s="26" t="s">
        <v>21</v>
      </c>
      <c r="C10" s="123" t="s">
        <v>1589</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1588</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37.9" customHeight="1" x14ac:dyDescent="0.2">
      <c r="B21" s="81" t="s">
        <v>1587</v>
      </c>
      <c r="C21" s="82"/>
      <c r="D21" s="82"/>
      <c r="E21" s="82"/>
      <c r="F21" s="82"/>
      <c r="G21" s="82"/>
      <c r="H21" s="82"/>
      <c r="I21" s="82"/>
      <c r="J21" s="82"/>
      <c r="K21" s="82"/>
      <c r="L21" s="82"/>
      <c r="M21" s="83" t="s">
        <v>1577</v>
      </c>
      <c r="N21" s="83"/>
      <c r="O21" s="83" t="s">
        <v>52</v>
      </c>
      <c r="P21" s="83"/>
      <c r="Q21" s="85" t="s">
        <v>53</v>
      </c>
      <c r="R21" s="85"/>
      <c r="S21" s="33" t="s">
        <v>1586</v>
      </c>
      <c r="T21" s="33" t="s">
        <v>1586</v>
      </c>
      <c r="U21" s="33" t="s">
        <v>1585</v>
      </c>
      <c r="V21" s="33">
        <f>+IF(ISERR(U21/T21*100),"N/A",ROUND(U21/T21*100,2))</f>
        <v>91.01</v>
      </c>
      <c r="W21" s="34">
        <f>+IF(ISERR(U21/S21*100),"N/A",ROUND(U21/S21*100,2))</f>
        <v>91.01</v>
      </c>
    </row>
    <row r="22" spans="2:27" ht="56.25" customHeight="1" x14ac:dyDescent="0.2">
      <c r="B22" s="81" t="s">
        <v>1584</v>
      </c>
      <c r="C22" s="82"/>
      <c r="D22" s="82"/>
      <c r="E22" s="82"/>
      <c r="F22" s="82"/>
      <c r="G22" s="82"/>
      <c r="H22" s="82"/>
      <c r="I22" s="82"/>
      <c r="J22" s="82"/>
      <c r="K22" s="82"/>
      <c r="L22" s="82"/>
      <c r="M22" s="83" t="s">
        <v>1577</v>
      </c>
      <c r="N22" s="83"/>
      <c r="O22" s="83" t="s">
        <v>958</v>
      </c>
      <c r="P22" s="83"/>
      <c r="Q22" s="85" t="s">
        <v>53</v>
      </c>
      <c r="R22" s="85"/>
      <c r="S22" s="33" t="s">
        <v>99</v>
      </c>
      <c r="T22" s="33" t="s">
        <v>99</v>
      </c>
      <c r="U22" s="33" t="s">
        <v>1057</v>
      </c>
      <c r="V22" s="33">
        <f>+IF(ISERR(U22/T22*100),"N/A",ROUND(U22/T22*100,2))</f>
        <v>95</v>
      </c>
      <c r="W22" s="34">
        <f>+IF(ISERR(U22/S22*100),"N/A",ROUND(U22/S22*100,2))</f>
        <v>95</v>
      </c>
    </row>
    <row r="23" spans="2:27" ht="56.25" customHeight="1" x14ac:dyDescent="0.2">
      <c r="B23" s="81" t="s">
        <v>1583</v>
      </c>
      <c r="C23" s="82"/>
      <c r="D23" s="82"/>
      <c r="E23" s="82"/>
      <c r="F23" s="82"/>
      <c r="G23" s="82"/>
      <c r="H23" s="82"/>
      <c r="I23" s="82"/>
      <c r="J23" s="82"/>
      <c r="K23" s="82"/>
      <c r="L23" s="82"/>
      <c r="M23" s="83" t="s">
        <v>1577</v>
      </c>
      <c r="N23" s="83"/>
      <c r="O23" s="83" t="s">
        <v>71</v>
      </c>
      <c r="P23" s="83"/>
      <c r="Q23" s="85" t="s">
        <v>53</v>
      </c>
      <c r="R23" s="85"/>
      <c r="S23" s="33" t="s">
        <v>408</v>
      </c>
      <c r="T23" s="33" t="s">
        <v>408</v>
      </c>
      <c r="U23" s="33" t="s">
        <v>99</v>
      </c>
      <c r="V23" s="33">
        <f>+IF(ISERR(U23/T23*100),"N/A",ROUND(U23/T23*100,2))</f>
        <v>95.24</v>
      </c>
      <c r="W23" s="34">
        <f>+IF(ISERR(U23/S23*100),"N/A",ROUND(U23/S23*100,2))</f>
        <v>95.24</v>
      </c>
    </row>
    <row r="24" spans="2:27" ht="56.25" customHeight="1" x14ac:dyDescent="0.2">
      <c r="B24" s="81" t="s">
        <v>1582</v>
      </c>
      <c r="C24" s="82"/>
      <c r="D24" s="82"/>
      <c r="E24" s="82"/>
      <c r="F24" s="82"/>
      <c r="G24" s="82"/>
      <c r="H24" s="82"/>
      <c r="I24" s="82"/>
      <c r="J24" s="82"/>
      <c r="K24" s="82"/>
      <c r="L24" s="82"/>
      <c r="M24" s="83" t="s">
        <v>1577</v>
      </c>
      <c r="N24" s="83"/>
      <c r="O24" s="83" t="s">
        <v>52</v>
      </c>
      <c r="P24" s="83"/>
      <c r="Q24" s="85" t="s">
        <v>53</v>
      </c>
      <c r="R24" s="85"/>
      <c r="S24" s="33" t="s">
        <v>1581</v>
      </c>
      <c r="T24" s="33" t="s">
        <v>86</v>
      </c>
      <c r="U24" s="33" t="s">
        <v>49</v>
      </c>
      <c r="V24" s="33" t="str">
        <f>+IF(ISERR(U24/T24*100),"N/A",ROUND(U24/T24*100,2))</f>
        <v>N/A</v>
      </c>
      <c r="W24" s="34">
        <f>+IF(ISERR(U24/S24*100),"N/A",ROUND(U24/S24*100,2))</f>
        <v>0.49</v>
      </c>
    </row>
    <row r="25" spans="2:27" ht="56.25" customHeight="1" x14ac:dyDescent="0.2">
      <c r="B25" s="81" t="s">
        <v>1580</v>
      </c>
      <c r="C25" s="82"/>
      <c r="D25" s="82"/>
      <c r="E25" s="82"/>
      <c r="F25" s="82"/>
      <c r="G25" s="82"/>
      <c r="H25" s="82"/>
      <c r="I25" s="82"/>
      <c r="J25" s="82"/>
      <c r="K25" s="82"/>
      <c r="L25" s="82"/>
      <c r="M25" s="83" t="s">
        <v>1577</v>
      </c>
      <c r="N25" s="83"/>
      <c r="O25" s="83" t="s">
        <v>958</v>
      </c>
      <c r="P25" s="83"/>
      <c r="Q25" s="85" t="s">
        <v>53</v>
      </c>
      <c r="R25" s="85"/>
      <c r="S25" s="33" t="s">
        <v>1057</v>
      </c>
      <c r="T25" s="33" t="s">
        <v>86</v>
      </c>
      <c r="U25" s="33" t="s">
        <v>1579</v>
      </c>
      <c r="V25" s="33" t="str">
        <f>+IF(ISERR(U25/T25*100),"N/A",ROUND(U25/T25*100,2))</f>
        <v>N/A</v>
      </c>
      <c r="W25" s="34">
        <f>+IF(ISERR(U25/S25*100),"N/A",ROUND(U25/S25*100,2))</f>
        <v>0.47</v>
      </c>
    </row>
    <row r="26" spans="2:27" ht="56.25" customHeight="1" thickBot="1" x14ac:dyDescent="0.25">
      <c r="B26" s="81" t="s">
        <v>1578</v>
      </c>
      <c r="C26" s="82"/>
      <c r="D26" s="82"/>
      <c r="E26" s="82"/>
      <c r="F26" s="82"/>
      <c r="G26" s="82"/>
      <c r="H26" s="82"/>
      <c r="I26" s="82"/>
      <c r="J26" s="82"/>
      <c r="K26" s="82"/>
      <c r="L26" s="82"/>
      <c r="M26" s="83" t="s">
        <v>1577</v>
      </c>
      <c r="N26" s="83"/>
      <c r="O26" s="83" t="s">
        <v>71</v>
      </c>
      <c r="P26" s="83"/>
      <c r="Q26" s="85" t="s">
        <v>53</v>
      </c>
      <c r="R26" s="85"/>
      <c r="S26" s="33" t="s">
        <v>414</v>
      </c>
      <c r="T26" s="33" t="s">
        <v>86</v>
      </c>
      <c r="U26" s="33" t="s">
        <v>131</v>
      </c>
      <c r="V26" s="33" t="str">
        <f>+IF(ISERR(U26/T26*100),"N/A",ROUND(U26/T26*100,2))</f>
        <v>N/A</v>
      </c>
      <c r="W26" s="34">
        <f>+IF(ISERR(U26/S26*100),"N/A",ROUND(U26/S26*100,2))</f>
        <v>133.33000000000001</v>
      </c>
    </row>
    <row r="27" spans="2:27" ht="21.75" customHeight="1" thickTop="1" thickBot="1" x14ac:dyDescent="0.25">
      <c r="B27" s="11" t="s">
        <v>67</v>
      </c>
      <c r="C27" s="12"/>
      <c r="D27" s="12"/>
      <c r="E27" s="12"/>
      <c r="F27" s="12"/>
      <c r="G27" s="12"/>
      <c r="H27" s="13"/>
      <c r="I27" s="13"/>
      <c r="J27" s="13"/>
      <c r="K27" s="13"/>
      <c r="L27" s="13"/>
      <c r="M27" s="13"/>
      <c r="N27" s="13"/>
      <c r="O27" s="13"/>
      <c r="P27" s="13"/>
      <c r="Q27" s="13"/>
      <c r="R27" s="13"/>
      <c r="S27" s="13"/>
      <c r="T27" s="13"/>
      <c r="U27" s="13"/>
      <c r="V27" s="13"/>
      <c r="W27" s="14"/>
      <c r="X27" s="35"/>
    </row>
    <row r="28" spans="2:27" ht="29.25" customHeight="1" thickTop="1" thickBot="1" x14ac:dyDescent="0.25">
      <c r="B28" s="65" t="s">
        <v>176</v>
      </c>
      <c r="C28" s="66"/>
      <c r="D28" s="66"/>
      <c r="E28" s="66"/>
      <c r="F28" s="66"/>
      <c r="G28" s="66"/>
      <c r="H28" s="66"/>
      <c r="I28" s="66"/>
      <c r="J28" s="66"/>
      <c r="K28" s="66"/>
      <c r="L28" s="66"/>
      <c r="M28" s="66"/>
      <c r="N28" s="66"/>
      <c r="O28" s="66"/>
      <c r="P28" s="66"/>
      <c r="Q28" s="67"/>
      <c r="R28" s="36" t="s">
        <v>40</v>
      </c>
      <c r="S28" s="71" t="s">
        <v>41</v>
      </c>
      <c r="T28" s="71"/>
      <c r="U28" s="55" t="s">
        <v>68</v>
      </c>
      <c r="V28" s="72" t="s">
        <v>69</v>
      </c>
      <c r="W28" s="73"/>
    </row>
    <row r="29" spans="2:27" ht="30.75" customHeight="1" thickBot="1" x14ac:dyDescent="0.25">
      <c r="B29" s="68"/>
      <c r="C29" s="69"/>
      <c r="D29" s="69"/>
      <c r="E29" s="69"/>
      <c r="F29" s="69"/>
      <c r="G29" s="69"/>
      <c r="H29" s="69"/>
      <c r="I29" s="69"/>
      <c r="J29" s="69"/>
      <c r="K29" s="69"/>
      <c r="L29" s="69"/>
      <c r="M29" s="69"/>
      <c r="N29" s="69"/>
      <c r="O29" s="69"/>
      <c r="P29" s="69"/>
      <c r="Q29" s="70"/>
      <c r="R29" s="56" t="s">
        <v>70</v>
      </c>
      <c r="S29" s="56" t="s">
        <v>70</v>
      </c>
      <c r="T29" s="56" t="s">
        <v>71</v>
      </c>
      <c r="U29" s="56" t="s">
        <v>70</v>
      </c>
      <c r="V29" s="56" t="s">
        <v>72</v>
      </c>
      <c r="W29" s="31" t="s">
        <v>64</v>
      </c>
      <c r="Y29" s="35"/>
    </row>
    <row r="30" spans="2:27" ht="23.25" customHeight="1" thickBot="1" x14ac:dyDescent="0.25">
      <c r="B30" s="74" t="s">
        <v>73</v>
      </c>
      <c r="C30" s="75"/>
      <c r="D30" s="75"/>
      <c r="E30" s="57" t="s">
        <v>1576</v>
      </c>
      <c r="F30" s="57"/>
      <c r="G30" s="57"/>
      <c r="H30" s="40"/>
      <c r="I30" s="40"/>
      <c r="J30" s="40"/>
      <c r="K30" s="40"/>
      <c r="L30" s="40"/>
      <c r="M30" s="40"/>
      <c r="N30" s="40"/>
      <c r="O30" s="40"/>
      <c r="P30" s="41"/>
      <c r="Q30" s="41"/>
      <c r="R30" s="42" t="s">
        <v>1575</v>
      </c>
      <c r="S30" s="43" t="s">
        <v>12</v>
      </c>
      <c r="T30" s="41"/>
      <c r="U30" s="43" t="s">
        <v>99</v>
      </c>
      <c r="V30" s="41"/>
      <c r="W30" s="44">
        <f>+IF(ISERR(U30/R30*100),"N/A",ROUND(U30/R30*100,2))</f>
        <v>33.33</v>
      </c>
    </row>
    <row r="31" spans="2:27" ht="26.25" customHeight="1" thickBot="1" x14ac:dyDescent="0.25">
      <c r="B31" s="76" t="s">
        <v>77</v>
      </c>
      <c r="C31" s="77"/>
      <c r="D31" s="77"/>
      <c r="E31" s="58" t="s">
        <v>1576</v>
      </c>
      <c r="F31" s="58"/>
      <c r="G31" s="58"/>
      <c r="H31" s="46"/>
      <c r="I31" s="46"/>
      <c r="J31" s="46"/>
      <c r="K31" s="46"/>
      <c r="L31" s="46"/>
      <c r="M31" s="46"/>
      <c r="N31" s="46"/>
      <c r="O31" s="46"/>
      <c r="P31" s="47"/>
      <c r="Q31" s="47"/>
      <c r="R31" s="48" t="s">
        <v>1575</v>
      </c>
      <c r="S31" s="49" t="s">
        <v>99</v>
      </c>
      <c r="T31" s="50">
        <f>+IF(ISERR(S31/R31*100),"N/A",ROUND(S31/R31*100,2))</f>
        <v>33.33</v>
      </c>
      <c r="U31" s="49" t="s">
        <v>99</v>
      </c>
      <c r="V31" s="50">
        <f>+IF(ISERR(U31/S31*100),"N/A",ROUND(U31/S31*100,2))</f>
        <v>100</v>
      </c>
      <c r="W31" s="51">
        <f>+IF(ISERR(U31/R31*100),"N/A",ROUND(U31/R31*100,2))</f>
        <v>33.33</v>
      </c>
    </row>
    <row r="32" spans="2:27" ht="22.5" customHeight="1" thickTop="1" thickBot="1" x14ac:dyDescent="0.25">
      <c r="B32" s="11" t="s">
        <v>80</v>
      </c>
      <c r="C32" s="12"/>
      <c r="D32" s="12"/>
      <c r="E32" s="12"/>
      <c r="F32" s="12"/>
      <c r="G32" s="12"/>
      <c r="H32" s="13"/>
      <c r="I32" s="13"/>
      <c r="J32" s="13"/>
      <c r="K32" s="13"/>
      <c r="L32" s="13"/>
      <c r="M32" s="13"/>
      <c r="N32" s="13"/>
      <c r="O32" s="13"/>
      <c r="P32" s="13"/>
      <c r="Q32" s="13"/>
      <c r="R32" s="13"/>
      <c r="S32" s="13"/>
      <c r="T32" s="13"/>
      <c r="U32" s="13"/>
      <c r="V32" s="13"/>
      <c r="W32" s="14"/>
    </row>
    <row r="33" spans="2:23" ht="41.45" customHeight="1" thickTop="1" x14ac:dyDescent="0.2">
      <c r="B33" s="59" t="s">
        <v>1574</v>
      </c>
      <c r="C33" s="60"/>
      <c r="D33" s="60"/>
      <c r="E33" s="60"/>
      <c r="F33" s="60"/>
      <c r="G33" s="60"/>
      <c r="H33" s="60"/>
      <c r="I33" s="60"/>
      <c r="J33" s="60"/>
      <c r="K33" s="60"/>
      <c r="L33" s="60"/>
      <c r="M33" s="60"/>
      <c r="N33" s="60"/>
      <c r="O33" s="60"/>
      <c r="P33" s="60"/>
      <c r="Q33" s="60"/>
      <c r="R33" s="60"/>
      <c r="S33" s="60"/>
      <c r="T33" s="60"/>
      <c r="U33" s="60"/>
      <c r="V33" s="60"/>
      <c r="W33" s="61"/>
    </row>
    <row r="34" spans="2:23" ht="18.7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41.45" customHeight="1" thickTop="1" x14ac:dyDescent="0.2">
      <c r="B35" s="59" t="s">
        <v>1573</v>
      </c>
      <c r="C35" s="60"/>
      <c r="D35" s="60"/>
      <c r="E35" s="60"/>
      <c r="F35" s="60"/>
      <c r="G35" s="60"/>
      <c r="H35" s="60"/>
      <c r="I35" s="60"/>
      <c r="J35" s="60"/>
      <c r="K35" s="60"/>
      <c r="L35" s="60"/>
      <c r="M35" s="60"/>
      <c r="N35" s="60"/>
      <c r="O35" s="60"/>
      <c r="P35" s="60"/>
      <c r="Q35" s="60"/>
      <c r="R35" s="60"/>
      <c r="S35" s="60"/>
      <c r="T35" s="60"/>
      <c r="U35" s="60"/>
      <c r="V35" s="60"/>
      <c r="W35" s="61"/>
    </row>
    <row r="36" spans="2:23" ht="49.5" customHeight="1" thickBot="1" x14ac:dyDescent="0.25">
      <c r="B36" s="78"/>
      <c r="C36" s="79"/>
      <c r="D36" s="79"/>
      <c r="E36" s="79"/>
      <c r="F36" s="79"/>
      <c r="G36" s="79"/>
      <c r="H36" s="79"/>
      <c r="I36" s="79"/>
      <c r="J36" s="79"/>
      <c r="K36" s="79"/>
      <c r="L36" s="79"/>
      <c r="M36" s="79"/>
      <c r="N36" s="79"/>
      <c r="O36" s="79"/>
      <c r="P36" s="79"/>
      <c r="Q36" s="79"/>
      <c r="R36" s="79"/>
      <c r="S36" s="79"/>
      <c r="T36" s="79"/>
      <c r="U36" s="79"/>
      <c r="V36" s="79"/>
      <c r="W36" s="80"/>
    </row>
    <row r="37" spans="2:23" ht="37.5" customHeight="1" thickTop="1" x14ac:dyDescent="0.2">
      <c r="B37" s="59" t="s">
        <v>1572</v>
      </c>
      <c r="C37" s="60"/>
      <c r="D37" s="60"/>
      <c r="E37" s="60"/>
      <c r="F37" s="60"/>
      <c r="G37" s="60"/>
      <c r="H37" s="60"/>
      <c r="I37" s="60"/>
      <c r="J37" s="60"/>
      <c r="K37" s="60"/>
      <c r="L37" s="60"/>
      <c r="M37" s="60"/>
      <c r="N37" s="60"/>
      <c r="O37" s="60"/>
      <c r="P37" s="60"/>
      <c r="Q37" s="60"/>
      <c r="R37" s="60"/>
      <c r="S37" s="60"/>
      <c r="T37" s="60"/>
      <c r="U37" s="60"/>
      <c r="V37" s="60"/>
      <c r="W37" s="61"/>
    </row>
    <row r="38" spans="2:23" ht="13.5" thickBot="1" x14ac:dyDescent="0.25">
      <c r="B38" s="62"/>
      <c r="C38" s="63"/>
      <c r="D38" s="63"/>
      <c r="E38" s="63"/>
      <c r="F38" s="63"/>
      <c r="G38" s="63"/>
      <c r="H38" s="63"/>
      <c r="I38" s="63"/>
      <c r="J38" s="63"/>
      <c r="K38" s="63"/>
      <c r="L38" s="63"/>
      <c r="M38" s="63"/>
      <c r="N38" s="63"/>
      <c r="O38" s="63"/>
      <c r="P38" s="63"/>
      <c r="Q38" s="63"/>
      <c r="R38" s="63"/>
      <c r="S38" s="63"/>
      <c r="T38" s="63"/>
      <c r="U38" s="63"/>
      <c r="V38" s="63"/>
      <c r="W38" s="64"/>
    </row>
  </sheetData>
  <mergeCells count="7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S28:T28"/>
    <mergeCell ref="V28:W28"/>
    <mergeCell ref="B30:D30"/>
    <mergeCell ref="B31:D31"/>
    <mergeCell ref="B33:W34"/>
    <mergeCell ref="B35:W36"/>
    <mergeCell ref="B25:L25"/>
    <mergeCell ref="M25:N25"/>
    <mergeCell ref="O25:P25"/>
    <mergeCell ref="Q25:R25"/>
    <mergeCell ref="B37:W38"/>
    <mergeCell ref="B26:L26"/>
    <mergeCell ref="M26:N26"/>
    <mergeCell ref="O26:P26"/>
    <mergeCell ref="Q26:R26"/>
    <mergeCell ref="B28:Q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1" min="1" max="22"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topLeftCell="A22"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156</v>
      </c>
      <c r="D4" s="113" t="s">
        <v>1610</v>
      </c>
      <c r="E4" s="113"/>
      <c r="F4" s="113"/>
      <c r="G4" s="113"/>
      <c r="H4" s="114"/>
      <c r="I4" s="18"/>
      <c r="J4" s="115" t="s">
        <v>7</v>
      </c>
      <c r="K4" s="113"/>
      <c r="L4" s="17" t="s">
        <v>1086</v>
      </c>
      <c r="M4" s="116" t="s">
        <v>1609</v>
      </c>
      <c r="N4" s="116"/>
      <c r="O4" s="116"/>
      <c r="P4" s="116"/>
      <c r="Q4" s="117"/>
      <c r="R4" s="19"/>
      <c r="S4" s="118" t="s">
        <v>10</v>
      </c>
      <c r="T4" s="119"/>
      <c r="U4" s="119"/>
      <c r="V4" s="106" t="s">
        <v>1608</v>
      </c>
      <c r="W4" s="107"/>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1407</v>
      </c>
      <c r="D6" s="102" t="s">
        <v>1607</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57481307</v>
      </c>
      <c r="K8" s="125">
        <v>54855231</v>
      </c>
      <c r="L8" s="125">
        <v>44676783</v>
      </c>
      <c r="M8" s="125">
        <v>41648091</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1606</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1605</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1604</v>
      </c>
      <c r="C21" s="82"/>
      <c r="D21" s="82"/>
      <c r="E21" s="82"/>
      <c r="F21" s="82"/>
      <c r="G21" s="82"/>
      <c r="H21" s="82"/>
      <c r="I21" s="82"/>
      <c r="J21" s="82"/>
      <c r="K21" s="82"/>
      <c r="L21" s="82"/>
      <c r="M21" s="83" t="s">
        <v>1407</v>
      </c>
      <c r="N21" s="83"/>
      <c r="O21" s="83" t="s">
        <v>133</v>
      </c>
      <c r="P21" s="83"/>
      <c r="Q21" s="85" t="s">
        <v>53</v>
      </c>
      <c r="R21" s="85"/>
      <c r="S21" s="33" t="s">
        <v>613</v>
      </c>
      <c r="T21" s="33" t="s">
        <v>102</v>
      </c>
      <c r="U21" s="33" t="s">
        <v>102</v>
      </c>
      <c r="V21" s="33">
        <f>+IF(ISERR(U21/T21*100),"N/A",ROUND(U21/T21*100,2))</f>
        <v>100</v>
      </c>
      <c r="W21" s="34">
        <f>+IF(ISERR(U21/S21*100),"N/A",ROUND(U21/S21*100,2))</f>
        <v>50</v>
      </c>
    </row>
    <row r="22" spans="2:27" ht="56.25" customHeight="1" x14ac:dyDescent="0.2">
      <c r="B22" s="81" t="s">
        <v>1603</v>
      </c>
      <c r="C22" s="82"/>
      <c r="D22" s="82"/>
      <c r="E22" s="82"/>
      <c r="F22" s="82"/>
      <c r="G22" s="82"/>
      <c r="H22" s="82"/>
      <c r="I22" s="82"/>
      <c r="J22" s="82"/>
      <c r="K22" s="82"/>
      <c r="L22" s="82"/>
      <c r="M22" s="83" t="s">
        <v>1407</v>
      </c>
      <c r="N22" s="83"/>
      <c r="O22" s="83" t="s">
        <v>1602</v>
      </c>
      <c r="P22" s="83"/>
      <c r="Q22" s="85" t="s">
        <v>53</v>
      </c>
      <c r="R22" s="85"/>
      <c r="S22" s="33" t="s">
        <v>613</v>
      </c>
      <c r="T22" s="33" t="s">
        <v>102</v>
      </c>
      <c r="U22" s="33" t="s">
        <v>102</v>
      </c>
      <c r="V22" s="33">
        <f>+IF(ISERR(U22/T22*100),"N/A",ROUND(U22/T22*100,2))</f>
        <v>100</v>
      </c>
      <c r="W22" s="34">
        <f>+IF(ISERR(U22/S22*100),"N/A",ROUND(U22/S22*100,2))</f>
        <v>50</v>
      </c>
    </row>
    <row r="23" spans="2:27" ht="56.25" customHeight="1" x14ac:dyDescent="0.2">
      <c r="B23" s="81" t="s">
        <v>1601</v>
      </c>
      <c r="C23" s="82"/>
      <c r="D23" s="82"/>
      <c r="E23" s="82"/>
      <c r="F23" s="82"/>
      <c r="G23" s="82"/>
      <c r="H23" s="82"/>
      <c r="I23" s="82"/>
      <c r="J23" s="82"/>
      <c r="K23" s="82"/>
      <c r="L23" s="82"/>
      <c r="M23" s="83" t="s">
        <v>1407</v>
      </c>
      <c r="N23" s="83"/>
      <c r="O23" s="83" t="s">
        <v>133</v>
      </c>
      <c r="P23" s="83"/>
      <c r="Q23" s="85" t="s">
        <v>53</v>
      </c>
      <c r="R23" s="85"/>
      <c r="S23" s="33" t="s">
        <v>182</v>
      </c>
      <c r="T23" s="33" t="s">
        <v>98</v>
      </c>
      <c r="U23" s="33" t="s">
        <v>98</v>
      </c>
      <c r="V23" s="33">
        <f>+IF(ISERR(U23/T23*100),"N/A",ROUND(U23/T23*100,2))</f>
        <v>100</v>
      </c>
      <c r="W23" s="34">
        <f>+IF(ISERR(U23/S23*100),"N/A",ROUND(U23/S23*100,2))</f>
        <v>50</v>
      </c>
    </row>
    <row r="24" spans="2:27" ht="56.25" customHeight="1" thickBot="1" x14ac:dyDescent="0.25">
      <c r="B24" s="81" t="s">
        <v>1600</v>
      </c>
      <c r="C24" s="82"/>
      <c r="D24" s="82"/>
      <c r="E24" s="82"/>
      <c r="F24" s="82"/>
      <c r="G24" s="82"/>
      <c r="H24" s="82"/>
      <c r="I24" s="82"/>
      <c r="J24" s="82"/>
      <c r="K24" s="82"/>
      <c r="L24" s="82"/>
      <c r="M24" s="83" t="s">
        <v>1407</v>
      </c>
      <c r="N24" s="83"/>
      <c r="O24" s="83" t="s">
        <v>133</v>
      </c>
      <c r="P24" s="83"/>
      <c r="Q24" s="85" t="s">
        <v>53</v>
      </c>
      <c r="R24" s="85"/>
      <c r="S24" s="33" t="s">
        <v>50</v>
      </c>
      <c r="T24" s="33" t="s">
        <v>86</v>
      </c>
      <c r="U24" s="33" t="s">
        <v>86</v>
      </c>
      <c r="V24" s="33" t="str">
        <f>+IF(ISERR(U24/T24*100),"N/A",ROUND(U24/T24*100,2))</f>
        <v>N/A</v>
      </c>
      <c r="W24" s="34">
        <f>+IF(ISERR(U24/S24*100),"N/A",ROUND(U24/S24*100,2))</f>
        <v>0</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1402</v>
      </c>
      <c r="F28" s="57"/>
      <c r="G28" s="57"/>
      <c r="H28" s="40"/>
      <c r="I28" s="40"/>
      <c r="J28" s="40"/>
      <c r="K28" s="40"/>
      <c r="L28" s="40"/>
      <c r="M28" s="40"/>
      <c r="N28" s="40"/>
      <c r="O28" s="40"/>
      <c r="P28" s="41"/>
      <c r="Q28" s="41"/>
      <c r="R28" s="42" t="s">
        <v>1599</v>
      </c>
      <c r="S28" s="43" t="s">
        <v>12</v>
      </c>
      <c r="T28" s="41"/>
      <c r="U28" s="43" t="s">
        <v>1598</v>
      </c>
      <c r="V28" s="41"/>
      <c r="W28" s="44">
        <f>+IF(ISERR(U28/R28*100),"N/A",ROUND(U28/R28*100,2))</f>
        <v>96.37</v>
      </c>
    </row>
    <row r="29" spans="2:27" ht="26.25" customHeight="1" thickBot="1" x14ac:dyDescent="0.25">
      <c r="B29" s="76" t="s">
        <v>77</v>
      </c>
      <c r="C29" s="77"/>
      <c r="D29" s="77"/>
      <c r="E29" s="58" t="s">
        <v>1402</v>
      </c>
      <c r="F29" s="58"/>
      <c r="G29" s="58"/>
      <c r="H29" s="46"/>
      <c r="I29" s="46"/>
      <c r="J29" s="46"/>
      <c r="K29" s="46"/>
      <c r="L29" s="46"/>
      <c r="M29" s="46"/>
      <c r="N29" s="46"/>
      <c r="O29" s="46"/>
      <c r="P29" s="47"/>
      <c r="Q29" s="47"/>
      <c r="R29" s="48" t="s">
        <v>1599</v>
      </c>
      <c r="S29" s="49" t="s">
        <v>1598</v>
      </c>
      <c r="T29" s="50">
        <f>+IF(ISERR(S29/R29*100),"N/A",ROUND(S29/R29*100,2))</f>
        <v>96.37</v>
      </c>
      <c r="U29" s="49" t="s">
        <v>1598</v>
      </c>
      <c r="V29" s="50">
        <f>+IF(ISERR(U29/S29*100),"N/A",ROUND(U29/S29*100,2))</f>
        <v>100</v>
      </c>
      <c r="W29" s="51">
        <f>+IF(ISERR(U29/R29*100),"N/A",ROUND(U29/R29*100,2))</f>
        <v>96.37</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49.15" customHeight="1" thickTop="1" x14ac:dyDescent="0.2">
      <c r="B31" s="59" t="s">
        <v>1597</v>
      </c>
      <c r="C31" s="60"/>
      <c r="D31" s="60"/>
      <c r="E31" s="60"/>
      <c r="F31" s="60"/>
      <c r="G31" s="60"/>
      <c r="H31" s="60"/>
      <c r="I31" s="60"/>
      <c r="J31" s="60"/>
      <c r="K31" s="60"/>
      <c r="L31" s="60"/>
      <c r="M31" s="60"/>
      <c r="N31" s="60"/>
      <c r="O31" s="60"/>
      <c r="P31" s="60"/>
      <c r="Q31" s="60"/>
      <c r="R31" s="60"/>
      <c r="S31" s="60"/>
      <c r="T31" s="60"/>
      <c r="U31" s="60"/>
      <c r="V31" s="60"/>
      <c r="W31" s="61"/>
    </row>
    <row r="32" spans="2:27" ht="30.7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1596</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1595</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9"/>
  <sheetViews>
    <sheetView tabSelected="1" view="pageBreakPreview" topLeftCell="A28"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202</v>
      </c>
      <c r="D4" s="113" t="s">
        <v>1652</v>
      </c>
      <c r="E4" s="113"/>
      <c r="F4" s="113"/>
      <c r="G4" s="113"/>
      <c r="H4" s="114"/>
      <c r="I4" s="18"/>
      <c r="J4" s="115" t="s">
        <v>7</v>
      </c>
      <c r="K4" s="113"/>
      <c r="L4" s="17" t="s">
        <v>1651</v>
      </c>
      <c r="M4" s="116" t="s">
        <v>1650</v>
      </c>
      <c r="N4" s="116"/>
      <c r="O4" s="116"/>
      <c r="P4" s="116"/>
      <c r="Q4" s="117"/>
      <c r="R4" s="19"/>
      <c r="S4" s="118" t="s">
        <v>10</v>
      </c>
      <c r="T4" s="119"/>
      <c r="U4" s="119"/>
      <c r="V4" s="120">
        <v>8697.65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1622</v>
      </c>
      <c r="D6" s="102" t="s">
        <v>1649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1648</v>
      </c>
      <c r="K8" s="125" t="s">
        <v>1647</v>
      </c>
      <c r="L8" s="125" t="s">
        <v>1646</v>
      </c>
      <c r="M8" s="125" t="s">
        <v>1645</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21.5" customHeight="1" thickTop="1" thickBot="1" x14ac:dyDescent="0.25">
      <c r="B10" s="26" t="s">
        <v>21</v>
      </c>
      <c r="C10" s="106" t="s">
        <v>1644</v>
      </c>
      <c r="D10" s="106"/>
      <c r="E10" s="106"/>
      <c r="F10" s="106"/>
      <c r="G10" s="106"/>
      <c r="H10" s="106"/>
      <c r="I10" s="106"/>
      <c r="J10" s="106"/>
      <c r="K10" s="106"/>
      <c r="L10" s="106"/>
      <c r="M10" s="106"/>
      <c r="N10" s="106"/>
      <c r="O10" s="106"/>
      <c r="P10" s="106"/>
      <c r="Q10" s="106"/>
      <c r="R10" s="106"/>
      <c r="S10" s="106"/>
      <c r="T10" s="106"/>
      <c r="U10" s="106"/>
      <c r="V10" s="106"/>
      <c r="W10" s="107"/>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1643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1642</v>
      </c>
      <c r="C21" s="82"/>
      <c r="D21" s="82"/>
      <c r="E21" s="82"/>
      <c r="F21" s="82"/>
      <c r="G21" s="82"/>
      <c r="H21" s="82"/>
      <c r="I21" s="82"/>
      <c r="J21" s="82"/>
      <c r="K21" s="82"/>
      <c r="L21" s="82"/>
      <c r="M21" s="83" t="s">
        <v>1622</v>
      </c>
      <c r="N21" s="83"/>
      <c r="O21" s="83" t="s">
        <v>71</v>
      </c>
      <c r="P21" s="83"/>
      <c r="Q21" s="85" t="s">
        <v>64</v>
      </c>
      <c r="R21" s="85"/>
      <c r="S21" s="33" t="s">
        <v>50</v>
      </c>
      <c r="T21" s="33" t="s">
        <v>65</v>
      </c>
      <c r="U21" s="33" t="s">
        <v>65</v>
      </c>
      <c r="V21" s="33" t="str">
        <f>+IF(ISERR(U21/T21*100),"N/A",ROUND(U21/T21*100,2))</f>
        <v>N/A</v>
      </c>
      <c r="W21" s="34" t="str">
        <f>+IF(ISERR(U21/S21*100),"N/A",ROUND(U21/S21*100,2))</f>
        <v>N/A</v>
      </c>
    </row>
    <row r="22" spans="2:27" ht="56.25" customHeight="1" x14ac:dyDescent="0.2">
      <c r="B22" s="81" t="s">
        <v>1641</v>
      </c>
      <c r="C22" s="82"/>
      <c r="D22" s="82"/>
      <c r="E22" s="82"/>
      <c r="F22" s="82"/>
      <c r="G22" s="82"/>
      <c r="H22" s="82"/>
      <c r="I22" s="82"/>
      <c r="J22" s="82"/>
      <c r="K22" s="82"/>
      <c r="L22" s="82"/>
      <c r="M22" s="83" t="s">
        <v>1622</v>
      </c>
      <c r="N22" s="83"/>
      <c r="O22" s="83" t="s">
        <v>71</v>
      </c>
      <c r="P22" s="83"/>
      <c r="Q22" s="85" t="s">
        <v>53</v>
      </c>
      <c r="R22" s="85"/>
      <c r="S22" s="33" t="s">
        <v>1640</v>
      </c>
      <c r="T22" s="33" t="s">
        <v>1639</v>
      </c>
      <c r="U22" s="33" t="s">
        <v>1638</v>
      </c>
      <c r="V22" s="33">
        <f>+IF(ISERR(U22/T22*100),"N/A",ROUND(U22/T22*100,2))</f>
        <v>98.72</v>
      </c>
      <c r="W22" s="34">
        <f>+IF(ISERR(U22/S22*100),"N/A",ROUND(U22/S22*100,2))</f>
        <v>92.91</v>
      </c>
    </row>
    <row r="23" spans="2:27" ht="56.25" customHeight="1" x14ac:dyDescent="0.2">
      <c r="B23" s="81" t="s">
        <v>1637</v>
      </c>
      <c r="C23" s="82"/>
      <c r="D23" s="82"/>
      <c r="E23" s="82"/>
      <c r="F23" s="82"/>
      <c r="G23" s="82"/>
      <c r="H23" s="82"/>
      <c r="I23" s="82"/>
      <c r="J23" s="82"/>
      <c r="K23" s="82"/>
      <c r="L23" s="82"/>
      <c r="M23" s="83" t="s">
        <v>1622</v>
      </c>
      <c r="N23" s="83"/>
      <c r="O23" s="83" t="s">
        <v>71</v>
      </c>
      <c r="P23" s="83"/>
      <c r="Q23" s="85" t="s">
        <v>1627</v>
      </c>
      <c r="R23" s="85"/>
      <c r="S23" s="33" t="s">
        <v>368</v>
      </c>
      <c r="T23" s="33" t="s">
        <v>1636</v>
      </c>
      <c r="U23" s="33" t="s">
        <v>1635</v>
      </c>
      <c r="V23" s="33">
        <f>+IF(ISERR(U23/T23*100),"N/A",ROUND(U23/T23*100,2))</f>
        <v>101.87</v>
      </c>
      <c r="W23" s="34">
        <f>+IF(ISERR(U23/S23*100),"N/A",ROUND(U23/S23*100,2))</f>
        <v>104.27</v>
      </c>
    </row>
    <row r="24" spans="2:27" ht="56.25" customHeight="1" x14ac:dyDescent="0.2">
      <c r="B24" s="81" t="s">
        <v>1634</v>
      </c>
      <c r="C24" s="82"/>
      <c r="D24" s="82"/>
      <c r="E24" s="82"/>
      <c r="F24" s="82"/>
      <c r="G24" s="82"/>
      <c r="H24" s="82"/>
      <c r="I24" s="82"/>
      <c r="J24" s="82"/>
      <c r="K24" s="82"/>
      <c r="L24" s="82"/>
      <c r="M24" s="83" t="s">
        <v>1622</v>
      </c>
      <c r="N24" s="83"/>
      <c r="O24" s="83" t="s">
        <v>1633</v>
      </c>
      <c r="P24" s="83"/>
      <c r="Q24" s="85" t="s">
        <v>1627</v>
      </c>
      <c r="R24" s="85"/>
      <c r="S24" s="33" t="s">
        <v>1632</v>
      </c>
      <c r="T24" s="33" t="s">
        <v>1631</v>
      </c>
      <c r="U24" s="33" t="s">
        <v>1630</v>
      </c>
      <c r="V24" s="33">
        <f>+IF(ISERR(U24/T24*100),"N/A",ROUND(U24/T24*100,2))</f>
        <v>101.75</v>
      </c>
      <c r="W24" s="34">
        <f>+IF(ISERR(U24/S24*100),"N/A",ROUND(U24/S24*100,2))</f>
        <v>121.32</v>
      </c>
    </row>
    <row r="25" spans="2:27" ht="56.25" customHeight="1" x14ac:dyDescent="0.2">
      <c r="B25" s="81" t="s">
        <v>1629</v>
      </c>
      <c r="C25" s="82"/>
      <c r="D25" s="82"/>
      <c r="E25" s="82"/>
      <c r="F25" s="82"/>
      <c r="G25" s="82"/>
      <c r="H25" s="82"/>
      <c r="I25" s="82"/>
      <c r="J25" s="82"/>
      <c r="K25" s="82"/>
      <c r="L25" s="82"/>
      <c r="M25" s="83" t="s">
        <v>1622</v>
      </c>
      <c r="N25" s="83"/>
      <c r="O25" s="84" t="s">
        <v>1628</v>
      </c>
      <c r="P25" s="83"/>
      <c r="Q25" s="85" t="s">
        <v>1627</v>
      </c>
      <c r="R25" s="85"/>
      <c r="S25" s="33" t="s">
        <v>1626</v>
      </c>
      <c r="T25" s="33" t="s">
        <v>1626</v>
      </c>
      <c r="U25" s="33" t="s">
        <v>1625</v>
      </c>
      <c r="V25" s="33">
        <f>+IF(ISERR(U25/T25*100),"N/A",ROUND(U25/T25*100,2))</f>
        <v>99.79</v>
      </c>
      <c r="W25" s="34">
        <f>+IF(ISERR(U25/S25*100),"N/A",ROUND(U25/S25*100,2))</f>
        <v>99.79</v>
      </c>
    </row>
    <row r="26" spans="2:27" ht="56.25" customHeight="1" x14ac:dyDescent="0.2">
      <c r="B26" s="81" t="s">
        <v>1624</v>
      </c>
      <c r="C26" s="82"/>
      <c r="D26" s="82"/>
      <c r="E26" s="82"/>
      <c r="F26" s="82"/>
      <c r="G26" s="82"/>
      <c r="H26" s="82"/>
      <c r="I26" s="82"/>
      <c r="J26" s="82"/>
      <c r="K26" s="82"/>
      <c r="L26" s="82"/>
      <c r="M26" s="83" t="s">
        <v>1622</v>
      </c>
      <c r="N26" s="83"/>
      <c r="O26" s="83" t="s">
        <v>1365</v>
      </c>
      <c r="P26" s="83"/>
      <c r="Q26" s="85" t="s">
        <v>53</v>
      </c>
      <c r="R26" s="85"/>
      <c r="S26" s="33" t="s">
        <v>1052</v>
      </c>
      <c r="T26" s="33" t="s">
        <v>1052</v>
      </c>
      <c r="U26" s="33" t="s">
        <v>1052</v>
      </c>
      <c r="V26" s="33">
        <f>+IF(ISERR(U26/T26*100),"N/A",ROUND(U26/T26*100,2))</f>
        <v>100</v>
      </c>
      <c r="W26" s="34">
        <f>+IF(ISERR(U26/S26*100),"N/A",ROUND(U26/S26*100,2))</f>
        <v>100</v>
      </c>
    </row>
    <row r="27" spans="2:27" ht="56.25" customHeight="1" thickBot="1" x14ac:dyDescent="0.25">
      <c r="B27" s="81" t="s">
        <v>1623</v>
      </c>
      <c r="C27" s="82"/>
      <c r="D27" s="82"/>
      <c r="E27" s="82"/>
      <c r="F27" s="82"/>
      <c r="G27" s="82"/>
      <c r="H27" s="82"/>
      <c r="I27" s="82"/>
      <c r="J27" s="82"/>
      <c r="K27" s="82"/>
      <c r="L27" s="82"/>
      <c r="M27" s="83" t="s">
        <v>1622</v>
      </c>
      <c r="N27" s="83"/>
      <c r="O27" s="83" t="s">
        <v>1621</v>
      </c>
      <c r="P27" s="83"/>
      <c r="Q27" s="85" t="s">
        <v>53</v>
      </c>
      <c r="R27" s="85"/>
      <c r="S27" s="33" t="s">
        <v>1620</v>
      </c>
      <c r="T27" s="33" t="s">
        <v>1619</v>
      </c>
      <c r="U27" s="33" t="s">
        <v>1618</v>
      </c>
      <c r="V27" s="33">
        <f>+IF(ISERR(U27/T27*100),"N/A",ROUND(U27/T27*100,2))</f>
        <v>101.28</v>
      </c>
      <c r="W27" s="34">
        <f>+IF(ISERR(U27/S27*100),"N/A",ROUND(U27/S27*100,2))</f>
        <v>102.87</v>
      </c>
    </row>
    <row r="28" spans="2:27" ht="21.75" customHeight="1" thickTop="1" thickBot="1" x14ac:dyDescent="0.25">
      <c r="B28" s="11" t="s">
        <v>67</v>
      </c>
      <c r="C28" s="12"/>
      <c r="D28" s="12"/>
      <c r="E28" s="12"/>
      <c r="F28" s="12"/>
      <c r="G28" s="12"/>
      <c r="H28" s="13"/>
      <c r="I28" s="13"/>
      <c r="J28" s="13"/>
      <c r="K28" s="13"/>
      <c r="L28" s="13"/>
      <c r="M28" s="13"/>
      <c r="N28" s="13"/>
      <c r="O28" s="13"/>
      <c r="P28" s="13"/>
      <c r="Q28" s="13"/>
      <c r="R28" s="13"/>
      <c r="S28" s="13"/>
      <c r="T28" s="13"/>
      <c r="U28" s="13"/>
      <c r="V28" s="13"/>
      <c r="W28" s="14"/>
      <c r="X28" s="35"/>
    </row>
    <row r="29" spans="2:27" ht="29.25" customHeight="1" thickTop="1" thickBot="1" x14ac:dyDescent="0.25">
      <c r="B29" s="65" t="s">
        <v>176</v>
      </c>
      <c r="C29" s="66"/>
      <c r="D29" s="66"/>
      <c r="E29" s="66"/>
      <c r="F29" s="66"/>
      <c r="G29" s="66"/>
      <c r="H29" s="66"/>
      <c r="I29" s="66"/>
      <c r="J29" s="66"/>
      <c r="K29" s="66"/>
      <c r="L29" s="66"/>
      <c r="M29" s="66"/>
      <c r="N29" s="66"/>
      <c r="O29" s="66"/>
      <c r="P29" s="66"/>
      <c r="Q29" s="67"/>
      <c r="R29" s="36" t="s">
        <v>40</v>
      </c>
      <c r="S29" s="71" t="s">
        <v>41</v>
      </c>
      <c r="T29" s="71"/>
      <c r="U29" s="55" t="s">
        <v>68</v>
      </c>
      <c r="V29" s="72" t="s">
        <v>69</v>
      </c>
      <c r="W29" s="73"/>
    </row>
    <row r="30" spans="2:27" ht="30.75" customHeight="1" thickBot="1" x14ac:dyDescent="0.25">
      <c r="B30" s="68"/>
      <c r="C30" s="69"/>
      <c r="D30" s="69"/>
      <c r="E30" s="69"/>
      <c r="F30" s="69"/>
      <c r="G30" s="69"/>
      <c r="H30" s="69"/>
      <c r="I30" s="69"/>
      <c r="J30" s="69"/>
      <c r="K30" s="69"/>
      <c r="L30" s="69"/>
      <c r="M30" s="69"/>
      <c r="N30" s="69"/>
      <c r="O30" s="69"/>
      <c r="P30" s="69"/>
      <c r="Q30" s="70"/>
      <c r="R30" s="56" t="s">
        <v>70</v>
      </c>
      <c r="S30" s="56" t="s">
        <v>70</v>
      </c>
      <c r="T30" s="56" t="s">
        <v>71</v>
      </c>
      <c r="U30" s="56" t="s">
        <v>70</v>
      </c>
      <c r="V30" s="56" t="s">
        <v>72</v>
      </c>
      <c r="W30" s="31" t="s">
        <v>64</v>
      </c>
      <c r="Y30" s="35"/>
    </row>
    <row r="31" spans="2:27" ht="23.25" customHeight="1" thickBot="1" x14ac:dyDescent="0.25">
      <c r="B31" s="141" t="s">
        <v>1617</v>
      </c>
      <c r="C31" s="75"/>
      <c r="D31" s="75"/>
      <c r="E31" s="57" t="s">
        <v>1616</v>
      </c>
      <c r="F31" s="57"/>
      <c r="G31" s="57"/>
      <c r="H31" s="40"/>
      <c r="I31" s="40"/>
      <c r="J31" s="40"/>
      <c r="K31" s="40"/>
      <c r="L31" s="40"/>
      <c r="M31" s="40"/>
      <c r="N31" s="40"/>
      <c r="O31" s="40"/>
      <c r="P31" s="41"/>
      <c r="Q31" s="41"/>
      <c r="R31" s="42">
        <v>8697.65</v>
      </c>
      <c r="S31" s="43" t="s">
        <v>12</v>
      </c>
      <c r="T31" s="41"/>
      <c r="U31" s="43" t="s">
        <v>86</v>
      </c>
      <c r="V31" s="41"/>
      <c r="W31" s="44">
        <f>+IF(ISERR(U31/R31*100),"N/A",ROUND(U31/R31*100,2))</f>
        <v>0</v>
      </c>
    </row>
    <row r="32" spans="2:27" ht="51" customHeight="1" thickBot="1" x14ac:dyDescent="0.25">
      <c r="B32" s="76" t="s">
        <v>77</v>
      </c>
      <c r="C32" s="77"/>
      <c r="D32" s="77"/>
      <c r="E32" s="58" t="s">
        <v>1616</v>
      </c>
      <c r="F32" s="58"/>
      <c r="G32" s="58"/>
      <c r="H32" s="46"/>
      <c r="I32" s="46"/>
      <c r="J32" s="46"/>
      <c r="K32" s="46"/>
      <c r="L32" s="46"/>
      <c r="M32" s="46"/>
      <c r="N32" s="46"/>
      <c r="O32" s="46"/>
      <c r="P32" s="47"/>
      <c r="Q32" s="47"/>
      <c r="R32" s="48">
        <v>8700.8799999999992</v>
      </c>
      <c r="S32" s="49">
        <v>4207.71</v>
      </c>
      <c r="T32" s="50">
        <f>+IF(ISERR(S32/R32*100),"N/A",ROUND(S32/R32*100,2))</f>
        <v>48.36</v>
      </c>
      <c r="U32" s="49">
        <v>4119.6499999999996</v>
      </c>
      <c r="V32" s="50">
        <f>+IF(ISERR(U32/S32*100),"N/A",ROUND(U32/S32*100,2))</f>
        <v>97.91</v>
      </c>
      <c r="W32" s="51">
        <f>+IF(ISERR(U32/R32*100),"N/A",ROUND(U32/R32*100,2))</f>
        <v>47.35</v>
      </c>
    </row>
    <row r="33" spans="2:23" ht="22.5" customHeight="1" thickTop="1" thickBot="1" x14ac:dyDescent="0.25">
      <c r="B33" s="140" t="s">
        <v>1615</v>
      </c>
      <c r="C33" s="12"/>
      <c r="D33" s="12"/>
      <c r="E33" s="12"/>
      <c r="F33" s="12"/>
      <c r="G33" s="12"/>
      <c r="H33" s="13"/>
      <c r="I33" s="13"/>
      <c r="J33" s="13"/>
      <c r="K33" s="13"/>
      <c r="L33" s="13"/>
      <c r="M33" s="13"/>
      <c r="N33" s="13"/>
      <c r="O33" s="13"/>
      <c r="P33" s="13"/>
      <c r="Q33" s="13"/>
      <c r="R33" s="13"/>
      <c r="S33" s="13"/>
      <c r="T33" s="13"/>
      <c r="U33" s="13" t="s">
        <v>1614</v>
      </c>
      <c r="V33" s="13"/>
      <c r="W33" s="14"/>
    </row>
    <row r="34" spans="2:23" ht="37.5" customHeight="1" thickTop="1" x14ac:dyDescent="0.2">
      <c r="B34" s="59" t="s">
        <v>1613</v>
      </c>
      <c r="C34" s="60"/>
      <c r="D34" s="60"/>
      <c r="E34" s="60"/>
      <c r="F34" s="60"/>
      <c r="G34" s="60"/>
      <c r="H34" s="60"/>
      <c r="I34" s="60"/>
      <c r="J34" s="60"/>
      <c r="K34" s="60"/>
      <c r="L34" s="60"/>
      <c r="M34" s="60"/>
      <c r="N34" s="60"/>
      <c r="O34" s="60"/>
      <c r="P34" s="60"/>
      <c r="Q34" s="60"/>
      <c r="R34" s="60"/>
      <c r="S34" s="60"/>
      <c r="T34" s="60"/>
      <c r="U34" s="60"/>
      <c r="V34" s="60"/>
      <c r="W34" s="61"/>
    </row>
    <row r="35" spans="2:23" ht="54" customHeight="1" thickBot="1" x14ac:dyDescent="0.25">
      <c r="B35" s="139"/>
      <c r="C35" s="79"/>
      <c r="D35" s="79"/>
      <c r="E35" s="79"/>
      <c r="F35" s="79"/>
      <c r="G35" s="79"/>
      <c r="H35" s="79"/>
      <c r="I35" s="79"/>
      <c r="J35" s="79"/>
      <c r="K35" s="79"/>
      <c r="L35" s="79"/>
      <c r="M35" s="79"/>
      <c r="N35" s="79"/>
      <c r="O35" s="79"/>
      <c r="P35" s="79"/>
      <c r="Q35" s="79"/>
      <c r="R35" s="79"/>
      <c r="S35" s="79"/>
      <c r="T35" s="79"/>
      <c r="U35" s="79"/>
      <c r="V35" s="79"/>
      <c r="W35" s="80"/>
    </row>
    <row r="36" spans="2:23" ht="62.25" customHeight="1" thickTop="1" x14ac:dyDescent="0.2">
      <c r="B36" s="59" t="s">
        <v>1612</v>
      </c>
      <c r="C36" s="60"/>
      <c r="D36" s="60"/>
      <c r="E36" s="60"/>
      <c r="F36" s="60"/>
      <c r="G36" s="60"/>
      <c r="H36" s="60"/>
      <c r="I36" s="60"/>
      <c r="J36" s="60"/>
      <c r="K36" s="60"/>
      <c r="L36" s="60"/>
      <c r="M36" s="60"/>
      <c r="N36" s="60"/>
      <c r="O36" s="60"/>
      <c r="P36" s="60"/>
      <c r="Q36" s="60"/>
      <c r="R36" s="60"/>
      <c r="S36" s="60"/>
      <c r="T36" s="60"/>
      <c r="U36" s="60"/>
      <c r="V36" s="60"/>
      <c r="W36" s="61"/>
    </row>
    <row r="37" spans="2:23" ht="193.5" customHeight="1" thickBot="1" x14ac:dyDescent="0.25">
      <c r="B37" s="78"/>
      <c r="C37" s="79"/>
      <c r="D37" s="79"/>
      <c r="E37" s="79"/>
      <c r="F37" s="79"/>
      <c r="G37" s="79"/>
      <c r="H37" s="79"/>
      <c r="I37" s="79"/>
      <c r="J37" s="79"/>
      <c r="K37" s="79"/>
      <c r="L37" s="79"/>
      <c r="M37" s="79"/>
      <c r="N37" s="79"/>
      <c r="O37" s="79"/>
      <c r="P37" s="79"/>
      <c r="Q37" s="79"/>
      <c r="R37" s="79"/>
      <c r="S37" s="79"/>
      <c r="T37" s="79"/>
      <c r="U37" s="79"/>
      <c r="V37" s="79"/>
      <c r="W37" s="80"/>
    </row>
    <row r="38" spans="2:23" ht="37.5" customHeight="1" thickTop="1" x14ac:dyDescent="0.2">
      <c r="B38" s="59" t="s">
        <v>1611</v>
      </c>
      <c r="C38" s="60"/>
      <c r="D38" s="60"/>
      <c r="E38" s="60"/>
      <c r="F38" s="60"/>
      <c r="G38" s="60"/>
      <c r="H38" s="60"/>
      <c r="I38" s="60"/>
      <c r="J38" s="60"/>
      <c r="K38" s="60"/>
      <c r="L38" s="60"/>
      <c r="M38" s="60"/>
      <c r="N38" s="60"/>
      <c r="O38" s="60"/>
      <c r="P38" s="60"/>
      <c r="Q38" s="60"/>
      <c r="R38" s="60"/>
      <c r="S38" s="60"/>
      <c r="T38" s="60"/>
      <c r="U38" s="60"/>
      <c r="V38" s="60"/>
      <c r="W38" s="61"/>
    </row>
    <row r="39" spans="2:23" ht="24" customHeight="1" thickBot="1" x14ac:dyDescent="0.25">
      <c r="B39" s="62"/>
      <c r="C39" s="63"/>
      <c r="D39" s="63"/>
      <c r="E39" s="63"/>
      <c r="F39" s="63"/>
      <c r="G39" s="63"/>
      <c r="H39" s="63"/>
      <c r="I39" s="63"/>
      <c r="J39" s="63"/>
      <c r="K39" s="63"/>
      <c r="L39" s="63"/>
      <c r="M39" s="63"/>
      <c r="N39" s="63"/>
      <c r="O39" s="63"/>
      <c r="P39" s="63"/>
      <c r="Q39" s="63"/>
      <c r="R39" s="63"/>
      <c r="S39" s="63"/>
      <c r="T39" s="63"/>
      <c r="U39" s="63"/>
      <c r="V39" s="63"/>
      <c r="W39" s="64"/>
    </row>
  </sheetData>
  <mergeCells count="75">
    <mergeCell ref="B36:W37"/>
    <mergeCell ref="B38:W39"/>
    <mergeCell ref="B29:Q30"/>
    <mergeCell ref="S29:T29"/>
    <mergeCell ref="V29:W29"/>
    <mergeCell ref="B31:D31"/>
    <mergeCell ref="B32:D32"/>
    <mergeCell ref="B34:W35"/>
    <mergeCell ref="B26:L26"/>
    <mergeCell ref="M26:N26"/>
    <mergeCell ref="O26:P26"/>
    <mergeCell ref="Q26:R26"/>
    <mergeCell ref="B27:L27"/>
    <mergeCell ref="M27:N27"/>
    <mergeCell ref="O27:P27"/>
    <mergeCell ref="Q27:R27"/>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2" min="1" max="22"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zoomScale="70" zoomScaleNormal="10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202</v>
      </c>
      <c r="D4" s="113" t="s">
        <v>1652</v>
      </c>
      <c r="E4" s="113"/>
      <c r="F4" s="113"/>
      <c r="G4" s="113"/>
      <c r="H4" s="114"/>
      <c r="I4" s="18"/>
      <c r="J4" s="115" t="s">
        <v>7</v>
      </c>
      <c r="K4" s="113"/>
      <c r="L4" s="17" t="s">
        <v>1673</v>
      </c>
      <c r="M4" s="116" t="s">
        <v>1672</v>
      </c>
      <c r="N4" s="116"/>
      <c r="O4" s="116"/>
      <c r="P4" s="116"/>
      <c r="Q4" s="117"/>
      <c r="R4" s="19"/>
      <c r="S4" s="118" t="s">
        <v>10</v>
      </c>
      <c r="T4" s="119"/>
      <c r="U4" s="119"/>
      <c r="V4" s="120">
        <v>5197.3599999999997</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1622</v>
      </c>
      <c r="D6" s="102" t="s">
        <v>1649</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t="s">
        <v>1671</v>
      </c>
      <c r="K8" s="125" t="s">
        <v>1670</v>
      </c>
      <c r="L8" s="125" t="s">
        <v>1669</v>
      </c>
      <c r="M8" s="125" t="s">
        <v>1668</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126.75" customHeight="1" thickTop="1" thickBot="1" x14ac:dyDescent="0.25">
      <c r="B10" s="26" t="s">
        <v>21</v>
      </c>
      <c r="C10" s="123" t="s">
        <v>1667</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1643</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1666</v>
      </c>
      <c r="C21" s="82"/>
      <c r="D21" s="82"/>
      <c r="E21" s="82"/>
      <c r="F21" s="82"/>
      <c r="G21" s="82"/>
      <c r="H21" s="82"/>
      <c r="I21" s="82"/>
      <c r="J21" s="82"/>
      <c r="K21" s="82"/>
      <c r="L21" s="82"/>
      <c r="M21" s="83" t="s">
        <v>1622</v>
      </c>
      <c r="N21" s="83"/>
      <c r="O21" s="83" t="s">
        <v>1665</v>
      </c>
      <c r="P21" s="83"/>
      <c r="Q21" s="85" t="s">
        <v>53</v>
      </c>
      <c r="R21" s="85"/>
      <c r="S21" s="33" t="s">
        <v>1664</v>
      </c>
      <c r="T21" s="33" t="s">
        <v>1663</v>
      </c>
      <c r="U21" s="33" t="s">
        <v>1662</v>
      </c>
      <c r="V21" s="33">
        <f>+IF(ISERR(U21/T21*100),"N/A",ROUND(U21/T21*100,2))</f>
        <v>97</v>
      </c>
      <c r="W21" s="34">
        <f>+IF(ISERR(U21/S21*100),"N/A",ROUND(U21/S21*100,2))</f>
        <v>97.04</v>
      </c>
    </row>
    <row r="22" spans="2:27" ht="56.25" customHeight="1" x14ac:dyDescent="0.2">
      <c r="B22" s="81" t="s">
        <v>1661</v>
      </c>
      <c r="C22" s="82"/>
      <c r="D22" s="82"/>
      <c r="E22" s="82"/>
      <c r="F22" s="82"/>
      <c r="G22" s="82"/>
      <c r="H22" s="82"/>
      <c r="I22" s="82"/>
      <c r="J22" s="82"/>
      <c r="K22" s="82"/>
      <c r="L22" s="82"/>
      <c r="M22" s="83" t="s">
        <v>1622</v>
      </c>
      <c r="N22" s="83"/>
      <c r="O22" s="83" t="s">
        <v>71</v>
      </c>
      <c r="P22" s="83"/>
      <c r="Q22" s="85" t="s">
        <v>64</v>
      </c>
      <c r="R22" s="85"/>
      <c r="S22" s="33" t="s">
        <v>367</v>
      </c>
      <c r="T22" s="33" t="s">
        <v>65</v>
      </c>
      <c r="U22" s="33" t="s">
        <v>65</v>
      </c>
      <c r="V22" s="33" t="str">
        <f>+IF(ISERR(U22/T22*100),"N/A",ROUND(U22/T22*100,2))</f>
        <v>N/A</v>
      </c>
      <c r="W22" s="34" t="str">
        <f>+IF(ISERR(U22/S22*100),"N/A",ROUND(U22/S22*100,2))</f>
        <v>N/A</v>
      </c>
    </row>
    <row r="23" spans="2:27" ht="56.25" customHeight="1" x14ac:dyDescent="0.2">
      <c r="B23" s="81" t="s">
        <v>1660</v>
      </c>
      <c r="C23" s="82"/>
      <c r="D23" s="82"/>
      <c r="E23" s="82"/>
      <c r="F23" s="82"/>
      <c r="G23" s="82"/>
      <c r="H23" s="82"/>
      <c r="I23" s="82"/>
      <c r="J23" s="82"/>
      <c r="K23" s="82"/>
      <c r="L23" s="82"/>
      <c r="M23" s="83" t="s">
        <v>1622</v>
      </c>
      <c r="N23" s="83"/>
      <c r="O23" s="83" t="s">
        <v>958</v>
      </c>
      <c r="P23" s="83"/>
      <c r="Q23" s="85" t="s">
        <v>64</v>
      </c>
      <c r="R23" s="85"/>
      <c r="S23" s="33" t="s">
        <v>1052</v>
      </c>
      <c r="T23" s="33" t="s">
        <v>65</v>
      </c>
      <c r="U23" s="33" t="s">
        <v>65</v>
      </c>
      <c r="V23" s="33" t="str">
        <f>+IF(ISERR(U23/T23*100),"N/A",ROUND(U23/T23*100,2))</f>
        <v>N/A</v>
      </c>
      <c r="W23" s="34" t="str">
        <f>+IF(ISERR(U23/S23*100),"N/A",ROUND(U23/S23*100,2))</f>
        <v>N/A</v>
      </c>
    </row>
    <row r="24" spans="2:27" ht="56.25" customHeight="1" thickBot="1" x14ac:dyDescent="0.25">
      <c r="B24" s="81" t="s">
        <v>1659</v>
      </c>
      <c r="C24" s="82"/>
      <c r="D24" s="82"/>
      <c r="E24" s="82"/>
      <c r="F24" s="82"/>
      <c r="G24" s="82"/>
      <c r="H24" s="82"/>
      <c r="I24" s="82"/>
      <c r="J24" s="82"/>
      <c r="K24" s="82"/>
      <c r="L24" s="82"/>
      <c r="M24" s="83" t="s">
        <v>1622</v>
      </c>
      <c r="N24" s="83"/>
      <c r="O24" s="83" t="s">
        <v>71</v>
      </c>
      <c r="P24" s="83"/>
      <c r="Q24" s="85" t="s">
        <v>53</v>
      </c>
      <c r="R24" s="85"/>
      <c r="S24" s="33" t="s">
        <v>1658</v>
      </c>
      <c r="T24" s="33" t="s">
        <v>1657</v>
      </c>
      <c r="U24" s="33" t="s">
        <v>1656</v>
      </c>
      <c r="V24" s="33">
        <f>+IF(ISERR(U24/T24*100),"N/A",ROUND(U24/T24*100,2))</f>
        <v>100.31</v>
      </c>
      <c r="W24" s="34">
        <f>+IF(ISERR(U24/S24*100),"N/A",ROUND(U24/S24*100,2))</f>
        <v>100.24</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1616</v>
      </c>
      <c r="F28" s="57"/>
      <c r="G28" s="57"/>
      <c r="H28" s="40"/>
      <c r="I28" s="40"/>
      <c r="J28" s="40"/>
      <c r="K28" s="40"/>
      <c r="L28" s="40"/>
      <c r="M28" s="40"/>
      <c r="N28" s="40"/>
      <c r="O28" s="40"/>
      <c r="P28" s="41"/>
      <c r="Q28" s="41"/>
      <c r="R28" s="42">
        <v>5197.3599999999997</v>
      </c>
      <c r="S28" s="43" t="s">
        <v>12</v>
      </c>
      <c r="T28" s="41"/>
      <c r="U28" s="43" t="s">
        <v>86</v>
      </c>
      <c r="V28" s="41"/>
      <c r="W28" s="44">
        <f>+IF(ISERR(U28/R28*100),"N/A",ROUND(U28/R28*100,2))</f>
        <v>0</v>
      </c>
    </row>
    <row r="29" spans="2:27" ht="26.25" customHeight="1" thickBot="1" x14ac:dyDescent="0.25">
      <c r="B29" s="76" t="s">
        <v>77</v>
      </c>
      <c r="C29" s="77"/>
      <c r="D29" s="77"/>
      <c r="E29" s="58" t="s">
        <v>1616</v>
      </c>
      <c r="F29" s="58"/>
      <c r="G29" s="58"/>
      <c r="H29" s="46"/>
      <c r="I29" s="46"/>
      <c r="J29" s="46"/>
      <c r="K29" s="46"/>
      <c r="L29" s="46"/>
      <c r="M29" s="46"/>
      <c r="N29" s="46"/>
      <c r="O29" s="46"/>
      <c r="P29" s="47"/>
      <c r="Q29" s="47"/>
      <c r="R29" s="48">
        <v>5684.0770000000002</v>
      </c>
      <c r="S29" s="49">
        <v>2553.0549999999998</v>
      </c>
      <c r="T29" s="50">
        <f>+IF(ISERR(S29/R29*100),"N/A",ROUND(S29/R29*100,2))</f>
        <v>44.92</v>
      </c>
      <c r="U29" s="49">
        <v>2267.39</v>
      </c>
      <c r="V29" s="50">
        <f>+IF(ISERR(U29/S29*100),"N/A",ROUND(U29/S29*100,2))</f>
        <v>88.81</v>
      </c>
      <c r="W29" s="51">
        <f>+IF(ISERR(U29/R29*100),"N/A",ROUND(U29/R29*100,2))</f>
        <v>39.89</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1655</v>
      </c>
      <c r="C31" s="60"/>
      <c r="D31" s="60"/>
      <c r="E31" s="60"/>
      <c r="F31" s="60"/>
      <c r="G31" s="60"/>
      <c r="H31" s="60"/>
      <c r="I31" s="60"/>
      <c r="J31" s="60"/>
      <c r="K31" s="60"/>
      <c r="L31" s="60"/>
      <c r="M31" s="60"/>
      <c r="N31" s="60"/>
      <c r="O31" s="60"/>
      <c r="P31" s="60"/>
      <c r="Q31" s="60"/>
      <c r="R31" s="60"/>
      <c r="S31" s="60"/>
      <c r="T31" s="60"/>
      <c r="U31" s="60"/>
      <c r="V31" s="60"/>
      <c r="W31" s="61"/>
    </row>
    <row r="32" spans="2:27" ht="51"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1654</v>
      </c>
      <c r="C33" s="60"/>
      <c r="D33" s="60"/>
      <c r="E33" s="60"/>
      <c r="F33" s="60"/>
      <c r="G33" s="60"/>
      <c r="H33" s="60"/>
      <c r="I33" s="60"/>
      <c r="J33" s="60"/>
      <c r="K33" s="60"/>
      <c r="L33" s="60"/>
      <c r="M33" s="60"/>
      <c r="N33" s="60"/>
      <c r="O33" s="60"/>
      <c r="P33" s="60"/>
      <c r="Q33" s="60"/>
      <c r="R33" s="60"/>
      <c r="S33" s="60"/>
      <c r="T33" s="60"/>
      <c r="U33" s="60"/>
      <c r="V33" s="60"/>
      <c r="W33" s="61"/>
    </row>
    <row r="34" spans="2:23" ht="66"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1653</v>
      </c>
      <c r="C35" s="60"/>
      <c r="D35" s="60"/>
      <c r="E35" s="60"/>
      <c r="F35" s="60"/>
      <c r="G35" s="60"/>
      <c r="H35" s="60"/>
      <c r="I35" s="60"/>
      <c r="J35" s="60"/>
      <c r="K35" s="60"/>
      <c r="L35" s="60"/>
      <c r="M35" s="60"/>
      <c r="N35" s="60"/>
      <c r="O35" s="60"/>
      <c r="P35" s="60"/>
      <c r="Q35" s="60"/>
      <c r="R35" s="60"/>
      <c r="S35" s="60"/>
      <c r="T35" s="60"/>
      <c r="U35" s="60"/>
      <c r="V35" s="60"/>
      <c r="W35" s="61"/>
    </row>
    <row r="36" spans="2:23" ht="62.25" customHeight="1"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29" min="1" max="22"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36"/>
  <sheetViews>
    <sheetView tabSelected="1" view="pageBreakPreview" topLeftCell="A19"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61.9" customHeight="1" thickTop="1" thickBot="1" x14ac:dyDescent="0.25">
      <c r="A4" s="15"/>
      <c r="B4" s="16" t="s">
        <v>4</v>
      </c>
      <c r="C4" s="17" t="s">
        <v>1698</v>
      </c>
      <c r="D4" s="113" t="s">
        <v>1697</v>
      </c>
      <c r="E4" s="113"/>
      <c r="F4" s="113"/>
      <c r="G4" s="113"/>
      <c r="H4" s="114"/>
      <c r="I4" s="18"/>
      <c r="J4" s="115" t="s">
        <v>7</v>
      </c>
      <c r="K4" s="113"/>
      <c r="L4" s="17" t="s">
        <v>905</v>
      </c>
      <c r="M4" s="116" t="s">
        <v>1696</v>
      </c>
      <c r="N4" s="116"/>
      <c r="O4" s="116"/>
      <c r="P4" s="116"/>
      <c r="Q4" s="117"/>
      <c r="R4" s="19"/>
      <c r="S4" s="118" t="s">
        <v>10</v>
      </c>
      <c r="T4" s="119"/>
      <c r="U4" s="119"/>
      <c r="V4" s="120" t="s">
        <v>1695</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41.45" customHeight="1" thickBot="1" x14ac:dyDescent="0.25">
      <c r="B6" s="20" t="s">
        <v>13</v>
      </c>
      <c r="C6" s="21" t="s">
        <v>1683</v>
      </c>
      <c r="D6" s="102" t="s">
        <v>1694</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472189</v>
      </c>
      <c r="K8" s="125" t="s">
        <v>113</v>
      </c>
      <c r="L8" s="125">
        <v>129713</v>
      </c>
      <c r="M8" s="125" t="s">
        <v>113</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1693</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1692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1691</v>
      </c>
      <c r="C21" s="82"/>
      <c r="D21" s="82"/>
      <c r="E21" s="82"/>
      <c r="F21" s="82"/>
      <c r="G21" s="82"/>
      <c r="H21" s="82"/>
      <c r="I21" s="82"/>
      <c r="J21" s="82"/>
      <c r="K21" s="82"/>
      <c r="L21" s="82"/>
      <c r="M21" s="83" t="s">
        <v>1683</v>
      </c>
      <c r="N21" s="83"/>
      <c r="O21" s="83" t="s">
        <v>1690</v>
      </c>
      <c r="P21" s="83"/>
      <c r="Q21" s="85" t="s">
        <v>64</v>
      </c>
      <c r="R21" s="85"/>
      <c r="S21" s="33" t="s">
        <v>620</v>
      </c>
      <c r="T21" s="33" t="s">
        <v>65</v>
      </c>
      <c r="U21" s="33" t="s">
        <v>65</v>
      </c>
      <c r="V21" s="33" t="str">
        <f>+IF(ISERR(U21/T21*100),"N/A",ROUND(U21/T21*100,2))</f>
        <v>N/A</v>
      </c>
      <c r="W21" s="34" t="str">
        <f>+IF(ISERR(U21/S21*100),"N/A",ROUND(U21/S21*100,2))</f>
        <v>N/A</v>
      </c>
    </row>
    <row r="22" spans="2:27" ht="56.25" customHeight="1" x14ac:dyDescent="0.2">
      <c r="B22" s="81" t="s">
        <v>1689</v>
      </c>
      <c r="C22" s="82"/>
      <c r="D22" s="82"/>
      <c r="E22" s="82"/>
      <c r="F22" s="82"/>
      <c r="G22" s="82"/>
      <c r="H22" s="82"/>
      <c r="I22" s="82"/>
      <c r="J22" s="82"/>
      <c r="K22" s="82"/>
      <c r="L22" s="82"/>
      <c r="M22" s="83" t="s">
        <v>1683</v>
      </c>
      <c r="N22" s="83"/>
      <c r="O22" s="83" t="s">
        <v>958</v>
      </c>
      <c r="P22" s="83"/>
      <c r="Q22" s="85" t="s">
        <v>64</v>
      </c>
      <c r="R22" s="85"/>
      <c r="S22" s="33" t="s">
        <v>1688</v>
      </c>
      <c r="T22" s="33" t="s">
        <v>65</v>
      </c>
      <c r="U22" s="33" t="s">
        <v>65</v>
      </c>
      <c r="V22" s="33" t="str">
        <f>+IF(ISERR(U22/T22*100),"N/A",ROUND(U22/T22*100,2))</f>
        <v>N/A</v>
      </c>
      <c r="W22" s="34" t="str">
        <f>+IF(ISERR(U22/S22*100),"N/A",ROUND(U22/S22*100,2))</f>
        <v>N/A</v>
      </c>
    </row>
    <row r="23" spans="2:27" ht="56.25" customHeight="1" x14ac:dyDescent="0.2">
      <c r="B23" s="81" t="s">
        <v>1687</v>
      </c>
      <c r="C23" s="82"/>
      <c r="D23" s="82"/>
      <c r="E23" s="82"/>
      <c r="F23" s="82"/>
      <c r="G23" s="82"/>
      <c r="H23" s="82"/>
      <c r="I23" s="82"/>
      <c r="J23" s="82"/>
      <c r="K23" s="82"/>
      <c r="L23" s="82"/>
      <c r="M23" s="83" t="s">
        <v>1683</v>
      </c>
      <c r="N23" s="83"/>
      <c r="O23" s="83" t="s">
        <v>71</v>
      </c>
      <c r="P23" s="83"/>
      <c r="Q23" s="85" t="s">
        <v>53</v>
      </c>
      <c r="R23" s="85"/>
      <c r="S23" s="33" t="s">
        <v>1538</v>
      </c>
      <c r="T23" s="33" t="s">
        <v>1686</v>
      </c>
      <c r="U23" s="33" t="s">
        <v>1685</v>
      </c>
      <c r="V23" s="33">
        <f>+IF(ISERR(U23/T23*100),"N/A",ROUND(U23/T23*100,2))</f>
        <v>159.56</v>
      </c>
      <c r="W23" s="34">
        <f>+IF(ISERR(U23/S23*100),"N/A",ROUND(U23/S23*100,2))</f>
        <v>79.78</v>
      </c>
    </row>
    <row r="24" spans="2:27" ht="56.25" customHeight="1" thickBot="1" x14ac:dyDescent="0.25">
      <c r="B24" s="81" t="s">
        <v>1684</v>
      </c>
      <c r="C24" s="82"/>
      <c r="D24" s="82"/>
      <c r="E24" s="82"/>
      <c r="F24" s="82"/>
      <c r="G24" s="82"/>
      <c r="H24" s="82"/>
      <c r="I24" s="82"/>
      <c r="J24" s="82"/>
      <c r="K24" s="82"/>
      <c r="L24" s="82"/>
      <c r="M24" s="83" t="s">
        <v>1683</v>
      </c>
      <c r="N24" s="83"/>
      <c r="O24" s="83" t="s">
        <v>71</v>
      </c>
      <c r="P24" s="83"/>
      <c r="Q24" s="85" t="s">
        <v>53</v>
      </c>
      <c r="R24" s="85"/>
      <c r="S24" s="33" t="s">
        <v>1056</v>
      </c>
      <c r="T24" s="33" t="s">
        <v>1682</v>
      </c>
      <c r="U24" s="33" t="s">
        <v>1681</v>
      </c>
      <c r="V24" s="33">
        <f>+IF(ISERR(U24/T24*100),"N/A",ROUND(U24/T24*100,2))</f>
        <v>111.09</v>
      </c>
      <c r="W24" s="34">
        <f>+IF(ISERR(U24/S24*100),"N/A",ROUND(U24/S24*100,2))</f>
        <v>55.55</v>
      </c>
    </row>
    <row r="25" spans="2:27" ht="21.75" customHeight="1" thickTop="1" thickBot="1" x14ac:dyDescent="0.25">
      <c r="B25" s="11" t="s">
        <v>67</v>
      </c>
      <c r="C25" s="12"/>
      <c r="D25" s="12"/>
      <c r="E25" s="12"/>
      <c r="F25" s="12"/>
      <c r="G25" s="12"/>
      <c r="H25" s="13"/>
      <c r="I25" s="13"/>
      <c r="J25" s="13"/>
      <c r="K25" s="13"/>
      <c r="L25" s="13"/>
      <c r="M25" s="13"/>
      <c r="N25" s="13"/>
      <c r="O25" s="13"/>
      <c r="P25" s="13"/>
      <c r="Q25" s="13"/>
      <c r="R25" s="13"/>
      <c r="S25" s="13"/>
      <c r="T25" s="13"/>
      <c r="U25" s="13"/>
      <c r="V25" s="13"/>
      <c r="W25" s="14"/>
      <c r="X25" s="35"/>
    </row>
    <row r="26" spans="2:27" ht="29.25" customHeight="1" thickTop="1" thickBot="1" x14ac:dyDescent="0.25">
      <c r="B26" s="65" t="s">
        <v>176</v>
      </c>
      <c r="C26" s="66"/>
      <c r="D26" s="66"/>
      <c r="E26" s="66"/>
      <c r="F26" s="66"/>
      <c r="G26" s="66"/>
      <c r="H26" s="66"/>
      <c r="I26" s="66"/>
      <c r="J26" s="66"/>
      <c r="K26" s="66"/>
      <c r="L26" s="66"/>
      <c r="M26" s="66"/>
      <c r="N26" s="66"/>
      <c r="O26" s="66"/>
      <c r="P26" s="66"/>
      <c r="Q26" s="67"/>
      <c r="R26" s="36" t="s">
        <v>40</v>
      </c>
      <c r="S26" s="71" t="s">
        <v>41</v>
      </c>
      <c r="T26" s="71"/>
      <c r="U26" s="55" t="s">
        <v>68</v>
      </c>
      <c r="V26" s="72" t="s">
        <v>69</v>
      </c>
      <c r="W26" s="73"/>
    </row>
    <row r="27" spans="2:27" ht="30.75" customHeight="1" thickBot="1" x14ac:dyDescent="0.25">
      <c r="B27" s="68"/>
      <c r="C27" s="69"/>
      <c r="D27" s="69"/>
      <c r="E27" s="69"/>
      <c r="F27" s="69"/>
      <c r="G27" s="69"/>
      <c r="H27" s="69"/>
      <c r="I27" s="69"/>
      <c r="J27" s="69"/>
      <c r="K27" s="69"/>
      <c r="L27" s="69"/>
      <c r="M27" s="69"/>
      <c r="N27" s="69"/>
      <c r="O27" s="69"/>
      <c r="P27" s="69"/>
      <c r="Q27" s="70"/>
      <c r="R27" s="56" t="s">
        <v>70</v>
      </c>
      <c r="S27" s="56" t="s">
        <v>70</v>
      </c>
      <c r="T27" s="56" t="s">
        <v>71</v>
      </c>
      <c r="U27" s="56" t="s">
        <v>70</v>
      </c>
      <c r="V27" s="56" t="s">
        <v>72</v>
      </c>
      <c r="W27" s="31" t="s">
        <v>64</v>
      </c>
      <c r="Y27" s="35"/>
    </row>
    <row r="28" spans="2:27" ht="23.25" customHeight="1" thickBot="1" x14ac:dyDescent="0.25">
      <c r="B28" s="74" t="s">
        <v>73</v>
      </c>
      <c r="C28" s="75"/>
      <c r="D28" s="75"/>
      <c r="E28" s="57" t="s">
        <v>1680</v>
      </c>
      <c r="F28" s="57"/>
      <c r="G28" s="57"/>
      <c r="H28" s="40"/>
      <c r="I28" s="40"/>
      <c r="J28" s="40"/>
      <c r="K28" s="40"/>
      <c r="L28" s="40"/>
      <c r="M28" s="40"/>
      <c r="N28" s="40"/>
      <c r="O28" s="40"/>
      <c r="P28" s="41"/>
      <c r="Q28" s="41"/>
      <c r="R28" s="42" t="s">
        <v>1679</v>
      </c>
      <c r="S28" s="43" t="s">
        <v>12</v>
      </c>
      <c r="T28" s="41"/>
      <c r="U28" s="43" t="s">
        <v>1677</v>
      </c>
      <c r="V28" s="41"/>
      <c r="W28" s="44">
        <f>+IF(ISERR(U28/R28*100),"N/A",ROUND(U28/R28*100,2))</f>
        <v>38.49</v>
      </c>
    </row>
    <row r="29" spans="2:27" ht="26.25" customHeight="1" thickBot="1" x14ac:dyDescent="0.25">
      <c r="B29" s="76" t="s">
        <v>77</v>
      </c>
      <c r="C29" s="77"/>
      <c r="D29" s="77"/>
      <c r="E29" s="58" t="s">
        <v>1680</v>
      </c>
      <c r="F29" s="58"/>
      <c r="G29" s="58"/>
      <c r="H29" s="46"/>
      <c r="I29" s="46"/>
      <c r="J29" s="46"/>
      <c r="K29" s="46"/>
      <c r="L29" s="46"/>
      <c r="M29" s="46"/>
      <c r="N29" s="46"/>
      <c r="O29" s="46"/>
      <c r="P29" s="47"/>
      <c r="Q29" s="47"/>
      <c r="R29" s="48" t="s">
        <v>1679</v>
      </c>
      <c r="S29" s="49" t="s">
        <v>1678</v>
      </c>
      <c r="T29" s="50">
        <f>+IF(ISERR(S29/R29*100),"N/A",ROUND(S29/R29*100,2))</f>
        <v>38.79</v>
      </c>
      <c r="U29" s="49" t="s">
        <v>1677</v>
      </c>
      <c r="V29" s="50">
        <f>+IF(ISERR(U29/S29*100),"N/A",ROUND(U29/S29*100,2))</f>
        <v>99.24</v>
      </c>
      <c r="W29" s="51">
        <f>+IF(ISERR(U29/R29*100),"N/A",ROUND(U29/R29*100,2))</f>
        <v>38.49</v>
      </c>
    </row>
    <row r="30" spans="2:27" ht="22.5" customHeight="1" thickTop="1" thickBot="1" x14ac:dyDescent="0.25">
      <c r="B30" s="11" t="s">
        <v>80</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59" t="s">
        <v>1676</v>
      </c>
      <c r="C31" s="60"/>
      <c r="D31" s="60"/>
      <c r="E31" s="60"/>
      <c r="F31" s="60"/>
      <c r="G31" s="60"/>
      <c r="H31" s="60"/>
      <c r="I31" s="60"/>
      <c r="J31" s="60"/>
      <c r="K31" s="60"/>
      <c r="L31" s="60"/>
      <c r="M31" s="60"/>
      <c r="N31" s="60"/>
      <c r="O31" s="60"/>
      <c r="P31" s="60"/>
      <c r="Q31" s="60"/>
      <c r="R31" s="60"/>
      <c r="S31" s="60"/>
      <c r="T31" s="60"/>
      <c r="U31" s="60"/>
      <c r="V31" s="60"/>
      <c r="W31" s="61"/>
    </row>
    <row r="32" spans="2:27" ht="15" customHeight="1" thickBot="1" x14ac:dyDescent="0.25">
      <c r="B32" s="78"/>
      <c r="C32" s="79"/>
      <c r="D32" s="79"/>
      <c r="E32" s="79"/>
      <c r="F32" s="79"/>
      <c r="G32" s="79"/>
      <c r="H32" s="79"/>
      <c r="I32" s="79"/>
      <c r="J32" s="79"/>
      <c r="K32" s="79"/>
      <c r="L32" s="79"/>
      <c r="M32" s="79"/>
      <c r="N32" s="79"/>
      <c r="O32" s="79"/>
      <c r="P32" s="79"/>
      <c r="Q32" s="79"/>
      <c r="R32" s="79"/>
      <c r="S32" s="79"/>
      <c r="T32" s="79"/>
      <c r="U32" s="79"/>
      <c r="V32" s="79"/>
      <c r="W32" s="80"/>
    </row>
    <row r="33" spans="2:23" ht="37.5" customHeight="1" thickTop="1" x14ac:dyDescent="0.2">
      <c r="B33" s="59" t="s">
        <v>1675</v>
      </c>
      <c r="C33" s="60"/>
      <c r="D33" s="60"/>
      <c r="E33" s="60"/>
      <c r="F33" s="60"/>
      <c r="G33" s="60"/>
      <c r="H33" s="60"/>
      <c r="I33" s="60"/>
      <c r="J33" s="60"/>
      <c r="K33" s="60"/>
      <c r="L33" s="60"/>
      <c r="M33" s="60"/>
      <c r="N33" s="60"/>
      <c r="O33" s="60"/>
      <c r="P33" s="60"/>
      <c r="Q33" s="60"/>
      <c r="R33" s="60"/>
      <c r="S33" s="60"/>
      <c r="T33" s="60"/>
      <c r="U33" s="60"/>
      <c r="V33" s="60"/>
      <c r="W33" s="61"/>
    </row>
    <row r="34" spans="2:23" ht="15" customHeight="1" thickBot="1" x14ac:dyDescent="0.25">
      <c r="B34" s="78"/>
      <c r="C34" s="79"/>
      <c r="D34" s="79"/>
      <c r="E34" s="79"/>
      <c r="F34" s="79"/>
      <c r="G34" s="79"/>
      <c r="H34" s="79"/>
      <c r="I34" s="79"/>
      <c r="J34" s="79"/>
      <c r="K34" s="79"/>
      <c r="L34" s="79"/>
      <c r="M34" s="79"/>
      <c r="N34" s="79"/>
      <c r="O34" s="79"/>
      <c r="P34" s="79"/>
      <c r="Q34" s="79"/>
      <c r="R34" s="79"/>
      <c r="S34" s="79"/>
      <c r="T34" s="79"/>
      <c r="U34" s="79"/>
      <c r="V34" s="79"/>
      <c r="W34" s="80"/>
    </row>
    <row r="35" spans="2:23" ht="37.5" customHeight="1" thickTop="1" x14ac:dyDescent="0.2">
      <c r="B35" s="59" t="s">
        <v>1674</v>
      </c>
      <c r="C35" s="60"/>
      <c r="D35" s="60"/>
      <c r="E35" s="60"/>
      <c r="F35" s="60"/>
      <c r="G35" s="60"/>
      <c r="H35" s="60"/>
      <c r="I35" s="60"/>
      <c r="J35" s="60"/>
      <c r="K35" s="60"/>
      <c r="L35" s="60"/>
      <c r="M35" s="60"/>
      <c r="N35" s="60"/>
      <c r="O35" s="60"/>
      <c r="P35" s="60"/>
      <c r="Q35" s="60"/>
      <c r="R35" s="60"/>
      <c r="S35" s="60"/>
      <c r="T35" s="60"/>
      <c r="U35" s="60"/>
      <c r="V35" s="60"/>
      <c r="W35" s="61"/>
    </row>
    <row r="36" spans="2:23" ht="13.5" thickBot="1" x14ac:dyDescent="0.25">
      <c r="B36" s="62"/>
      <c r="C36" s="63"/>
      <c r="D36" s="63"/>
      <c r="E36" s="63"/>
      <c r="F36" s="63"/>
      <c r="G36" s="63"/>
      <c r="H36" s="63"/>
      <c r="I36" s="63"/>
      <c r="J36" s="63"/>
      <c r="K36" s="63"/>
      <c r="L36" s="63"/>
      <c r="M36" s="63"/>
      <c r="N36" s="63"/>
      <c r="O36" s="63"/>
      <c r="P36" s="63"/>
      <c r="Q36" s="63"/>
      <c r="R36" s="63"/>
      <c r="S36" s="63"/>
      <c r="T36" s="63"/>
      <c r="U36" s="63"/>
      <c r="V36" s="63"/>
      <c r="W36" s="64"/>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C40"/>
  <sheetViews>
    <sheetView tabSelected="1" view="pageBreakPreview" zoomScale="70" zoomScaleNormal="70" zoomScaleSheetLayoutView="70" workbookViewId="0">
      <selection activeCell="B27" sqref="B29:D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11" t="s">
        <v>0</v>
      </c>
      <c r="B1" s="111"/>
      <c r="C1" s="111"/>
      <c r="D1" s="111"/>
      <c r="E1" s="111"/>
      <c r="F1" s="111"/>
      <c r="G1" s="111"/>
      <c r="H1" s="111"/>
      <c r="I1" s="111"/>
      <c r="J1" s="111"/>
      <c r="K1" s="111"/>
      <c r="L1" s="111"/>
      <c r="M1" s="111"/>
      <c r="N1" s="111"/>
      <c r="O1" s="111"/>
      <c r="P1" s="111"/>
      <c r="Q1" s="5" t="s">
        <v>1</v>
      </c>
      <c r="R1" s="6"/>
      <c r="S1" s="6"/>
      <c r="T1" s="6"/>
      <c r="V1" s="7"/>
      <c r="W1" s="8"/>
      <c r="X1" s="8"/>
      <c r="Y1" s="9"/>
      <c r="AC1" s="10"/>
    </row>
    <row r="2" spans="1:29" ht="49.5" customHeight="1" thickBot="1" x14ac:dyDescent="0.25">
      <c r="B2" s="112" t="s">
        <v>2</v>
      </c>
      <c r="C2" s="112"/>
      <c r="D2" s="112"/>
      <c r="E2" s="112"/>
      <c r="F2" s="112"/>
      <c r="G2" s="112"/>
      <c r="H2" s="112"/>
      <c r="I2" s="112"/>
      <c r="J2" s="112"/>
      <c r="K2" s="112"/>
      <c r="L2" s="112"/>
      <c r="M2" s="112"/>
      <c r="N2" s="112"/>
      <c r="O2" s="112"/>
      <c r="P2" s="112"/>
      <c r="Q2" s="112"/>
      <c r="R2" s="112"/>
      <c r="S2" s="112"/>
      <c r="T2" s="112"/>
      <c r="U2" s="112"/>
      <c r="V2" s="112"/>
      <c r="W2" s="11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1698</v>
      </c>
      <c r="D4" s="113" t="s">
        <v>1697</v>
      </c>
      <c r="E4" s="113"/>
      <c r="F4" s="113"/>
      <c r="G4" s="113"/>
      <c r="H4" s="114"/>
      <c r="I4" s="18"/>
      <c r="J4" s="115" t="s">
        <v>7</v>
      </c>
      <c r="K4" s="113"/>
      <c r="L4" s="17" t="s">
        <v>1722</v>
      </c>
      <c r="M4" s="116" t="s">
        <v>1721</v>
      </c>
      <c r="N4" s="116"/>
      <c r="O4" s="116"/>
      <c r="P4" s="116"/>
      <c r="Q4" s="117"/>
      <c r="R4" s="19"/>
      <c r="S4" s="118" t="s">
        <v>10</v>
      </c>
      <c r="T4" s="119"/>
      <c r="U4" s="119"/>
      <c r="V4" s="120" t="s">
        <v>1720</v>
      </c>
      <c r="W4" s="121"/>
    </row>
    <row r="5" spans="1:29" ht="15.75" customHeight="1" thickTop="1" x14ac:dyDescent="0.2">
      <c r="B5" s="20" t="s">
        <v>12</v>
      </c>
      <c r="C5" s="104" t="s">
        <v>12</v>
      </c>
      <c r="D5" s="104"/>
      <c r="E5" s="104"/>
      <c r="F5" s="104"/>
      <c r="G5" s="104"/>
      <c r="H5" s="104"/>
      <c r="I5" s="104"/>
      <c r="J5" s="104"/>
      <c r="K5" s="104"/>
      <c r="L5" s="104"/>
      <c r="M5" s="104"/>
      <c r="N5" s="104"/>
      <c r="O5" s="104"/>
      <c r="P5" s="104"/>
      <c r="Q5" s="104"/>
      <c r="R5" s="104"/>
      <c r="S5" s="104"/>
      <c r="T5" s="104"/>
      <c r="U5" s="104"/>
      <c r="V5" s="104"/>
      <c r="W5" s="105"/>
    </row>
    <row r="6" spans="1:29" ht="30" customHeight="1" thickBot="1" x14ac:dyDescent="0.25">
      <c r="B6" s="20" t="s">
        <v>13</v>
      </c>
      <c r="C6" s="21" t="s">
        <v>1683</v>
      </c>
      <c r="D6" s="102" t="s">
        <v>1694</v>
      </c>
      <c r="E6" s="102"/>
      <c r="F6" s="102"/>
      <c r="G6" s="102"/>
      <c r="H6" s="102"/>
      <c r="I6" s="54"/>
      <c r="J6" s="122" t="s">
        <v>16</v>
      </c>
      <c r="K6" s="122"/>
      <c r="L6" s="122" t="s">
        <v>17</v>
      </c>
      <c r="M6" s="122"/>
      <c r="N6" s="105" t="s">
        <v>12</v>
      </c>
      <c r="O6" s="105"/>
      <c r="P6" s="105"/>
      <c r="Q6" s="105"/>
      <c r="R6" s="105"/>
      <c r="S6" s="105"/>
      <c r="T6" s="105"/>
      <c r="U6" s="105"/>
      <c r="V6" s="105"/>
      <c r="W6" s="105"/>
    </row>
    <row r="7" spans="1:29" ht="30" customHeight="1" thickBot="1" x14ac:dyDescent="0.25">
      <c r="B7" s="23"/>
      <c r="C7" s="21" t="s">
        <v>12</v>
      </c>
      <c r="D7" s="104" t="s">
        <v>12</v>
      </c>
      <c r="E7" s="104"/>
      <c r="F7" s="104"/>
      <c r="G7" s="104"/>
      <c r="H7" s="104"/>
      <c r="I7" s="54"/>
      <c r="J7" s="24" t="s">
        <v>18</v>
      </c>
      <c r="K7" s="24" t="s">
        <v>19</v>
      </c>
      <c r="L7" s="24" t="s">
        <v>18</v>
      </c>
      <c r="M7" s="24" t="s">
        <v>19</v>
      </c>
      <c r="N7" s="25"/>
      <c r="O7" s="105" t="s">
        <v>12</v>
      </c>
      <c r="P7" s="105"/>
      <c r="Q7" s="105"/>
      <c r="R7" s="105"/>
      <c r="S7" s="105"/>
      <c r="T7" s="105"/>
      <c r="U7" s="105"/>
      <c r="V7" s="105"/>
      <c r="W7" s="105"/>
    </row>
    <row r="8" spans="1:29" ht="30" customHeight="1" thickBot="1" x14ac:dyDescent="0.25">
      <c r="B8" s="23"/>
      <c r="C8" s="21" t="s">
        <v>12</v>
      </c>
      <c r="D8" s="104" t="s">
        <v>12</v>
      </c>
      <c r="E8" s="104"/>
      <c r="F8" s="104"/>
      <c r="G8" s="104"/>
      <c r="H8" s="104"/>
      <c r="I8" s="54"/>
      <c r="J8" s="125">
        <v>3000</v>
      </c>
      <c r="K8" s="125">
        <v>1250</v>
      </c>
      <c r="L8" s="125" t="s">
        <v>1719</v>
      </c>
      <c r="M8" s="125" t="s">
        <v>1718</v>
      </c>
      <c r="N8" s="25"/>
      <c r="O8" s="54"/>
      <c r="P8" s="105" t="s">
        <v>12</v>
      </c>
      <c r="Q8" s="105"/>
      <c r="R8" s="105"/>
      <c r="S8" s="105"/>
      <c r="T8" s="105"/>
      <c r="U8" s="105"/>
      <c r="V8" s="105"/>
      <c r="W8" s="105"/>
    </row>
    <row r="9" spans="1:29" ht="25.5" customHeight="1" thickBot="1" x14ac:dyDescent="0.25">
      <c r="B9" s="23"/>
      <c r="C9" s="104" t="s">
        <v>12</v>
      </c>
      <c r="D9" s="104"/>
      <c r="E9" s="104"/>
      <c r="F9" s="104"/>
      <c r="G9" s="104"/>
      <c r="H9" s="104"/>
      <c r="I9" s="104"/>
      <c r="J9" s="104"/>
      <c r="K9" s="104"/>
      <c r="L9" s="104"/>
      <c r="M9" s="104"/>
      <c r="N9" s="104"/>
      <c r="O9" s="104"/>
      <c r="P9" s="104"/>
      <c r="Q9" s="104"/>
      <c r="R9" s="104"/>
      <c r="S9" s="104"/>
      <c r="T9" s="104"/>
      <c r="U9" s="104"/>
      <c r="V9" s="104"/>
      <c r="W9" s="105"/>
    </row>
    <row r="10" spans="1:29" ht="66.75" customHeight="1" thickTop="1" thickBot="1" x14ac:dyDescent="0.25">
      <c r="B10" s="26" t="s">
        <v>21</v>
      </c>
      <c r="C10" s="123" t="s">
        <v>1717</v>
      </c>
      <c r="D10" s="123"/>
      <c r="E10" s="123"/>
      <c r="F10" s="123"/>
      <c r="G10" s="123"/>
      <c r="H10" s="123"/>
      <c r="I10" s="123"/>
      <c r="J10" s="123"/>
      <c r="K10" s="123"/>
      <c r="L10" s="123"/>
      <c r="M10" s="123"/>
      <c r="N10" s="123"/>
      <c r="O10" s="123"/>
      <c r="P10" s="123"/>
      <c r="Q10" s="123"/>
      <c r="R10" s="123"/>
      <c r="S10" s="123"/>
      <c r="T10" s="123"/>
      <c r="U10" s="123"/>
      <c r="V10" s="123"/>
      <c r="W10" s="124"/>
    </row>
    <row r="11" spans="1:29" ht="9" customHeight="1" thickTop="1" thickBot="1" x14ac:dyDescent="0.25"/>
    <row r="12" spans="1:29" ht="21.75" customHeight="1" thickTop="1" thickBot="1" x14ac:dyDescent="0.25">
      <c r="B12" s="11" t="s">
        <v>22</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08" t="s">
        <v>23</v>
      </c>
      <c r="C13" s="109"/>
      <c r="D13" s="109"/>
      <c r="E13" s="109"/>
      <c r="F13" s="109"/>
      <c r="G13" s="109"/>
      <c r="H13" s="109"/>
      <c r="I13" s="109"/>
      <c r="J13" s="27"/>
      <c r="K13" s="109" t="s">
        <v>24</v>
      </c>
      <c r="L13" s="109"/>
      <c r="M13" s="109"/>
      <c r="N13" s="109"/>
      <c r="O13" s="109"/>
      <c r="P13" s="109"/>
      <c r="Q13" s="109"/>
      <c r="R13" s="28"/>
      <c r="S13" s="109" t="s">
        <v>25</v>
      </c>
      <c r="T13" s="109"/>
      <c r="U13" s="109"/>
      <c r="V13" s="109"/>
      <c r="W13" s="110"/>
    </row>
    <row r="14" spans="1:29" ht="69" customHeight="1" x14ac:dyDescent="0.2">
      <c r="B14" s="20" t="s">
        <v>26</v>
      </c>
      <c r="C14" s="102" t="s">
        <v>12</v>
      </c>
      <c r="D14" s="102"/>
      <c r="E14" s="102"/>
      <c r="F14" s="102"/>
      <c r="G14" s="102"/>
      <c r="H14" s="102"/>
      <c r="I14" s="102"/>
      <c r="J14" s="29"/>
      <c r="K14" s="29" t="s">
        <v>27</v>
      </c>
      <c r="L14" s="102" t="s">
        <v>12</v>
      </c>
      <c r="M14" s="102"/>
      <c r="N14" s="102"/>
      <c r="O14" s="102"/>
      <c r="P14" s="102"/>
      <c r="Q14" s="102"/>
      <c r="R14" s="54"/>
      <c r="S14" s="29" t="s">
        <v>28</v>
      </c>
      <c r="T14" s="103" t="s">
        <v>1692</v>
      </c>
      <c r="U14" s="103"/>
      <c r="V14" s="103"/>
      <c r="W14" s="103"/>
    </row>
    <row r="15" spans="1:29" ht="86.25" customHeight="1" x14ac:dyDescent="0.2">
      <c r="B15" s="20" t="s">
        <v>30</v>
      </c>
      <c r="C15" s="102" t="s">
        <v>12</v>
      </c>
      <c r="D15" s="102"/>
      <c r="E15" s="102"/>
      <c r="F15" s="102"/>
      <c r="G15" s="102"/>
      <c r="H15" s="102"/>
      <c r="I15" s="102"/>
      <c r="J15" s="29"/>
      <c r="K15" s="29" t="s">
        <v>30</v>
      </c>
      <c r="L15" s="102" t="s">
        <v>12</v>
      </c>
      <c r="M15" s="102"/>
      <c r="N15" s="102"/>
      <c r="O15" s="102"/>
      <c r="P15" s="102"/>
      <c r="Q15" s="102"/>
      <c r="R15" s="54"/>
      <c r="S15" s="29" t="s">
        <v>31</v>
      </c>
      <c r="T15" s="103" t="s">
        <v>12</v>
      </c>
      <c r="U15" s="103"/>
      <c r="V15" s="103"/>
      <c r="W15" s="103"/>
    </row>
    <row r="16" spans="1:29" ht="25.5" customHeight="1" thickBot="1" x14ac:dyDescent="0.25">
      <c r="B16" s="30" t="s">
        <v>32</v>
      </c>
      <c r="C16" s="86" t="s">
        <v>12</v>
      </c>
      <c r="D16" s="86"/>
      <c r="E16" s="86"/>
      <c r="F16" s="86"/>
      <c r="G16" s="86"/>
      <c r="H16" s="86"/>
      <c r="I16" s="86"/>
      <c r="J16" s="86"/>
      <c r="K16" s="86"/>
      <c r="L16" s="86"/>
      <c r="M16" s="86"/>
      <c r="N16" s="86"/>
      <c r="O16" s="86"/>
      <c r="P16" s="86"/>
      <c r="Q16" s="86"/>
      <c r="R16" s="86"/>
      <c r="S16" s="86"/>
      <c r="T16" s="86"/>
      <c r="U16" s="86"/>
      <c r="V16" s="86"/>
      <c r="W16" s="87"/>
    </row>
    <row r="17" spans="2:27" ht="21.75" customHeight="1" thickTop="1" thickBot="1" x14ac:dyDescent="0.25">
      <c r="B17" s="11" t="s">
        <v>33</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88" t="s">
        <v>34</v>
      </c>
      <c r="C18" s="89"/>
      <c r="D18" s="89"/>
      <c r="E18" s="89"/>
      <c r="F18" s="89"/>
      <c r="G18" s="89"/>
      <c r="H18" s="89"/>
      <c r="I18" s="89"/>
      <c r="J18" s="89"/>
      <c r="K18" s="89"/>
      <c r="L18" s="89"/>
      <c r="M18" s="89"/>
      <c r="N18" s="89"/>
      <c r="O18" s="89"/>
      <c r="P18" s="89"/>
      <c r="Q18" s="89"/>
      <c r="R18" s="89"/>
      <c r="S18" s="89"/>
      <c r="T18" s="90"/>
      <c r="U18" s="72" t="s">
        <v>35</v>
      </c>
      <c r="V18" s="71"/>
      <c r="W18" s="73"/>
    </row>
    <row r="19" spans="2:27" ht="14.25" customHeight="1" x14ac:dyDescent="0.2">
      <c r="B19" s="91" t="s">
        <v>36</v>
      </c>
      <c r="C19" s="92"/>
      <c r="D19" s="92"/>
      <c r="E19" s="92"/>
      <c r="F19" s="92"/>
      <c r="G19" s="92"/>
      <c r="H19" s="92"/>
      <c r="I19" s="92"/>
      <c r="J19" s="92"/>
      <c r="K19" s="92"/>
      <c r="L19" s="92"/>
      <c r="M19" s="92" t="s">
        <v>37</v>
      </c>
      <c r="N19" s="92"/>
      <c r="O19" s="92" t="s">
        <v>38</v>
      </c>
      <c r="P19" s="92"/>
      <c r="Q19" s="92" t="s">
        <v>39</v>
      </c>
      <c r="R19" s="92"/>
      <c r="S19" s="92" t="s">
        <v>40</v>
      </c>
      <c r="T19" s="95" t="s">
        <v>41</v>
      </c>
      <c r="U19" s="97" t="s">
        <v>42</v>
      </c>
      <c r="V19" s="99" t="s">
        <v>43</v>
      </c>
      <c r="W19" s="100" t="s">
        <v>44</v>
      </c>
    </row>
    <row r="20" spans="2:27" ht="27" customHeight="1" thickBot="1" x14ac:dyDescent="0.25">
      <c r="B20" s="93"/>
      <c r="C20" s="94"/>
      <c r="D20" s="94"/>
      <c r="E20" s="94"/>
      <c r="F20" s="94"/>
      <c r="G20" s="94"/>
      <c r="H20" s="94"/>
      <c r="I20" s="94"/>
      <c r="J20" s="94"/>
      <c r="K20" s="94"/>
      <c r="L20" s="94"/>
      <c r="M20" s="94"/>
      <c r="N20" s="94"/>
      <c r="O20" s="94"/>
      <c r="P20" s="94"/>
      <c r="Q20" s="94"/>
      <c r="R20" s="94"/>
      <c r="S20" s="94"/>
      <c r="T20" s="96"/>
      <c r="U20" s="98"/>
      <c r="V20" s="94"/>
      <c r="W20" s="101"/>
      <c r="Z20" s="32" t="s">
        <v>12</v>
      </c>
      <c r="AA20" s="32" t="s">
        <v>45</v>
      </c>
    </row>
    <row r="21" spans="2:27" ht="56.25" customHeight="1" x14ac:dyDescent="0.2">
      <c r="B21" s="81" t="s">
        <v>1716</v>
      </c>
      <c r="C21" s="82"/>
      <c r="D21" s="82"/>
      <c r="E21" s="82"/>
      <c r="F21" s="82"/>
      <c r="G21" s="82"/>
      <c r="H21" s="82"/>
      <c r="I21" s="82"/>
      <c r="J21" s="82"/>
      <c r="K21" s="82"/>
      <c r="L21" s="82"/>
      <c r="M21" s="83" t="s">
        <v>1683</v>
      </c>
      <c r="N21" s="83"/>
      <c r="O21" s="83" t="s">
        <v>71</v>
      </c>
      <c r="P21" s="83"/>
      <c r="Q21" s="85" t="s">
        <v>64</v>
      </c>
      <c r="R21" s="85"/>
      <c r="S21" s="33" t="s">
        <v>1715</v>
      </c>
      <c r="T21" s="33" t="s">
        <v>65</v>
      </c>
      <c r="U21" s="33" t="s">
        <v>65</v>
      </c>
      <c r="V21" s="33" t="str">
        <f>+IF(ISERR(U21/T21*100),"N/A",ROUND(U21/T21*100,2))</f>
        <v>N/A</v>
      </c>
      <c r="W21" s="34" t="str">
        <f>+IF(ISERR(U21/S21*100),"N/A",ROUND(U21/S21*100,2))</f>
        <v>N/A</v>
      </c>
    </row>
    <row r="22" spans="2:27" ht="56.25" customHeight="1" x14ac:dyDescent="0.2">
      <c r="B22" s="81" t="s">
        <v>1714</v>
      </c>
      <c r="C22" s="82"/>
      <c r="D22" s="82"/>
      <c r="E22" s="82"/>
      <c r="F22" s="82"/>
      <c r="G22" s="82"/>
      <c r="H22" s="82"/>
      <c r="I22" s="82"/>
      <c r="J22" s="82"/>
      <c r="K22" s="82"/>
      <c r="L22" s="82"/>
      <c r="M22" s="83" t="s">
        <v>1683</v>
      </c>
      <c r="N22" s="83"/>
      <c r="O22" s="83" t="s">
        <v>71</v>
      </c>
      <c r="P22" s="83"/>
      <c r="Q22" s="85" t="s">
        <v>64</v>
      </c>
      <c r="R22" s="85"/>
      <c r="S22" s="33" t="s">
        <v>1713</v>
      </c>
      <c r="T22" s="33" t="s">
        <v>65</v>
      </c>
      <c r="U22" s="33" t="s">
        <v>65</v>
      </c>
      <c r="V22" s="33" t="str">
        <f>+IF(ISERR(U22/T22*100),"N/A",ROUND(U22/T22*100,2))</f>
        <v>N/A</v>
      </c>
      <c r="W22" s="34" t="str">
        <f>+IF(ISERR(U22/S22*100),"N/A",ROUND(U22/S22*100,2))</f>
        <v>N/A</v>
      </c>
    </row>
    <row r="23" spans="2:27" ht="42.6" customHeight="1" x14ac:dyDescent="0.2">
      <c r="B23" s="81" t="s">
        <v>1712</v>
      </c>
      <c r="C23" s="82"/>
      <c r="D23" s="82"/>
      <c r="E23" s="82"/>
      <c r="F23" s="82"/>
      <c r="G23" s="82"/>
      <c r="H23" s="82"/>
      <c r="I23" s="82"/>
      <c r="J23" s="82"/>
      <c r="K23" s="82"/>
      <c r="L23" s="82"/>
      <c r="M23" s="83" t="s">
        <v>1683</v>
      </c>
      <c r="N23" s="83"/>
      <c r="O23" s="83" t="s">
        <v>1705</v>
      </c>
      <c r="P23" s="83"/>
      <c r="Q23" s="85" t="s">
        <v>53</v>
      </c>
      <c r="R23" s="85"/>
      <c r="S23" s="33" t="s">
        <v>165</v>
      </c>
      <c r="T23" s="33" t="s">
        <v>94</v>
      </c>
      <c r="U23" s="33" t="s">
        <v>94</v>
      </c>
      <c r="V23" s="33">
        <f>+IF(ISERR(U23/T23*100),"N/A",ROUND(U23/T23*100,2))</f>
        <v>100</v>
      </c>
      <c r="W23" s="34">
        <f>+IF(ISERR(U23/S23*100),"N/A",ROUND(U23/S23*100,2))</f>
        <v>20</v>
      </c>
    </row>
    <row r="24" spans="2:27" ht="42.6" customHeight="1" x14ac:dyDescent="0.2">
      <c r="B24" s="81" t="s">
        <v>1711</v>
      </c>
      <c r="C24" s="82"/>
      <c r="D24" s="82"/>
      <c r="E24" s="82"/>
      <c r="F24" s="82"/>
      <c r="G24" s="82"/>
      <c r="H24" s="82"/>
      <c r="I24" s="82"/>
      <c r="J24" s="82"/>
      <c r="K24" s="82"/>
      <c r="L24" s="82"/>
      <c r="M24" s="83" t="s">
        <v>1683</v>
      </c>
      <c r="N24" s="83"/>
      <c r="O24" s="83" t="s">
        <v>1705</v>
      </c>
      <c r="P24" s="83"/>
      <c r="Q24" s="85" t="s">
        <v>53</v>
      </c>
      <c r="R24" s="85"/>
      <c r="S24" s="33" t="s">
        <v>49</v>
      </c>
      <c r="T24" s="33" t="s">
        <v>50</v>
      </c>
      <c r="U24" s="33" t="s">
        <v>50</v>
      </c>
      <c r="V24" s="33">
        <f>+IF(ISERR(U24/T24*100),"N/A",ROUND(U24/T24*100,2))</f>
        <v>100</v>
      </c>
      <c r="W24" s="34">
        <f>+IF(ISERR(U24/S24*100),"N/A",ROUND(U24/S24*100,2))</f>
        <v>33.33</v>
      </c>
    </row>
    <row r="25" spans="2:27" ht="42.6" customHeight="1" x14ac:dyDescent="0.2">
      <c r="B25" s="81" t="s">
        <v>1710</v>
      </c>
      <c r="C25" s="82"/>
      <c r="D25" s="82"/>
      <c r="E25" s="82"/>
      <c r="F25" s="82"/>
      <c r="G25" s="82"/>
      <c r="H25" s="82"/>
      <c r="I25" s="82"/>
      <c r="J25" s="82"/>
      <c r="K25" s="82"/>
      <c r="L25" s="82"/>
      <c r="M25" s="83" t="s">
        <v>1683</v>
      </c>
      <c r="N25" s="83"/>
      <c r="O25" s="83" t="s">
        <v>1705</v>
      </c>
      <c r="P25" s="83"/>
      <c r="Q25" s="85" t="s">
        <v>53</v>
      </c>
      <c r="R25" s="85"/>
      <c r="S25" s="33" t="s">
        <v>955</v>
      </c>
      <c r="T25" s="33" t="s">
        <v>49</v>
      </c>
      <c r="U25" s="33" t="s">
        <v>49</v>
      </c>
      <c r="V25" s="33">
        <f>+IF(ISERR(U25/T25*100),"N/A",ROUND(U25/T25*100,2))</f>
        <v>100</v>
      </c>
      <c r="W25" s="34">
        <f>+IF(ISERR(U25/S25*100),"N/A",ROUND(U25/S25*100,2))</f>
        <v>33.33</v>
      </c>
    </row>
    <row r="26" spans="2:27" ht="42.6" customHeight="1" x14ac:dyDescent="0.2">
      <c r="B26" s="81" t="s">
        <v>1709</v>
      </c>
      <c r="C26" s="82"/>
      <c r="D26" s="82"/>
      <c r="E26" s="82"/>
      <c r="F26" s="82"/>
      <c r="G26" s="82"/>
      <c r="H26" s="82"/>
      <c r="I26" s="82"/>
      <c r="J26" s="82"/>
      <c r="K26" s="82"/>
      <c r="L26" s="82"/>
      <c r="M26" s="83" t="s">
        <v>1683</v>
      </c>
      <c r="N26" s="83"/>
      <c r="O26" s="83" t="s">
        <v>1708</v>
      </c>
      <c r="P26" s="83"/>
      <c r="Q26" s="85" t="s">
        <v>53</v>
      </c>
      <c r="R26" s="85"/>
      <c r="S26" s="33" t="s">
        <v>1516</v>
      </c>
      <c r="T26" s="33" t="s">
        <v>94</v>
      </c>
      <c r="U26" s="33" t="s">
        <v>94</v>
      </c>
      <c r="V26" s="33">
        <f>+IF(ISERR(U26/T26*100),"N/A",ROUND(U26/T26*100,2))</f>
        <v>100</v>
      </c>
      <c r="W26" s="34">
        <f>+IF(ISERR(U26/S26*100),"N/A",ROUND(U26/S26*100,2))</f>
        <v>40</v>
      </c>
    </row>
    <row r="27" spans="2:27" ht="42.6" customHeight="1" x14ac:dyDescent="0.2">
      <c r="B27" s="81" t="s">
        <v>1707</v>
      </c>
      <c r="C27" s="82"/>
      <c r="D27" s="82"/>
      <c r="E27" s="82"/>
      <c r="F27" s="82"/>
      <c r="G27" s="82"/>
      <c r="H27" s="82"/>
      <c r="I27" s="82"/>
      <c r="J27" s="82"/>
      <c r="K27" s="82"/>
      <c r="L27" s="82"/>
      <c r="M27" s="83" t="s">
        <v>1683</v>
      </c>
      <c r="N27" s="83"/>
      <c r="O27" s="83" t="s">
        <v>1705</v>
      </c>
      <c r="P27" s="83"/>
      <c r="Q27" s="85" t="s">
        <v>53</v>
      </c>
      <c r="R27" s="85"/>
      <c r="S27" s="33" t="s">
        <v>165</v>
      </c>
      <c r="T27" s="33" t="s">
        <v>94</v>
      </c>
      <c r="U27" s="33" t="s">
        <v>94</v>
      </c>
      <c r="V27" s="33">
        <f>+IF(ISERR(U27/T27*100),"N/A",ROUND(U27/T27*100,2))</f>
        <v>100</v>
      </c>
      <c r="W27" s="34">
        <f>+IF(ISERR(U27/S27*100),"N/A",ROUND(U27/S27*100,2))</f>
        <v>20</v>
      </c>
    </row>
    <row r="28" spans="2:27" ht="42.6" customHeight="1" thickBot="1" x14ac:dyDescent="0.25">
      <c r="B28" s="81" t="s">
        <v>1706</v>
      </c>
      <c r="C28" s="82"/>
      <c r="D28" s="82"/>
      <c r="E28" s="82"/>
      <c r="F28" s="82"/>
      <c r="G28" s="82"/>
      <c r="H28" s="82"/>
      <c r="I28" s="82"/>
      <c r="J28" s="82"/>
      <c r="K28" s="82"/>
      <c r="L28" s="82"/>
      <c r="M28" s="83" t="s">
        <v>1683</v>
      </c>
      <c r="N28" s="83"/>
      <c r="O28" s="83" t="s">
        <v>1705</v>
      </c>
      <c r="P28" s="83"/>
      <c r="Q28" s="85" t="s">
        <v>53</v>
      </c>
      <c r="R28" s="85"/>
      <c r="S28" s="33" t="s">
        <v>1052</v>
      </c>
      <c r="T28" s="33" t="s">
        <v>86</v>
      </c>
      <c r="U28" s="33" t="s">
        <v>86</v>
      </c>
      <c r="V28" s="33" t="str">
        <f>+IF(ISERR(U28/T28*100),"N/A",ROUND(U28/T28*100,2))</f>
        <v>N/A</v>
      </c>
      <c r="W28" s="34">
        <f>+IF(ISERR(U28/S28*100),"N/A",ROUND(U28/S28*100,2))</f>
        <v>0</v>
      </c>
    </row>
    <row r="29" spans="2:27" ht="21.75" customHeight="1" thickTop="1" thickBot="1" x14ac:dyDescent="0.25">
      <c r="B29" s="11" t="s">
        <v>67</v>
      </c>
      <c r="C29" s="12"/>
      <c r="D29" s="12"/>
      <c r="E29" s="12"/>
      <c r="F29" s="12"/>
      <c r="G29" s="12"/>
      <c r="H29" s="13"/>
      <c r="I29" s="13"/>
      <c r="J29" s="13"/>
      <c r="K29" s="13"/>
      <c r="L29" s="13"/>
      <c r="M29" s="13"/>
      <c r="N29" s="13"/>
      <c r="O29" s="13"/>
      <c r="P29" s="13"/>
      <c r="Q29" s="13"/>
      <c r="R29" s="13"/>
      <c r="S29" s="13"/>
      <c r="T29" s="13"/>
      <c r="U29" s="13"/>
      <c r="V29" s="13"/>
      <c r="W29" s="14"/>
      <c r="X29" s="35"/>
    </row>
    <row r="30" spans="2:27" ht="29.25" customHeight="1" thickTop="1" thickBot="1" x14ac:dyDescent="0.25">
      <c r="B30" s="65" t="s">
        <v>176</v>
      </c>
      <c r="C30" s="66"/>
      <c r="D30" s="66"/>
      <c r="E30" s="66"/>
      <c r="F30" s="66"/>
      <c r="G30" s="66"/>
      <c r="H30" s="66"/>
      <c r="I30" s="66"/>
      <c r="J30" s="66"/>
      <c r="K30" s="66"/>
      <c r="L30" s="66"/>
      <c r="M30" s="66"/>
      <c r="N30" s="66"/>
      <c r="O30" s="66"/>
      <c r="P30" s="66"/>
      <c r="Q30" s="67"/>
      <c r="R30" s="36" t="s">
        <v>40</v>
      </c>
      <c r="S30" s="71" t="s">
        <v>41</v>
      </c>
      <c r="T30" s="71"/>
      <c r="U30" s="55" t="s">
        <v>68</v>
      </c>
      <c r="V30" s="72" t="s">
        <v>69</v>
      </c>
      <c r="W30" s="73"/>
    </row>
    <row r="31" spans="2:27" ht="30.75" customHeight="1" thickBot="1" x14ac:dyDescent="0.25">
      <c r="B31" s="68"/>
      <c r="C31" s="69"/>
      <c r="D31" s="69"/>
      <c r="E31" s="69"/>
      <c r="F31" s="69"/>
      <c r="G31" s="69"/>
      <c r="H31" s="69"/>
      <c r="I31" s="69"/>
      <c r="J31" s="69"/>
      <c r="K31" s="69"/>
      <c r="L31" s="69"/>
      <c r="M31" s="69"/>
      <c r="N31" s="69"/>
      <c r="O31" s="69"/>
      <c r="P31" s="69"/>
      <c r="Q31" s="70"/>
      <c r="R31" s="56" t="s">
        <v>70</v>
      </c>
      <c r="S31" s="56" t="s">
        <v>70</v>
      </c>
      <c r="T31" s="56" t="s">
        <v>71</v>
      </c>
      <c r="U31" s="56" t="s">
        <v>70</v>
      </c>
      <c r="V31" s="56" t="s">
        <v>72</v>
      </c>
      <c r="W31" s="31" t="s">
        <v>64</v>
      </c>
      <c r="Y31" s="35"/>
    </row>
    <row r="32" spans="2:27" ht="23.25" customHeight="1" thickBot="1" x14ac:dyDescent="0.25">
      <c r="B32" s="74" t="s">
        <v>73</v>
      </c>
      <c r="C32" s="75"/>
      <c r="D32" s="75"/>
      <c r="E32" s="57" t="s">
        <v>1680</v>
      </c>
      <c r="F32" s="57"/>
      <c r="G32" s="57"/>
      <c r="H32" s="40"/>
      <c r="I32" s="40"/>
      <c r="J32" s="40"/>
      <c r="K32" s="40"/>
      <c r="L32" s="40"/>
      <c r="M32" s="40"/>
      <c r="N32" s="40"/>
      <c r="O32" s="40"/>
      <c r="P32" s="41"/>
      <c r="Q32" s="41"/>
      <c r="R32" s="42" t="s">
        <v>1704</v>
      </c>
      <c r="S32" s="43" t="s">
        <v>12</v>
      </c>
      <c r="T32" s="41"/>
      <c r="U32" s="43" t="s">
        <v>1702</v>
      </c>
      <c r="V32" s="41"/>
      <c r="W32" s="44">
        <f>+IF(ISERR(U32/R32*100),"N/A",ROUND(U32/R32*100,2))</f>
        <v>31.42</v>
      </c>
    </row>
    <row r="33" spans="2:23" ht="26.25" customHeight="1" thickBot="1" x14ac:dyDescent="0.25">
      <c r="B33" s="76" t="s">
        <v>77</v>
      </c>
      <c r="C33" s="77"/>
      <c r="D33" s="77"/>
      <c r="E33" s="58" t="s">
        <v>1680</v>
      </c>
      <c r="F33" s="58"/>
      <c r="G33" s="58"/>
      <c r="H33" s="46"/>
      <c r="I33" s="46"/>
      <c r="J33" s="46"/>
      <c r="K33" s="46"/>
      <c r="L33" s="46"/>
      <c r="M33" s="46"/>
      <c r="N33" s="46"/>
      <c r="O33" s="46"/>
      <c r="P33" s="47"/>
      <c r="Q33" s="47"/>
      <c r="R33" s="48" t="s">
        <v>1704</v>
      </c>
      <c r="S33" s="49" t="s">
        <v>1703</v>
      </c>
      <c r="T33" s="50">
        <f>+IF(ISERR(S33/R33*100),"N/A",ROUND(S33/R33*100,2))</f>
        <v>35.340000000000003</v>
      </c>
      <c r="U33" s="49" t="s">
        <v>1702</v>
      </c>
      <c r="V33" s="50">
        <f>+IF(ISERR(U33/S33*100),"N/A",ROUND(U33/S33*100,2))</f>
        <v>88.9</v>
      </c>
      <c r="W33" s="51">
        <f>+IF(ISERR(U33/R33*100),"N/A",ROUND(U33/R33*100,2))</f>
        <v>31.42</v>
      </c>
    </row>
    <row r="34" spans="2:23" ht="22.5" customHeight="1" thickTop="1" thickBot="1" x14ac:dyDescent="0.25">
      <c r="B34" s="11" t="s">
        <v>80</v>
      </c>
      <c r="C34" s="12"/>
      <c r="D34" s="12"/>
      <c r="E34" s="12"/>
      <c r="F34" s="12"/>
      <c r="G34" s="12"/>
      <c r="H34" s="13"/>
      <c r="I34" s="13"/>
      <c r="J34" s="13"/>
      <c r="K34" s="13"/>
      <c r="L34" s="13"/>
      <c r="M34" s="13"/>
      <c r="N34" s="13"/>
      <c r="O34" s="13"/>
      <c r="P34" s="13"/>
      <c r="Q34" s="13"/>
      <c r="R34" s="13"/>
      <c r="S34" s="13"/>
      <c r="T34" s="13"/>
      <c r="U34" s="13"/>
      <c r="V34" s="13"/>
      <c r="W34" s="14"/>
    </row>
    <row r="35" spans="2:23" ht="37.5" customHeight="1" thickTop="1" x14ac:dyDescent="0.2">
      <c r="B35" s="59" t="s">
        <v>1701</v>
      </c>
      <c r="C35" s="60"/>
      <c r="D35" s="60"/>
      <c r="E35" s="60"/>
      <c r="F35" s="60"/>
      <c r="G35" s="60"/>
      <c r="H35" s="60"/>
      <c r="I35" s="60"/>
      <c r="J35" s="60"/>
      <c r="K35" s="60"/>
      <c r="L35" s="60"/>
      <c r="M35" s="60"/>
      <c r="N35" s="60"/>
      <c r="O35" s="60"/>
      <c r="P35" s="60"/>
      <c r="Q35" s="60"/>
      <c r="R35" s="60"/>
      <c r="S35" s="60"/>
      <c r="T35" s="60"/>
      <c r="U35" s="60"/>
      <c r="V35" s="60"/>
      <c r="W35" s="61"/>
    </row>
    <row r="36" spans="2:23" ht="15" customHeight="1" thickBot="1" x14ac:dyDescent="0.25">
      <c r="B36" s="78"/>
      <c r="C36" s="79"/>
      <c r="D36" s="79"/>
      <c r="E36" s="79"/>
      <c r="F36" s="79"/>
      <c r="G36" s="79"/>
      <c r="H36" s="79"/>
      <c r="I36" s="79"/>
      <c r="J36" s="79"/>
      <c r="K36" s="79"/>
      <c r="L36" s="79"/>
      <c r="M36" s="79"/>
      <c r="N36" s="79"/>
      <c r="O36" s="79"/>
      <c r="P36" s="79"/>
      <c r="Q36" s="79"/>
      <c r="R36" s="79"/>
      <c r="S36" s="79"/>
      <c r="T36" s="79"/>
      <c r="U36" s="79"/>
      <c r="V36" s="79"/>
      <c r="W36" s="80"/>
    </row>
    <row r="37" spans="2:23" ht="37.5" customHeight="1" thickTop="1" x14ac:dyDescent="0.2">
      <c r="B37" s="59" t="s">
        <v>1700</v>
      </c>
      <c r="C37" s="60"/>
      <c r="D37" s="60"/>
      <c r="E37" s="60"/>
      <c r="F37" s="60"/>
      <c r="G37" s="60"/>
      <c r="H37" s="60"/>
      <c r="I37" s="60"/>
      <c r="J37" s="60"/>
      <c r="K37" s="60"/>
      <c r="L37" s="60"/>
      <c r="M37" s="60"/>
      <c r="N37" s="60"/>
      <c r="O37" s="60"/>
      <c r="P37" s="60"/>
      <c r="Q37" s="60"/>
      <c r="R37" s="60"/>
      <c r="S37" s="60"/>
      <c r="T37" s="60"/>
      <c r="U37" s="60"/>
      <c r="V37" s="60"/>
      <c r="W37" s="61"/>
    </row>
    <row r="38" spans="2:23" ht="15" customHeight="1" thickBot="1" x14ac:dyDescent="0.25">
      <c r="B38" s="78"/>
      <c r="C38" s="79"/>
      <c r="D38" s="79"/>
      <c r="E38" s="79"/>
      <c r="F38" s="79"/>
      <c r="G38" s="79"/>
      <c r="H38" s="79"/>
      <c r="I38" s="79"/>
      <c r="J38" s="79"/>
      <c r="K38" s="79"/>
      <c r="L38" s="79"/>
      <c r="M38" s="79"/>
      <c r="N38" s="79"/>
      <c r="O38" s="79"/>
      <c r="P38" s="79"/>
      <c r="Q38" s="79"/>
      <c r="R38" s="79"/>
      <c r="S38" s="79"/>
      <c r="T38" s="79"/>
      <c r="U38" s="79"/>
      <c r="V38" s="79"/>
      <c r="W38" s="80"/>
    </row>
    <row r="39" spans="2:23" ht="37.5" customHeight="1" thickTop="1" x14ac:dyDescent="0.2">
      <c r="B39" s="59" t="s">
        <v>1699</v>
      </c>
      <c r="C39" s="60"/>
      <c r="D39" s="60"/>
      <c r="E39" s="60"/>
      <c r="F39" s="60"/>
      <c r="G39" s="60"/>
      <c r="H39" s="60"/>
      <c r="I39" s="60"/>
      <c r="J39" s="60"/>
      <c r="K39" s="60"/>
      <c r="L39" s="60"/>
      <c r="M39" s="60"/>
      <c r="N39" s="60"/>
      <c r="O39" s="60"/>
      <c r="P39" s="60"/>
      <c r="Q39" s="60"/>
      <c r="R39" s="60"/>
      <c r="S39" s="60"/>
      <c r="T39" s="60"/>
      <c r="U39" s="60"/>
      <c r="V39" s="60"/>
      <c r="W39" s="61"/>
    </row>
    <row r="40" spans="2:23" ht="13.5" thickBot="1" x14ac:dyDescent="0.25">
      <c r="B40" s="62"/>
      <c r="C40" s="63"/>
      <c r="D40" s="63"/>
      <c r="E40" s="63"/>
      <c r="F40" s="63"/>
      <c r="G40" s="63"/>
      <c r="H40" s="63"/>
      <c r="I40" s="63"/>
      <c r="J40" s="63"/>
      <c r="K40" s="63"/>
      <c r="L40" s="63"/>
      <c r="M40" s="63"/>
      <c r="N40" s="63"/>
      <c r="O40" s="63"/>
      <c r="P40" s="63"/>
      <c r="Q40" s="63"/>
      <c r="R40" s="63"/>
      <c r="S40" s="63"/>
      <c r="T40" s="63"/>
      <c r="U40" s="63"/>
      <c r="V40" s="63"/>
      <c r="W40" s="64"/>
    </row>
  </sheetData>
  <mergeCells count="79">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S30:T30"/>
    <mergeCell ref="V30:W30"/>
    <mergeCell ref="B32:D32"/>
    <mergeCell ref="B33:D33"/>
    <mergeCell ref="B35:W36"/>
    <mergeCell ref="B37:W38"/>
    <mergeCell ref="B27:L27"/>
    <mergeCell ref="M27:N27"/>
    <mergeCell ref="O27:P27"/>
    <mergeCell ref="Q27:R27"/>
    <mergeCell ref="B39:W40"/>
    <mergeCell ref="B28:L28"/>
    <mergeCell ref="M28:N28"/>
    <mergeCell ref="O28:P28"/>
    <mergeCell ref="Q28:R28"/>
    <mergeCell ref="B30:Q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3"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99</vt:i4>
      </vt:variant>
      <vt:variant>
        <vt:lpstr>Rangos con nombre</vt:lpstr>
      </vt:variant>
      <vt:variant>
        <vt:i4>198</vt:i4>
      </vt:variant>
    </vt:vector>
  </HeadingPairs>
  <TitlesOfParts>
    <vt:vector size="297" baseType="lpstr">
      <vt:lpstr>4 E015</vt:lpstr>
      <vt:lpstr>4 E907</vt:lpstr>
      <vt:lpstr>4 P006</vt:lpstr>
      <vt:lpstr>4 P012</vt:lpstr>
      <vt:lpstr>4 P015</vt:lpstr>
      <vt:lpstr>4 P017</vt:lpstr>
      <vt:lpstr>5 E002</vt:lpstr>
      <vt:lpstr>5 P008</vt:lpstr>
      <vt:lpstr>6 E033</vt:lpstr>
      <vt:lpstr>6 E034</vt:lpstr>
      <vt:lpstr>6 K025</vt:lpstr>
      <vt:lpstr>6 M001</vt:lpstr>
      <vt:lpstr>6 O001</vt:lpstr>
      <vt:lpstr>6 P010</vt:lpstr>
      <vt:lpstr>6 S010</vt:lpstr>
      <vt:lpstr>6 S181</vt:lpstr>
      <vt:lpstr>6 S184</vt:lpstr>
      <vt:lpstr>6 S239</vt:lpstr>
      <vt:lpstr>7 A900</vt:lpstr>
      <vt:lpstr>8 P001</vt:lpstr>
      <vt:lpstr>8 S230</vt:lpstr>
      <vt:lpstr>8 S232</vt:lpstr>
      <vt:lpstr>8 S233</vt:lpstr>
      <vt:lpstr>9 P001</vt:lpstr>
      <vt:lpstr>10 S016</vt:lpstr>
      <vt:lpstr>10 S017</vt:lpstr>
      <vt:lpstr>10 S020</vt:lpstr>
      <vt:lpstr>10 S021</vt:lpstr>
      <vt:lpstr>10 U006</vt:lpstr>
      <vt:lpstr>11 E011</vt:lpstr>
      <vt:lpstr>11 E032</vt:lpstr>
      <vt:lpstr>11 S108</vt:lpstr>
      <vt:lpstr>11 S111</vt:lpstr>
      <vt:lpstr>11 S127</vt:lpstr>
      <vt:lpstr>11 S206</vt:lpstr>
      <vt:lpstr>11 S235</vt:lpstr>
      <vt:lpstr>11 U018</vt:lpstr>
      <vt:lpstr>12 E010</vt:lpstr>
      <vt:lpstr>12 E019</vt:lpstr>
      <vt:lpstr>12 E022</vt:lpstr>
      <vt:lpstr>12 E023</vt:lpstr>
      <vt:lpstr>12 E025</vt:lpstr>
      <vt:lpstr>12 E036</vt:lpstr>
      <vt:lpstr>12 M001</vt:lpstr>
      <vt:lpstr>12 O001</vt:lpstr>
      <vt:lpstr>12 P012</vt:lpstr>
      <vt:lpstr>12 P014</vt:lpstr>
      <vt:lpstr>12 P016</vt:lpstr>
      <vt:lpstr>12 P017</vt:lpstr>
      <vt:lpstr>12 S150</vt:lpstr>
      <vt:lpstr>12 S174</vt:lpstr>
      <vt:lpstr>12 U007</vt:lpstr>
      <vt:lpstr>12 U008</vt:lpstr>
      <vt:lpstr>13 A006</vt:lpstr>
      <vt:lpstr>13 K012</vt:lpstr>
      <vt:lpstr>14 E002</vt:lpstr>
      <vt:lpstr>14 E005</vt:lpstr>
      <vt:lpstr>15 S058</vt:lpstr>
      <vt:lpstr>15 S088</vt:lpstr>
      <vt:lpstr>15 S089</vt:lpstr>
      <vt:lpstr>15 S117</vt:lpstr>
      <vt:lpstr>15 S175</vt:lpstr>
      <vt:lpstr>15 S177</vt:lpstr>
      <vt:lpstr>16 G003</vt:lpstr>
      <vt:lpstr>16 P002</vt:lpstr>
      <vt:lpstr>16 S046</vt:lpstr>
      <vt:lpstr>16 S071</vt:lpstr>
      <vt:lpstr>17 E002</vt:lpstr>
      <vt:lpstr>17 E003</vt:lpstr>
      <vt:lpstr>17 E009</vt:lpstr>
      <vt:lpstr>18 E555</vt:lpstr>
      <vt:lpstr>18 F012</vt:lpstr>
      <vt:lpstr>18 F571</vt:lpstr>
      <vt:lpstr>18 G002</vt:lpstr>
      <vt:lpstr>18 G003</vt:lpstr>
      <vt:lpstr>18 M001</vt:lpstr>
      <vt:lpstr>18 O001</vt:lpstr>
      <vt:lpstr>18 P001</vt:lpstr>
      <vt:lpstr>19 J014</vt:lpstr>
      <vt:lpstr>20 S048</vt:lpstr>
      <vt:lpstr>20 S070</vt:lpstr>
      <vt:lpstr>20 S155</vt:lpstr>
      <vt:lpstr>20 S174</vt:lpstr>
      <vt:lpstr>20 S241</vt:lpstr>
      <vt:lpstr>21 M001</vt:lpstr>
      <vt:lpstr>21 P001</vt:lpstr>
      <vt:lpstr>21 P002</vt:lpstr>
      <vt:lpstr>22 M001</vt:lpstr>
      <vt:lpstr>22 M002</vt:lpstr>
      <vt:lpstr>22 R003</vt:lpstr>
      <vt:lpstr>22 R009</vt:lpstr>
      <vt:lpstr>22 R010</vt:lpstr>
      <vt:lpstr>35 E013</vt:lpstr>
      <vt:lpstr>38 F002</vt:lpstr>
      <vt:lpstr>40 P002</vt:lpstr>
      <vt:lpstr>50 E007</vt:lpstr>
      <vt:lpstr>50 E008</vt:lpstr>
      <vt:lpstr>51 E005</vt:lpstr>
      <vt:lpstr>51 E036</vt:lpstr>
      <vt:lpstr>'10 S016'!Área_de_impresión</vt:lpstr>
      <vt:lpstr>'10 S017'!Área_de_impresión</vt:lpstr>
      <vt:lpstr>'10 S020'!Área_de_impresión</vt:lpstr>
      <vt:lpstr>'10 S021'!Área_de_impresión</vt:lpstr>
      <vt:lpstr>'10 U006'!Área_de_impresión</vt:lpstr>
      <vt:lpstr>'11 E011'!Área_de_impresión</vt:lpstr>
      <vt:lpstr>'11 E032'!Área_de_impresión</vt:lpstr>
      <vt:lpstr>'11 S108'!Área_de_impresión</vt:lpstr>
      <vt:lpstr>'11 S111'!Área_de_impresión</vt:lpstr>
      <vt:lpstr>'11 S127'!Área_de_impresión</vt:lpstr>
      <vt:lpstr>'11 S206'!Área_de_impresión</vt:lpstr>
      <vt:lpstr>'11 S235'!Área_de_impresión</vt:lpstr>
      <vt:lpstr>'11 U018'!Área_de_impresión</vt:lpstr>
      <vt:lpstr>'12 E010'!Área_de_impresión</vt:lpstr>
      <vt:lpstr>'12 E019'!Área_de_impresión</vt:lpstr>
      <vt:lpstr>'12 E022'!Área_de_impresión</vt:lpstr>
      <vt:lpstr>'12 E023'!Área_de_impresión</vt:lpstr>
      <vt:lpstr>'12 E025'!Área_de_impresión</vt:lpstr>
      <vt:lpstr>'12 E036'!Área_de_impresión</vt:lpstr>
      <vt:lpstr>'12 M001'!Área_de_impresión</vt:lpstr>
      <vt:lpstr>'12 O001'!Área_de_impresión</vt:lpstr>
      <vt:lpstr>'12 P012'!Área_de_impresión</vt:lpstr>
      <vt:lpstr>'12 P014'!Área_de_impresión</vt:lpstr>
      <vt:lpstr>'12 P016'!Área_de_impresión</vt:lpstr>
      <vt:lpstr>'12 P017'!Área_de_impresión</vt:lpstr>
      <vt:lpstr>'12 S150'!Área_de_impresión</vt:lpstr>
      <vt:lpstr>'12 S174'!Área_de_impresión</vt:lpstr>
      <vt:lpstr>'12 U007'!Área_de_impresión</vt:lpstr>
      <vt:lpstr>'12 U008'!Área_de_impresión</vt:lpstr>
      <vt:lpstr>'13 A006'!Área_de_impresión</vt:lpstr>
      <vt:lpstr>'13 K012'!Área_de_impresión</vt:lpstr>
      <vt:lpstr>'14 E002'!Área_de_impresión</vt:lpstr>
      <vt:lpstr>'14 E005'!Área_de_impresión</vt:lpstr>
      <vt:lpstr>'15 S058'!Área_de_impresión</vt:lpstr>
      <vt:lpstr>'15 S088'!Área_de_impresión</vt:lpstr>
      <vt:lpstr>'15 S089'!Área_de_impresión</vt:lpstr>
      <vt:lpstr>'15 S117'!Área_de_impresión</vt:lpstr>
      <vt:lpstr>'15 S175'!Área_de_impresión</vt:lpstr>
      <vt:lpstr>'15 S177'!Área_de_impresión</vt:lpstr>
      <vt:lpstr>'16 G003'!Área_de_impresión</vt:lpstr>
      <vt:lpstr>'16 P002'!Área_de_impresión</vt:lpstr>
      <vt:lpstr>'16 S046'!Área_de_impresión</vt:lpstr>
      <vt:lpstr>'16 S071'!Área_de_impresión</vt:lpstr>
      <vt:lpstr>'17 E002'!Área_de_impresión</vt:lpstr>
      <vt:lpstr>'17 E003'!Área_de_impresión</vt:lpstr>
      <vt:lpstr>'17 E009'!Área_de_impresión</vt:lpstr>
      <vt:lpstr>'18 E555'!Área_de_impresión</vt:lpstr>
      <vt:lpstr>'18 F012'!Área_de_impresión</vt:lpstr>
      <vt:lpstr>'18 F571'!Área_de_impresión</vt:lpstr>
      <vt:lpstr>'18 G002'!Área_de_impresión</vt:lpstr>
      <vt:lpstr>'18 G003'!Área_de_impresión</vt:lpstr>
      <vt:lpstr>'18 M001'!Área_de_impresión</vt:lpstr>
      <vt:lpstr>'18 O001'!Área_de_impresión</vt:lpstr>
      <vt:lpstr>'18 P001'!Área_de_impresión</vt:lpstr>
      <vt:lpstr>'19 J014'!Área_de_impresión</vt:lpstr>
      <vt:lpstr>'20 S048'!Área_de_impresión</vt:lpstr>
      <vt:lpstr>'20 S070'!Área_de_impresión</vt:lpstr>
      <vt:lpstr>'20 S155'!Área_de_impresión</vt:lpstr>
      <vt:lpstr>'20 S174'!Área_de_impresión</vt:lpstr>
      <vt:lpstr>'20 S241'!Área_de_impresión</vt:lpstr>
      <vt:lpstr>'21 M001'!Área_de_impresión</vt:lpstr>
      <vt:lpstr>'21 P001'!Área_de_impresión</vt:lpstr>
      <vt:lpstr>'21 P002'!Área_de_impresión</vt:lpstr>
      <vt:lpstr>'22 M001'!Área_de_impresión</vt:lpstr>
      <vt:lpstr>'22 M002'!Área_de_impresión</vt:lpstr>
      <vt:lpstr>'22 R003'!Área_de_impresión</vt:lpstr>
      <vt:lpstr>'22 R009'!Área_de_impresión</vt:lpstr>
      <vt:lpstr>'22 R010'!Área_de_impresión</vt:lpstr>
      <vt:lpstr>'35 E013'!Área_de_impresión</vt:lpstr>
      <vt:lpstr>'38 F002'!Área_de_impresión</vt:lpstr>
      <vt:lpstr>'4 E015'!Área_de_impresión</vt:lpstr>
      <vt:lpstr>'4 E907'!Área_de_impresión</vt:lpstr>
      <vt:lpstr>'4 P006'!Área_de_impresión</vt:lpstr>
      <vt:lpstr>'4 P012'!Área_de_impresión</vt:lpstr>
      <vt:lpstr>'4 P015'!Área_de_impresión</vt:lpstr>
      <vt:lpstr>'4 P017'!Área_de_impresión</vt:lpstr>
      <vt:lpstr>'40 P002'!Área_de_impresión</vt:lpstr>
      <vt:lpstr>'5 E002'!Área_de_impresión</vt:lpstr>
      <vt:lpstr>'5 P008'!Área_de_impresión</vt:lpstr>
      <vt:lpstr>'50 E007'!Área_de_impresión</vt:lpstr>
      <vt:lpstr>'50 E008'!Área_de_impresión</vt:lpstr>
      <vt:lpstr>'51 E005'!Área_de_impresión</vt:lpstr>
      <vt:lpstr>'51 E036'!Área_de_impresión</vt:lpstr>
      <vt:lpstr>'6 E033'!Área_de_impresión</vt:lpstr>
      <vt:lpstr>'6 E034'!Área_de_impresión</vt:lpstr>
      <vt:lpstr>'6 K025'!Área_de_impresión</vt:lpstr>
      <vt:lpstr>'6 M001'!Área_de_impresión</vt:lpstr>
      <vt:lpstr>'6 O001'!Área_de_impresión</vt:lpstr>
      <vt:lpstr>'6 P010'!Área_de_impresión</vt:lpstr>
      <vt:lpstr>'6 S010'!Área_de_impresión</vt:lpstr>
      <vt:lpstr>'6 S181'!Área_de_impresión</vt:lpstr>
      <vt:lpstr>'6 S184'!Área_de_impresión</vt:lpstr>
      <vt:lpstr>'6 S239'!Área_de_impresión</vt:lpstr>
      <vt:lpstr>'7 A900'!Área_de_impresión</vt:lpstr>
      <vt:lpstr>'8 P001'!Área_de_impresión</vt:lpstr>
      <vt:lpstr>'8 S230'!Área_de_impresión</vt:lpstr>
      <vt:lpstr>'8 S232'!Área_de_impresión</vt:lpstr>
      <vt:lpstr>'8 S233'!Área_de_impresión</vt:lpstr>
      <vt:lpstr>'9 P001'!Área_de_impresión</vt:lpstr>
      <vt:lpstr>'10 S016'!Títulos_a_imprimir</vt:lpstr>
      <vt:lpstr>'10 S017'!Títulos_a_imprimir</vt:lpstr>
      <vt:lpstr>'10 S020'!Títulos_a_imprimir</vt:lpstr>
      <vt:lpstr>'10 S021'!Títulos_a_imprimir</vt:lpstr>
      <vt:lpstr>'10 U006'!Títulos_a_imprimir</vt:lpstr>
      <vt:lpstr>'11 E011'!Títulos_a_imprimir</vt:lpstr>
      <vt:lpstr>'11 E032'!Títulos_a_imprimir</vt:lpstr>
      <vt:lpstr>'11 S108'!Títulos_a_imprimir</vt:lpstr>
      <vt:lpstr>'11 S111'!Títulos_a_imprimir</vt:lpstr>
      <vt:lpstr>'11 S127'!Títulos_a_imprimir</vt:lpstr>
      <vt:lpstr>'11 S206'!Títulos_a_imprimir</vt:lpstr>
      <vt:lpstr>'11 S235'!Títulos_a_imprimir</vt:lpstr>
      <vt:lpstr>'11 U018'!Títulos_a_imprimir</vt:lpstr>
      <vt:lpstr>'12 E010'!Títulos_a_imprimir</vt:lpstr>
      <vt:lpstr>'12 E019'!Títulos_a_imprimir</vt:lpstr>
      <vt:lpstr>'12 E022'!Títulos_a_imprimir</vt:lpstr>
      <vt:lpstr>'12 E023'!Títulos_a_imprimir</vt:lpstr>
      <vt:lpstr>'12 E025'!Títulos_a_imprimir</vt:lpstr>
      <vt:lpstr>'12 E036'!Títulos_a_imprimir</vt:lpstr>
      <vt:lpstr>'12 M001'!Títulos_a_imprimir</vt:lpstr>
      <vt:lpstr>'12 O001'!Títulos_a_imprimir</vt:lpstr>
      <vt:lpstr>'12 P012'!Títulos_a_imprimir</vt:lpstr>
      <vt:lpstr>'12 P014'!Títulos_a_imprimir</vt:lpstr>
      <vt:lpstr>'12 P016'!Títulos_a_imprimir</vt:lpstr>
      <vt:lpstr>'12 P017'!Títulos_a_imprimir</vt:lpstr>
      <vt:lpstr>'12 S150'!Títulos_a_imprimir</vt:lpstr>
      <vt:lpstr>'12 S174'!Títulos_a_imprimir</vt:lpstr>
      <vt:lpstr>'12 U007'!Títulos_a_imprimir</vt:lpstr>
      <vt:lpstr>'12 U008'!Títulos_a_imprimir</vt:lpstr>
      <vt:lpstr>'13 A006'!Títulos_a_imprimir</vt:lpstr>
      <vt:lpstr>'13 K012'!Títulos_a_imprimir</vt:lpstr>
      <vt:lpstr>'14 E002'!Títulos_a_imprimir</vt:lpstr>
      <vt:lpstr>'14 E005'!Títulos_a_imprimir</vt:lpstr>
      <vt:lpstr>'15 S058'!Títulos_a_imprimir</vt:lpstr>
      <vt:lpstr>'15 S088'!Títulos_a_imprimir</vt:lpstr>
      <vt:lpstr>'15 S089'!Títulos_a_imprimir</vt:lpstr>
      <vt:lpstr>'15 S117'!Títulos_a_imprimir</vt:lpstr>
      <vt:lpstr>'15 S175'!Títulos_a_imprimir</vt:lpstr>
      <vt:lpstr>'15 S177'!Títulos_a_imprimir</vt:lpstr>
      <vt:lpstr>'16 G003'!Títulos_a_imprimir</vt:lpstr>
      <vt:lpstr>'16 P002'!Títulos_a_imprimir</vt:lpstr>
      <vt:lpstr>'16 S046'!Títulos_a_imprimir</vt:lpstr>
      <vt:lpstr>'16 S071'!Títulos_a_imprimir</vt:lpstr>
      <vt:lpstr>'17 E002'!Títulos_a_imprimir</vt:lpstr>
      <vt:lpstr>'17 E003'!Títulos_a_imprimir</vt:lpstr>
      <vt:lpstr>'17 E009'!Títulos_a_imprimir</vt:lpstr>
      <vt:lpstr>'18 E555'!Títulos_a_imprimir</vt:lpstr>
      <vt:lpstr>'18 F012'!Títulos_a_imprimir</vt:lpstr>
      <vt:lpstr>'18 F571'!Títulos_a_imprimir</vt:lpstr>
      <vt:lpstr>'18 G002'!Títulos_a_imprimir</vt:lpstr>
      <vt:lpstr>'18 G003'!Títulos_a_imprimir</vt:lpstr>
      <vt:lpstr>'18 M001'!Títulos_a_imprimir</vt:lpstr>
      <vt:lpstr>'18 O001'!Títulos_a_imprimir</vt:lpstr>
      <vt:lpstr>'18 P001'!Títulos_a_imprimir</vt:lpstr>
      <vt:lpstr>'19 J014'!Títulos_a_imprimir</vt:lpstr>
      <vt:lpstr>'20 S048'!Títulos_a_imprimir</vt:lpstr>
      <vt:lpstr>'20 S070'!Títulos_a_imprimir</vt:lpstr>
      <vt:lpstr>'20 S155'!Títulos_a_imprimir</vt:lpstr>
      <vt:lpstr>'20 S174'!Títulos_a_imprimir</vt:lpstr>
      <vt:lpstr>'20 S241'!Títulos_a_imprimir</vt:lpstr>
      <vt:lpstr>'21 M001'!Títulos_a_imprimir</vt:lpstr>
      <vt:lpstr>'21 P001'!Títulos_a_imprimir</vt:lpstr>
      <vt:lpstr>'21 P002'!Títulos_a_imprimir</vt:lpstr>
      <vt:lpstr>'22 M001'!Títulos_a_imprimir</vt:lpstr>
      <vt:lpstr>'22 M002'!Títulos_a_imprimir</vt:lpstr>
      <vt:lpstr>'22 R003'!Títulos_a_imprimir</vt:lpstr>
      <vt:lpstr>'22 R009'!Títulos_a_imprimir</vt:lpstr>
      <vt:lpstr>'22 R010'!Títulos_a_imprimir</vt:lpstr>
      <vt:lpstr>'35 E013'!Títulos_a_imprimir</vt:lpstr>
      <vt:lpstr>'38 F002'!Títulos_a_imprimir</vt:lpstr>
      <vt:lpstr>'4 E015'!Títulos_a_imprimir</vt:lpstr>
      <vt:lpstr>'4 E907'!Títulos_a_imprimir</vt:lpstr>
      <vt:lpstr>'4 P006'!Títulos_a_imprimir</vt:lpstr>
      <vt:lpstr>'4 P012'!Títulos_a_imprimir</vt:lpstr>
      <vt:lpstr>'4 P015'!Títulos_a_imprimir</vt:lpstr>
      <vt:lpstr>'4 P017'!Títulos_a_imprimir</vt:lpstr>
      <vt:lpstr>'40 P002'!Títulos_a_imprimir</vt:lpstr>
      <vt:lpstr>'5 E002'!Títulos_a_imprimir</vt:lpstr>
      <vt:lpstr>'5 P008'!Títulos_a_imprimir</vt:lpstr>
      <vt:lpstr>'50 E007'!Títulos_a_imprimir</vt:lpstr>
      <vt:lpstr>'50 E008'!Títulos_a_imprimir</vt:lpstr>
      <vt:lpstr>'51 E005'!Títulos_a_imprimir</vt:lpstr>
      <vt:lpstr>'51 E036'!Títulos_a_imprimir</vt:lpstr>
      <vt:lpstr>'6 E033'!Títulos_a_imprimir</vt:lpstr>
      <vt:lpstr>'6 E034'!Títulos_a_imprimir</vt:lpstr>
      <vt:lpstr>'6 K025'!Títulos_a_imprimir</vt:lpstr>
      <vt:lpstr>'6 M001'!Títulos_a_imprimir</vt:lpstr>
      <vt:lpstr>'6 O001'!Títulos_a_imprimir</vt:lpstr>
      <vt:lpstr>'6 P010'!Títulos_a_imprimir</vt:lpstr>
      <vt:lpstr>'6 S010'!Títulos_a_imprimir</vt:lpstr>
      <vt:lpstr>'6 S181'!Títulos_a_imprimir</vt:lpstr>
      <vt:lpstr>'6 S184'!Títulos_a_imprimir</vt:lpstr>
      <vt:lpstr>'6 S239'!Títulos_a_imprimir</vt:lpstr>
      <vt:lpstr>'7 A900'!Títulos_a_imprimir</vt:lpstr>
      <vt:lpstr>'8 P001'!Títulos_a_imprimir</vt:lpstr>
      <vt:lpstr>'8 S230'!Títulos_a_imprimir</vt:lpstr>
      <vt:lpstr>'8 S232'!Títulos_a_imprimir</vt:lpstr>
      <vt:lpstr>'8 S233'!Títulos_a_imprimir</vt:lpstr>
      <vt:lpstr>'9 P001'!Títulos_a_imprimir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Susana Peña Acevedo</dc:creator>
  <cp:lastModifiedBy>Fernando Antero Cabrera Delgado</cp:lastModifiedBy>
  <cp:lastPrinted>2013-07-30T03:31:36Z</cp:lastPrinted>
  <dcterms:created xsi:type="dcterms:W3CDTF">2009-04-01T20:46:43Z</dcterms:created>
  <dcterms:modified xsi:type="dcterms:W3CDTF">2013-07-30T03:33:29Z</dcterms:modified>
</cp:coreProperties>
</file>